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L:\JAVNA NAROČILA\BLAGO\MATERIALI\SKUPINA 11 - ZOBOZDRAVSTVENI MATERIAL\POTROŠNI MATERIAL ZA ZOBNO TEHNIKO\JN-47-2025\RD\Objava PJN\Popravek_3\"/>
    </mc:Choice>
  </mc:AlternateContent>
  <xr:revisionPtr revIDLastSave="0" documentId="13_ncr:1_{1686FDBB-640D-4496-BC5A-9B66187673BC}" xr6:coauthVersionLast="47" xr6:coauthVersionMax="47" xr10:uidLastSave="{00000000-0000-0000-0000-000000000000}"/>
  <bookViews>
    <workbookView xWindow="-120" yWindow="-120" windowWidth="29040" windowHeight="17520" xr2:uid="{CC323B12-7CFF-4223-AC7F-8F94D0012D76}"/>
  </bookViews>
  <sheets>
    <sheet name="Rekapitulacija" sheetId="2" r:id="rId1"/>
    <sheet name="1. sklop" sheetId="1" r:id="rId2"/>
    <sheet name="2. sklop" sheetId="3" r:id="rId3"/>
    <sheet name="3. sklop" sheetId="4" r:id="rId4"/>
    <sheet name="4. sklop" sheetId="5" r:id="rId5"/>
    <sheet name="5. sklop" sheetId="6" r:id="rId6"/>
    <sheet name="6. sklop" sheetId="7" r:id="rId7"/>
    <sheet name="7. sklop" sheetId="8" r:id="rId8"/>
    <sheet name="8. sklop" sheetId="9" r:id="rId9"/>
    <sheet name="9. sklop" sheetId="10" r:id="rId10"/>
    <sheet name="10. sklop" sheetId="11" r:id="rId11"/>
    <sheet name="11. sklop" sheetId="12" r:id="rId12"/>
    <sheet name="12. sklop" sheetId="13" r:id="rId13"/>
    <sheet name="13. sklop" sheetId="14" r:id="rId14"/>
    <sheet name="14. sklop" sheetId="15" r:id="rId15"/>
    <sheet name="15. sklop" sheetId="18" r:id="rId16"/>
    <sheet name="16. sklop" sheetId="20" r:id="rId17"/>
    <sheet name="17. sklop" sheetId="22" r:id="rId18"/>
    <sheet name="18.. sklop" sheetId="23" r:id="rId19"/>
    <sheet name="19. sklop" sheetId="24" r:id="rId20"/>
    <sheet name="20. sklop" sheetId="26" r:id="rId21"/>
    <sheet name="List11" sheetId="19" state="hidden" r:id="rId2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02" i="1" l="1"/>
  <c r="R102" i="1"/>
  <c r="S102" i="1" s="1"/>
  <c r="U102" i="1" s="1"/>
  <c r="T102" i="1"/>
  <c r="P103" i="1"/>
  <c r="T103" i="1" s="1"/>
  <c r="R103" i="1"/>
  <c r="S103" i="1" s="1"/>
  <c r="U103" i="1" s="1"/>
  <c r="P104" i="1"/>
  <c r="R104" i="1"/>
  <c r="S104" i="1" s="1"/>
  <c r="U104" i="1" s="1"/>
  <c r="T104" i="1"/>
  <c r="P105" i="1"/>
  <c r="R105" i="1"/>
  <c r="S105" i="1" s="1"/>
  <c r="U105" i="1" s="1"/>
  <c r="T105" i="1"/>
  <c r="P106" i="1"/>
  <c r="R106" i="1"/>
  <c r="S106" i="1" s="1"/>
  <c r="U106" i="1" s="1"/>
  <c r="T106" i="1"/>
  <c r="S313" i="26" l="1"/>
  <c r="T313" i="26" s="1"/>
  <c r="V313" i="26" s="1"/>
  <c r="Q313" i="26"/>
  <c r="U313" i="26" s="1"/>
  <c r="S312" i="26"/>
  <c r="T312" i="26" s="1"/>
  <c r="V312" i="26" s="1"/>
  <c r="Q312" i="26"/>
  <c r="U312" i="26" s="1"/>
  <c r="S311" i="26"/>
  <c r="T311" i="26" s="1"/>
  <c r="V311" i="26" s="1"/>
  <c r="Q311" i="26"/>
  <c r="U311" i="26" s="1"/>
  <c r="S310" i="26"/>
  <c r="T310" i="26" s="1"/>
  <c r="V310" i="26" s="1"/>
  <c r="Q310" i="26"/>
  <c r="U310" i="26" s="1"/>
  <c r="S309" i="26"/>
  <c r="T309" i="26" s="1"/>
  <c r="V309" i="26" s="1"/>
  <c r="Q309" i="26"/>
  <c r="U309" i="26" s="1"/>
  <c r="S308" i="26"/>
  <c r="T308" i="26" s="1"/>
  <c r="V308" i="26" s="1"/>
  <c r="Q308" i="26"/>
  <c r="U308" i="26" s="1"/>
  <c r="S307" i="26"/>
  <c r="T307" i="26" s="1"/>
  <c r="V307" i="26" s="1"/>
  <c r="Q307" i="26"/>
  <c r="U307" i="26" s="1"/>
  <c r="S306" i="26"/>
  <c r="T306" i="26" s="1"/>
  <c r="V306" i="26" s="1"/>
  <c r="Q306" i="26"/>
  <c r="U306" i="26" s="1"/>
  <c r="S305" i="26"/>
  <c r="T305" i="26" s="1"/>
  <c r="V305" i="26" s="1"/>
  <c r="Q305" i="26"/>
  <c r="U305" i="26" s="1"/>
  <c r="S304" i="26"/>
  <c r="T304" i="26" s="1"/>
  <c r="V304" i="26" s="1"/>
  <c r="Q304" i="26"/>
  <c r="U304" i="26" s="1"/>
  <c r="S303" i="26"/>
  <c r="T303" i="26" s="1"/>
  <c r="V303" i="26" s="1"/>
  <c r="Q303" i="26"/>
  <c r="U303" i="26" s="1"/>
  <c r="S302" i="26"/>
  <c r="T302" i="26" s="1"/>
  <c r="V302" i="26" s="1"/>
  <c r="Q302" i="26"/>
  <c r="U302" i="26" s="1"/>
  <c r="S301" i="26"/>
  <c r="T301" i="26" s="1"/>
  <c r="V301" i="26" s="1"/>
  <c r="Q301" i="26"/>
  <c r="U301" i="26" s="1"/>
  <c r="S300" i="26"/>
  <c r="T300" i="26" s="1"/>
  <c r="V300" i="26" s="1"/>
  <c r="Q300" i="26"/>
  <c r="U300" i="26" s="1"/>
  <c r="S299" i="26"/>
  <c r="T299" i="26" s="1"/>
  <c r="V299" i="26" s="1"/>
  <c r="Q299" i="26"/>
  <c r="U299" i="26" s="1"/>
  <c r="S298" i="26"/>
  <c r="T298" i="26" s="1"/>
  <c r="V298" i="26" s="1"/>
  <c r="Q298" i="26"/>
  <c r="U298" i="26" s="1"/>
  <c r="S297" i="26"/>
  <c r="T297" i="26" s="1"/>
  <c r="V297" i="26" s="1"/>
  <c r="Q297" i="26"/>
  <c r="U297" i="26" s="1"/>
  <c r="U296" i="26"/>
  <c r="S296" i="26"/>
  <c r="T296" i="26" s="1"/>
  <c r="V296" i="26" s="1"/>
  <c r="Q296" i="26"/>
  <c r="U295" i="26"/>
  <c r="S295" i="26"/>
  <c r="T295" i="26" s="1"/>
  <c r="V295" i="26" s="1"/>
  <c r="Q295" i="26"/>
  <c r="S294" i="26"/>
  <c r="T294" i="26" s="1"/>
  <c r="V294" i="26" s="1"/>
  <c r="Q294" i="26"/>
  <c r="U294" i="26" s="1"/>
  <c r="S293" i="26"/>
  <c r="T293" i="26" s="1"/>
  <c r="V293" i="26" s="1"/>
  <c r="Q293" i="26"/>
  <c r="U293" i="26" s="1"/>
  <c r="S292" i="26"/>
  <c r="T292" i="26" s="1"/>
  <c r="V292" i="26" s="1"/>
  <c r="Q292" i="26"/>
  <c r="U292" i="26" s="1"/>
  <c r="S291" i="26"/>
  <c r="T291" i="26" s="1"/>
  <c r="V291" i="26" s="1"/>
  <c r="Q291" i="26"/>
  <c r="U291" i="26" s="1"/>
  <c r="S290" i="26"/>
  <c r="T290" i="26" s="1"/>
  <c r="V290" i="26" s="1"/>
  <c r="Q290" i="26"/>
  <c r="U290" i="26" s="1"/>
  <c r="S289" i="26"/>
  <c r="T289" i="26" s="1"/>
  <c r="V289" i="26" s="1"/>
  <c r="Q289" i="26"/>
  <c r="U289" i="26" s="1"/>
  <c r="S288" i="26"/>
  <c r="T288" i="26" s="1"/>
  <c r="V288" i="26" s="1"/>
  <c r="Q288" i="26"/>
  <c r="U288" i="26" s="1"/>
  <c r="U287" i="26"/>
  <c r="T287" i="26"/>
  <c r="V287" i="26" s="1"/>
  <c r="S287" i="26"/>
  <c r="Q287" i="26"/>
  <c r="U286" i="26"/>
  <c r="S286" i="26"/>
  <c r="T286" i="26" s="1"/>
  <c r="V286" i="26" s="1"/>
  <c r="Q286" i="26"/>
  <c r="S285" i="26"/>
  <c r="T285" i="26" s="1"/>
  <c r="V285" i="26" s="1"/>
  <c r="Q285" i="26"/>
  <c r="U285" i="26" s="1"/>
  <c r="S284" i="26"/>
  <c r="T284" i="26" s="1"/>
  <c r="V284" i="26" s="1"/>
  <c r="Q284" i="26"/>
  <c r="U284" i="26" s="1"/>
  <c r="S283" i="26"/>
  <c r="T283" i="26" s="1"/>
  <c r="V283" i="26" s="1"/>
  <c r="Q283" i="26"/>
  <c r="U283" i="26" s="1"/>
  <c r="S282" i="26"/>
  <c r="T282" i="26" s="1"/>
  <c r="V282" i="26" s="1"/>
  <c r="Q282" i="26"/>
  <c r="U282" i="26" s="1"/>
  <c r="S281" i="26"/>
  <c r="T281" i="26" s="1"/>
  <c r="V281" i="26" s="1"/>
  <c r="Q281" i="26"/>
  <c r="U281" i="26" s="1"/>
  <c r="S280" i="26"/>
  <c r="T280" i="26" s="1"/>
  <c r="V280" i="26" s="1"/>
  <c r="Q280" i="26"/>
  <c r="U280" i="26" s="1"/>
  <c r="S279" i="26"/>
  <c r="T279" i="26" s="1"/>
  <c r="V279" i="26" s="1"/>
  <c r="Q279" i="26"/>
  <c r="U279" i="26" s="1"/>
  <c r="U278" i="26"/>
  <c r="S278" i="26"/>
  <c r="T278" i="26" s="1"/>
  <c r="V278" i="26" s="1"/>
  <c r="Q278" i="26"/>
  <c r="S277" i="26"/>
  <c r="T277" i="26" s="1"/>
  <c r="V277" i="26" s="1"/>
  <c r="Q277" i="26"/>
  <c r="U277" i="26" s="1"/>
  <c r="S276" i="26"/>
  <c r="T276" i="26" s="1"/>
  <c r="V276" i="26" s="1"/>
  <c r="Q276" i="26"/>
  <c r="U276" i="26" s="1"/>
  <c r="S275" i="26"/>
  <c r="T275" i="26" s="1"/>
  <c r="V275" i="26" s="1"/>
  <c r="Q275" i="26"/>
  <c r="U275" i="26" s="1"/>
  <c r="S274" i="26"/>
  <c r="T274" i="26" s="1"/>
  <c r="V274" i="26" s="1"/>
  <c r="Q274" i="26"/>
  <c r="U274" i="26" s="1"/>
  <c r="S273" i="26"/>
  <c r="T273" i="26" s="1"/>
  <c r="V273" i="26" s="1"/>
  <c r="Q273" i="26"/>
  <c r="U273" i="26" s="1"/>
  <c r="S272" i="26"/>
  <c r="T272" i="26" s="1"/>
  <c r="V272" i="26" s="1"/>
  <c r="Q272" i="26"/>
  <c r="U272" i="26" s="1"/>
  <c r="S271" i="26"/>
  <c r="T271" i="26" s="1"/>
  <c r="V271" i="26" s="1"/>
  <c r="Q271" i="26"/>
  <c r="U271" i="26" s="1"/>
  <c r="S270" i="26"/>
  <c r="T270" i="26" s="1"/>
  <c r="V270" i="26" s="1"/>
  <c r="Q270" i="26"/>
  <c r="U270" i="26" s="1"/>
  <c r="S269" i="26"/>
  <c r="T269" i="26" s="1"/>
  <c r="V269" i="26" s="1"/>
  <c r="Q269" i="26"/>
  <c r="U269" i="26" s="1"/>
  <c r="S268" i="26"/>
  <c r="T268" i="26" s="1"/>
  <c r="V268" i="26" s="1"/>
  <c r="Q268" i="26"/>
  <c r="U268" i="26" s="1"/>
  <c r="S266" i="26"/>
  <c r="T266" i="26" s="1"/>
  <c r="V266" i="26" s="1"/>
  <c r="Q266" i="26"/>
  <c r="U266" i="26" s="1"/>
  <c r="S265" i="26"/>
  <c r="T265" i="26" s="1"/>
  <c r="V265" i="26" s="1"/>
  <c r="Q265" i="26"/>
  <c r="U265" i="26" s="1"/>
  <c r="S264" i="26"/>
  <c r="T264" i="26" s="1"/>
  <c r="V264" i="26" s="1"/>
  <c r="Q264" i="26"/>
  <c r="U264" i="26" s="1"/>
  <c r="S263" i="26"/>
  <c r="T263" i="26" s="1"/>
  <c r="V263" i="26" s="1"/>
  <c r="Q263" i="26"/>
  <c r="U263" i="26" s="1"/>
  <c r="S262" i="26"/>
  <c r="T262" i="26" s="1"/>
  <c r="V262" i="26" s="1"/>
  <c r="Q262" i="26"/>
  <c r="U262" i="26" s="1"/>
  <c r="S261" i="26"/>
  <c r="T261" i="26" s="1"/>
  <c r="V261" i="26" s="1"/>
  <c r="Q261" i="26"/>
  <c r="U261" i="26" s="1"/>
  <c r="S260" i="26"/>
  <c r="T260" i="26" s="1"/>
  <c r="V260" i="26" s="1"/>
  <c r="Q260" i="26"/>
  <c r="U260" i="26" s="1"/>
  <c r="S259" i="26"/>
  <c r="T259" i="26" s="1"/>
  <c r="V259" i="26" s="1"/>
  <c r="Q259" i="26"/>
  <c r="U259" i="26" s="1"/>
  <c r="U258" i="26"/>
  <c r="S258" i="26"/>
  <c r="T258" i="26" s="1"/>
  <c r="V258" i="26" s="1"/>
  <c r="Q258" i="26"/>
  <c r="S257" i="26"/>
  <c r="T257" i="26" s="1"/>
  <c r="V257" i="26" s="1"/>
  <c r="Q257" i="26"/>
  <c r="U257" i="26" s="1"/>
  <c r="S256" i="26"/>
  <c r="T256" i="26" s="1"/>
  <c r="V256" i="26" s="1"/>
  <c r="Q256" i="26"/>
  <c r="U256" i="26" s="1"/>
  <c r="S255" i="26"/>
  <c r="T255" i="26" s="1"/>
  <c r="V255" i="26" s="1"/>
  <c r="Q255" i="26"/>
  <c r="U255" i="26" s="1"/>
  <c r="S254" i="26"/>
  <c r="T254" i="26" s="1"/>
  <c r="V254" i="26" s="1"/>
  <c r="Q254" i="26"/>
  <c r="U254" i="26" s="1"/>
  <c r="S253" i="26"/>
  <c r="T253" i="26" s="1"/>
  <c r="V253" i="26" s="1"/>
  <c r="Q253" i="26"/>
  <c r="U253" i="26" s="1"/>
  <c r="S252" i="26"/>
  <c r="T252" i="26" s="1"/>
  <c r="V252" i="26" s="1"/>
  <c r="Q252" i="26"/>
  <c r="U252" i="26" s="1"/>
  <c r="S251" i="26"/>
  <c r="T251" i="26" s="1"/>
  <c r="V251" i="26" s="1"/>
  <c r="Q251" i="26"/>
  <c r="U251" i="26" s="1"/>
  <c r="S250" i="26"/>
  <c r="T250" i="26" s="1"/>
  <c r="V250" i="26" s="1"/>
  <c r="Q250" i="26"/>
  <c r="U250" i="26" s="1"/>
  <c r="U249" i="26"/>
  <c r="S249" i="26"/>
  <c r="T249" i="26" s="1"/>
  <c r="V249" i="26" s="1"/>
  <c r="Q249" i="26"/>
  <c r="T248" i="26"/>
  <c r="V248" i="26" s="1"/>
  <c r="S248" i="26"/>
  <c r="Q248" i="26"/>
  <c r="U248" i="26" s="1"/>
  <c r="S247" i="26"/>
  <c r="T247" i="26" s="1"/>
  <c r="V247" i="26" s="1"/>
  <c r="Q247" i="26"/>
  <c r="U247" i="26" s="1"/>
  <c r="S246" i="26"/>
  <c r="T246" i="26" s="1"/>
  <c r="V246" i="26" s="1"/>
  <c r="Q246" i="26"/>
  <c r="U246" i="26" s="1"/>
  <c r="S245" i="26"/>
  <c r="T245" i="26" s="1"/>
  <c r="V245" i="26" s="1"/>
  <c r="Q245" i="26"/>
  <c r="U245" i="26" s="1"/>
  <c r="S244" i="26"/>
  <c r="T244" i="26" s="1"/>
  <c r="V244" i="26" s="1"/>
  <c r="Q244" i="26"/>
  <c r="U244" i="26" s="1"/>
  <c r="S243" i="26"/>
  <c r="T243" i="26" s="1"/>
  <c r="V243" i="26" s="1"/>
  <c r="Q243" i="26"/>
  <c r="U243" i="26" s="1"/>
  <c r="U242" i="26"/>
  <c r="S242" i="26"/>
  <c r="T242" i="26" s="1"/>
  <c r="V242" i="26" s="1"/>
  <c r="Q242" i="26"/>
  <c r="S241" i="26"/>
  <c r="T241" i="26" s="1"/>
  <c r="V241" i="26" s="1"/>
  <c r="Q241" i="26"/>
  <c r="U241" i="26" s="1"/>
  <c r="S240" i="26"/>
  <c r="T240" i="26" s="1"/>
  <c r="V240" i="26" s="1"/>
  <c r="Q240" i="26"/>
  <c r="U240" i="26" s="1"/>
  <c r="S239" i="26"/>
  <c r="T239" i="26" s="1"/>
  <c r="V239" i="26" s="1"/>
  <c r="Q239" i="26"/>
  <c r="U239" i="26" s="1"/>
  <c r="S238" i="26"/>
  <c r="T238" i="26" s="1"/>
  <c r="V238" i="26" s="1"/>
  <c r="Q238" i="26"/>
  <c r="U238" i="26" s="1"/>
  <c r="S237" i="26"/>
  <c r="T237" i="26" s="1"/>
  <c r="V237" i="26" s="1"/>
  <c r="Q237" i="26"/>
  <c r="U237" i="26" s="1"/>
  <c r="S236" i="26"/>
  <c r="T236" i="26" s="1"/>
  <c r="V236" i="26" s="1"/>
  <c r="Q236" i="26"/>
  <c r="U236" i="26" s="1"/>
  <c r="S235" i="26"/>
  <c r="T235" i="26" s="1"/>
  <c r="V235" i="26" s="1"/>
  <c r="Q235" i="26"/>
  <c r="U235" i="26" s="1"/>
  <c r="S234" i="26"/>
  <c r="T234" i="26" s="1"/>
  <c r="V234" i="26" s="1"/>
  <c r="Q234" i="26"/>
  <c r="U234" i="26" s="1"/>
  <c r="S233" i="26"/>
  <c r="T233" i="26" s="1"/>
  <c r="V233" i="26" s="1"/>
  <c r="Q233" i="26"/>
  <c r="U233" i="26" s="1"/>
  <c r="S232" i="26"/>
  <c r="T232" i="26" s="1"/>
  <c r="V232" i="26" s="1"/>
  <c r="Q232" i="26"/>
  <c r="U232" i="26" s="1"/>
  <c r="S230" i="26"/>
  <c r="T230" i="26" s="1"/>
  <c r="V230" i="26" s="1"/>
  <c r="Q230" i="26"/>
  <c r="U230" i="26" s="1"/>
  <c r="S229" i="26"/>
  <c r="T229" i="26" s="1"/>
  <c r="V229" i="26" s="1"/>
  <c r="Q229" i="26"/>
  <c r="U229" i="26" s="1"/>
  <c r="S228" i="26"/>
  <c r="T228" i="26" s="1"/>
  <c r="V228" i="26" s="1"/>
  <c r="Q228" i="26"/>
  <c r="U228" i="26" s="1"/>
  <c r="S227" i="26"/>
  <c r="T227" i="26" s="1"/>
  <c r="V227" i="26" s="1"/>
  <c r="Q227" i="26"/>
  <c r="U227" i="26" s="1"/>
  <c r="S226" i="26"/>
  <c r="T226" i="26" s="1"/>
  <c r="V226" i="26" s="1"/>
  <c r="Q226" i="26"/>
  <c r="U226" i="26" s="1"/>
  <c r="S225" i="26"/>
  <c r="T225" i="26" s="1"/>
  <c r="V225" i="26" s="1"/>
  <c r="Q225" i="26"/>
  <c r="U225" i="26" s="1"/>
  <c r="S224" i="26"/>
  <c r="T224" i="26" s="1"/>
  <c r="V224" i="26" s="1"/>
  <c r="Q224" i="26"/>
  <c r="U224" i="26" s="1"/>
  <c r="S223" i="26"/>
  <c r="T223" i="26" s="1"/>
  <c r="V223" i="26" s="1"/>
  <c r="Q223" i="26"/>
  <c r="U223" i="26" s="1"/>
  <c r="S222" i="26"/>
  <c r="T222" i="26" s="1"/>
  <c r="V222" i="26" s="1"/>
  <c r="Q222" i="26"/>
  <c r="U222" i="26" s="1"/>
  <c r="S221" i="26"/>
  <c r="T221" i="26" s="1"/>
  <c r="V221" i="26" s="1"/>
  <c r="Q221" i="26"/>
  <c r="U221" i="26" s="1"/>
  <c r="S220" i="26"/>
  <c r="T220" i="26" s="1"/>
  <c r="V220" i="26" s="1"/>
  <c r="Q220" i="26"/>
  <c r="U220" i="26" s="1"/>
  <c r="S219" i="26"/>
  <c r="T219" i="26" s="1"/>
  <c r="V219" i="26" s="1"/>
  <c r="Q219" i="26"/>
  <c r="U219" i="26" s="1"/>
  <c r="S218" i="26"/>
  <c r="T218" i="26" s="1"/>
  <c r="V218" i="26" s="1"/>
  <c r="Q218" i="26"/>
  <c r="U218" i="26" s="1"/>
  <c r="S217" i="26"/>
  <c r="T217" i="26" s="1"/>
  <c r="V217" i="26" s="1"/>
  <c r="Q217" i="26"/>
  <c r="U217" i="26" s="1"/>
  <c r="S216" i="26"/>
  <c r="T216" i="26" s="1"/>
  <c r="V216" i="26" s="1"/>
  <c r="Q216" i="26"/>
  <c r="U216" i="26" s="1"/>
  <c r="S215" i="26"/>
  <c r="T215" i="26" s="1"/>
  <c r="V215" i="26" s="1"/>
  <c r="Q215" i="26"/>
  <c r="U215" i="26" s="1"/>
  <c r="S214" i="26"/>
  <c r="T214" i="26" s="1"/>
  <c r="V214" i="26" s="1"/>
  <c r="Q214" i="26"/>
  <c r="U214" i="26" s="1"/>
  <c r="S213" i="26"/>
  <c r="T213" i="26" s="1"/>
  <c r="V213" i="26" s="1"/>
  <c r="Q213" i="26"/>
  <c r="U213" i="26" s="1"/>
  <c r="S212" i="26"/>
  <c r="T212" i="26" s="1"/>
  <c r="V212" i="26" s="1"/>
  <c r="Q212" i="26"/>
  <c r="U212" i="26" s="1"/>
  <c r="S211" i="26"/>
  <c r="T211" i="26" s="1"/>
  <c r="V211" i="26" s="1"/>
  <c r="Q211" i="26"/>
  <c r="U211" i="26" s="1"/>
  <c r="S210" i="26"/>
  <c r="T210" i="26" s="1"/>
  <c r="V210" i="26" s="1"/>
  <c r="Q210" i="26"/>
  <c r="U210" i="26" s="1"/>
  <c r="S209" i="26"/>
  <c r="T209" i="26" s="1"/>
  <c r="V209" i="26" s="1"/>
  <c r="Q209" i="26"/>
  <c r="U209" i="26" s="1"/>
  <c r="S208" i="26"/>
  <c r="T208" i="26" s="1"/>
  <c r="V208" i="26" s="1"/>
  <c r="Q208" i="26"/>
  <c r="U208" i="26" s="1"/>
  <c r="S207" i="26"/>
  <c r="T207" i="26" s="1"/>
  <c r="V207" i="26" s="1"/>
  <c r="Q207" i="26"/>
  <c r="U207" i="26" s="1"/>
  <c r="S206" i="26"/>
  <c r="T206" i="26" s="1"/>
  <c r="V206" i="26" s="1"/>
  <c r="Q206" i="26"/>
  <c r="U206" i="26" s="1"/>
  <c r="S205" i="26"/>
  <c r="T205" i="26" s="1"/>
  <c r="V205" i="26" s="1"/>
  <c r="Q205" i="26"/>
  <c r="U205" i="26" s="1"/>
  <c r="S204" i="26"/>
  <c r="T204" i="26" s="1"/>
  <c r="V204" i="26" s="1"/>
  <c r="Q204" i="26"/>
  <c r="U204" i="26" s="1"/>
  <c r="S203" i="26"/>
  <c r="T203" i="26" s="1"/>
  <c r="V203" i="26" s="1"/>
  <c r="Q203" i="26"/>
  <c r="U203" i="26" s="1"/>
  <c r="T202" i="26"/>
  <c r="V202" i="26" s="1"/>
  <c r="S202" i="26"/>
  <c r="Q202" i="26"/>
  <c r="U202" i="26" s="1"/>
  <c r="S201" i="26"/>
  <c r="T201" i="26" s="1"/>
  <c r="V201" i="26" s="1"/>
  <c r="Q201" i="26"/>
  <c r="U201" i="26" s="1"/>
  <c r="S200" i="26"/>
  <c r="T200" i="26" s="1"/>
  <c r="V200" i="26" s="1"/>
  <c r="Q200" i="26"/>
  <c r="U200" i="26" s="1"/>
  <c r="S199" i="26"/>
  <c r="T199" i="26" s="1"/>
  <c r="V199" i="26" s="1"/>
  <c r="Q199" i="26"/>
  <c r="U199" i="26" s="1"/>
  <c r="S198" i="26"/>
  <c r="T198" i="26" s="1"/>
  <c r="V198" i="26" s="1"/>
  <c r="Q198" i="26"/>
  <c r="U198" i="26" s="1"/>
  <c r="S197" i="26"/>
  <c r="T197" i="26" s="1"/>
  <c r="V197" i="26" s="1"/>
  <c r="Q197" i="26"/>
  <c r="U197" i="26" s="1"/>
  <c r="S196" i="26"/>
  <c r="T196" i="26" s="1"/>
  <c r="V196" i="26" s="1"/>
  <c r="Q196" i="26"/>
  <c r="U196" i="26" s="1"/>
  <c r="S195" i="26"/>
  <c r="T195" i="26" s="1"/>
  <c r="V195" i="26" s="1"/>
  <c r="Q195" i="26"/>
  <c r="U195" i="26" s="1"/>
  <c r="S194" i="26"/>
  <c r="T194" i="26" s="1"/>
  <c r="V194" i="26" s="1"/>
  <c r="Q194" i="26"/>
  <c r="U194" i="26" s="1"/>
  <c r="S193" i="26"/>
  <c r="T193" i="26" s="1"/>
  <c r="V193" i="26" s="1"/>
  <c r="Q193" i="26"/>
  <c r="U193" i="26" s="1"/>
  <c r="S192" i="26"/>
  <c r="T192" i="26" s="1"/>
  <c r="V192" i="26" s="1"/>
  <c r="Q192" i="26"/>
  <c r="U192" i="26" s="1"/>
  <c r="S191" i="26"/>
  <c r="T191" i="26" s="1"/>
  <c r="V191" i="26" s="1"/>
  <c r="Q191" i="26"/>
  <c r="U191" i="26" s="1"/>
  <c r="S190" i="26"/>
  <c r="T190" i="26" s="1"/>
  <c r="V190" i="26" s="1"/>
  <c r="Q190" i="26"/>
  <c r="U190" i="26" s="1"/>
  <c r="S189" i="26"/>
  <c r="T189" i="26" s="1"/>
  <c r="V189" i="26" s="1"/>
  <c r="Q189" i="26"/>
  <c r="U189" i="26" s="1"/>
  <c r="S188" i="26"/>
  <c r="T188" i="26" s="1"/>
  <c r="V188" i="26" s="1"/>
  <c r="Q188" i="26"/>
  <c r="U188" i="26" s="1"/>
  <c r="S187" i="26"/>
  <c r="T187" i="26" s="1"/>
  <c r="V187" i="26" s="1"/>
  <c r="Q187" i="26"/>
  <c r="U187" i="26" s="1"/>
  <c r="S186" i="26"/>
  <c r="T186" i="26" s="1"/>
  <c r="V186" i="26" s="1"/>
  <c r="Q186" i="26"/>
  <c r="U186" i="26" s="1"/>
  <c r="S185" i="26"/>
  <c r="T185" i="26" s="1"/>
  <c r="V185" i="26" s="1"/>
  <c r="Q185" i="26"/>
  <c r="U185" i="26" s="1"/>
  <c r="S183" i="26"/>
  <c r="T183" i="26" s="1"/>
  <c r="V183" i="26" s="1"/>
  <c r="Q183" i="26"/>
  <c r="U183" i="26" s="1"/>
  <c r="S182" i="26"/>
  <c r="T182" i="26" s="1"/>
  <c r="V182" i="26" s="1"/>
  <c r="Q182" i="26"/>
  <c r="U182" i="26" s="1"/>
  <c r="S181" i="26"/>
  <c r="T181" i="26" s="1"/>
  <c r="V181" i="26" s="1"/>
  <c r="Q181" i="26"/>
  <c r="U181" i="26" s="1"/>
  <c r="S179" i="26"/>
  <c r="T179" i="26" s="1"/>
  <c r="V179" i="26" s="1"/>
  <c r="Q179" i="26"/>
  <c r="U179" i="26" s="1"/>
  <c r="S178" i="26"/>
  <c r="T178" i="26" s="1"/>
  <c r="V178" i="26" s="1"/>
  <c r="Q178" i="26"/>
  <c r="U178" i="26" s="1"/>
  <c r="S176" i="26"/>
  <c r="T176" i="26" s="1"/>
  <c r="V176" i="26" s="1"/>
  <c r="Q176" i="26"/>
  <c r="U176" i="26" s="1"/>
  <c r="S175" i="26"/>
  <c r="T175" i="26" s="1"/>
  <c r="V175" i="26" s="1"/>
  <c r="Q175" i="26"/>
  <c r="U175" i="26" s="1"/>
  <c r="S174" i="26"/>
  <c r="T174" i="26" s="1"/>
  <c r="V174" i="26" s="1"/>
  <c r="Q174" i="26"/>
  <c r="U174" i="26" s="1"/>
  <c r="S173" i="26"/>
  <c r="T173" i="26" s="1"/>
  <c r="V173" i="26" s="1"/>
  <c r="Q173" i="26"/>
  <c r="U173" i="26" s="1"/>
  <c r="S172" i="26"/>
  <c r="T172" i="26" s="1"/>
  <c r="V172" i="26" s="1"/>
  <c r="Q172" i="26"/>
  <c r="U172" i="26" s="1"/>
  <c r="T171" i="26"/>
  <c r="V171" i="26" s="1"/>
  <c r="S171" i="26"/>
  <c r="Q171" i="26"/>
  <c r="U171" i="26" s="1"/>
  <c r="S170" i="26"/>
  <c r="T170" i="26" s="1"/>
  <c r="V170" i="26" s="1"/>
  <c r="Q170" i="26"/>
  <c r="U170" i="26" s="1"/>
  <c r="S169" i="26"/>
  <c r="T169" i="26" s="1"/>
  <c r="V169" i="26" s="1"/>
  <c r="Q169" i="26"/>
  <c r="U169" i="26" s="1"/>
  <c r="S168" i="26"/>
  <c r="T168" i="26" s="1"/>
  <c r="V168" i="26" s="1"/>
  <c r="Q168" i="26"/>
  <c r="U168" i="26" s="1"/>
  <c r="S167" i="26"/>
  <c r="T167" i="26" s="1"/>
  <c r="V167" i="26" s="1"/>
  <c r="Q167" i="26"/>
  <c r="U167" i="26" s="1"/>
  <c r="S166" i="26"/>
  <c r="T166" i="26" s="1"/>
  <c r="V166" i="26" s="1"/>
  <c r="Q166" i="26"/>
  <c r="U166" i="26" s="1"/>
  <c r="S165" i="26"/>
  <c r="T165" i="26" s="1"/>
  <c r="V165" i="26" s="1"/>
  <c r="Q165" i="26"/>
  <c r="U165" i="26" s="1"/>
  <c r="S164" i="26"/>
  <c r="T164" i="26" s="1"/>
  <c r="V164" i="26" s="1"/>
  <c r="Q164" i="26"/>
  <c r="U164" i="26" s="1"/>
  <c r="S162" i="26"/>
  <c r="T162" i="26" s="1"/>
  <c r="V162" i="26" s="1"/>
  <c r="Q162" i="26"/>
  <c r="U162" i="26" s="1"/>
  <c r="S161" i="26"/>
  <c r="T161" i="26" s="1"/>
  <c r="V161" i="26" s="1"/>
  <c r="Q161" i="26"/>
  <c r="U161" i="26" s="1"/>
  <c r="S160" i="26"/>
  <c r="T160" i="26" s="1"/>
  <c r="V160" i="26" s="1"/>
  <c r="Q160" i="26"/>
  <c r="U160" i="26" s="1"/>
  <c r="S159" i="26"/>
  <c r="T159" i="26" s="1"/>
  <c r="V159" i="26" s="1"/>
  <c r="Q159" i="26"/>
  <c r="U159" i="26" s="1"/>
  <c r="U158" i="26"/>
  <c r="S158" i="26"/>
  <c r="T158" i="26" s="1"/>
  <c r="V158" i="26" s="1"/>
  <c r="Q158" i="26"/>
  <c r="S157" i="26"/>
  <c r="T157" i="26" s="1"/>
  <c r="V157" i="26" s="1"/>
  <c r="Q157" i="26"/>
  <c r="U157" i="26" s="1"/>
  <c r="S156" i="26"/>
  <c r="T156" i="26" s="1"/>
  <c r="V156" i="26" s="1"/>
  <c r="Q156" i="26"/>
  <c r="U156" i="26" s="1"/>
  <c r="S155" i="26"/>
  <c r="T155" i="26" s="1"/>
  <c r="V155" i="26" s="1"/>
  <c r="Q155" i="26"/>
  <c r="U155" i="26" s="1"/>
  <c r="S154" i="26"/>
  <c r="T154" i="26" s="1"/>
  <c r="V154" i="26" s="1"/>
  <c r="Q154" i="26"/>
  <c r="U154" i="26" s="1"/>
  <c r="S153" i="26"/>
  <c r="T153" i="26" s="1"/>
  <c r="V153" i="26" s="1"/>
  <c r="Q153" i="26"/>
  <c r="U153" i="26" s="1"/>
  <c r="S152" i="26"/>
  <c r="T152" i="26" s="1"/>
  <c r="V152" i="26" s="1"/>
  <c r="Q152" i="26"/>
  <c r="U152" i="26" s="1"/>
  <c r="S151" i="26"/>
  <c r="T151" i="26" s="1"/>
  <c r="V151" i="26" s="1"/>
  <c r="Q151" i="26"/>
  <c r="U151" i="26" s="1"/>
  <c r="S150" i="26"/>
  <c r="T150" i="26" s="1"/>
  <c r="V150" i="26" s="1"/>
  <c r="Q150" i="26"/>
  <c r="U150" i="26" s="1"/>
  <c r="S148" i="26"/>
  <c r="T148" i="26" s="1"/>
  <c r="V148" i="26" s="1"/>
  <c r="Q148" i="26"/>
  <c r="U148" i="26" s="1"/>
  <c r="S147" i="26"/>
  <c r="T147" i="26" s="1"/>
  <c r="V147" i="26" s="1"/>
  <c r="Q147" i="26"/>
  <c r="U147" i="26" s="1"/>
  <c r="S146" i="26"/>
  <c r="T146" i="26" s="1"/>
  <c r="V146" i="26" s="1"/>
  <c r="Q146" i="26"/>
  <c r="U146" i="26" s="1"/>
  <c r="S145" i="26"/>
  <c r="T145" i="26" s="1"/>
  <c r="V145" i="26" s="1"/>
  <c r="Q145" i="26"/>
  <c r="U145" i="26" s="1"/>
  <c r="S144" i="26"/>
  <c r="T144" i="26" s="1"/>
  <c r="V144" i="26" s="1"/>
  <c r="Q144" i="26"/>
  <c r="U144" i="26" s="1"/>
  <c r="S143" i="26"/>
  <c r="T143" i="26" s="1"/>
  <c r="V143" i="26" s="1"/>
  <c r="Q143" i="26"/>
  <c r="U143" i="26" s="1"/>
  <c r="S142" i="26"/>
  <c r="T142" i="26" s="1"/>
  <c r="V142" i="26" s="1"/>
  <c r="Q142" i="26"/>
  <c r="U142" i="26" s="1"/>
  <c r="S140" i="26"/>
  <c r="T140" i="26" s="1"/>
  <c r="V140" i="26" s="1"/>
  <c r="Q140" i="26"/>
  <c r="U140" i="26" s="1"/>
  <c r="S139" i="26"/>
  <c r="T139" i="26" s="1"/>
  <c r="V139" i="26" s="1"/>
  <c r="Q139" i="26"/>
  <c r="U139" i="26" s="1"/>
  <c r="S138" i="26"/>
  <c r="T138" i="26" s="1"/>
  <c r="V138" i="26" s="1"/>
  <c r="Q138" i="26"/>
  <c r="U138" i="26" s="1"/>
  <c r="S137" i="26"/>
  <c r="T137" i="26" s="1"/>
  <c r="V137" i="26" s="1"/>
  <c r="Q137" i="26"/>
  <c r="U137" i="26" s="1"/>
  <c r="S136" i="26"/>
  <c r="T136" i="26" s="1"/>
  <c r="V136" i="26" s="1"/>
  <c r="Q136" i="26"/>
  <c r="U136" i="26" s="1"/>
  <c r="S135" i="26"/>
  <c r="T135" i="26" s="1"/>
  <c r="V135" i="26" s="1"/>
  <c r="Q135" i="26"/>
  <c r="U135" i="26" s="1"/>
  <c r="S134" i="26"/>
  <c r="T134" i="26" s="1"/>
  <c r="V134" i="26" s="1"/>
  <c r="Q134" i="26"/>
  <c r="U134" i="26" s="1"/>
  <c r="S133" i="26"/>
  <c r="T133" i="26" s="1"/>
  <c r="V133" i="26" s="1"/>
  <c r="Q133" i="26"/>
  <c r="U133" i="26" s="1"/>
  <c r="S132" i="26"/>
  <c r="T132" i="26" s="1"/>
  <c r="V132" i="26" s="1"/>
  <c r="Q132" i="26"/>
  <c r="U132" i="26" s="1"/>
  <c r="T131" i="26"/>
  <c r="V131" i="26" s="1"/>
  <c r="S131" i="26"/>
  <c r="Q131" i="26"/>
  <c r="U131" i="26" s="1"/>
  <c r="S130" i="26"/>
  <c r="T130" i="26" s="1"/>
  <c r="V130" i="26" s="1"/>
  <c r="Q130" i="26"/>
  <c r="U130" i="26" s="1"/>
  <c r="S129" i="26"/>
  <c r="T129" i="26" s="1"/>
  <c r="V129" i="26" s="1"/>
  <c r="Q129" i="26"/>
  <c r="U129" i="26" s="1"/>
  <c r="S128" i="26"/>
  <c r="T128" i="26" s="1"/>
  <c r="V128" i="26" s="1"/>
  <c r="Q128" i="26"/>
  <c r="U128" i="26" s="1"/>
  <c r="S127" i="26"/>
  <c r="T127" i="26" s="1"/>
  <c r="V127" i="26" s="1"/>
  <c r="Q127" i="26"/>
  <c r="U127" i="26" s="1"/>
  <c r="S126" i="26"/>
  <c r="T126" i="26" s="1"/>
  <c r="V126" i="26" s="1"/>
  <c r="Q126" i="26"/>
  <c r="U126" i="26" s="1"/>
  <c r="S125" i="26"/>
  <c r="T125" i="26" s="1"/>
  <c r="V125" i="26" s="1"/>
  <c r="Q125" i="26"/>
  <c r="U125" i="26" s="1"/>
  <c r="S124" i="26"/>
  <c r="T124" i="26" s="1"/>
  <c r="V124" i="26" s="1"/>
  <c r="Q124" i="26"/>
  <c r="U124" i="26" s="1"/>
  <c r="S123" i="26"/>
  <c r="T123" i="26" s="1"/>
  <c r="V123" i="26" s="1"/>
  <c r="Q123" i="26"/>
  <c r="U123" i="26" s="1"/>
  <c r="U122" i="26"/>
  <c r="S122" i="26"/>
  <c r="T122" i="26" s="1"/>
  <c r="V122" i="26" s="1"/>
  <c r="Q122" i="26"/>
  <c r="S121" i="26"/>
  <c r="T121" i="26" s="1"/>
  <c r="V121" i="26" s="1"/>
  <c r="Q121" i="26"/>
  <c r="U121" i="26" s="1"/>
  <c r="S118" i="26"/>
  <c r="T118" i="26" s="1"/>
  <c r="V118" i="26" s="1"/>
  <c r="Q118" i="26"/>
  <c r="U118" i="26" s="1"/>
  <c r="S117" i="26"/>
  <c r="T117" i="26" s="1"/>
  <c r="V117" i="26" s="1"/>
  <c r="Q117" i="26"/>
  <c r="U117" i="26" s="1"/>
  <c r="S116" i="26"/>
  <c r="T116" i="26" s="1"/>
  <c r="V116" i="26" s="1"/>
  <c r="Q116" i="26"/>
  <c r="U116" i="26" s="1"/>
  <c r="S115" i="26"/>
  <c r="T115" i="26" s="1"/>
  <c r="V115" i="26" s="1"/>
  <c r="Q115" i="26"/>
  <c r="U115" i="26" s="1"/>
  <c r="S114" i="26"/>
  <c r="T114" i="26" s="1"/>
  <c r="V114" i="26" s="1"/>
  <c r="Q114" i="26"/>
  <c r="U114" i="26" s="1"/>
  <c r="S113" i="26"/>
  <c r="T113" i="26" s="1"/>
  <c r="V113" i="26" s="1"/>
  <c r="Q113" i="26"/>
  <c r="U113" i="26" s="1"/>
  <c r="S112" i="26"/>
  <c r="T112" i="26" s="1"/>
  <c r="V112" i="26" s="1"/>
  <c r="Q112" i="26"/>
  <c r="U112" i="26" s="1"/>
  <c r="S111" i="26"/>
  <c r="T111" i="26" s="1"/>
  <c r="V111" i="26" s="1"/>
  <c r="Q111" i="26"/>
  <c r="U111" i="26" s="1"/>
  <c r="S110" i="26"/>
  <c r="T110" i="26" s="1"/>
  <c r="V110" i="26" s="1"/>
  <c r="Q110" i="26"/>
  <c r="U110" i="26" s="1"/>
  <c r="S109" i="26"/>
  <c r="T109" i="26" s="1"/>
  <c r="V109" i="26" s="1"/>
  <c r="Q109" i="26"/>
  <c r="U109" i="26" s="1"/>
  <c r="S108" i="26"/>
  <c r="T108" i="26" s="1"/>
  <c r="V108" i="26" s="1"/>
  <c r="Q108" i="26"/>
  <c r="U108" i="26" s="1"/>
  <c r="S107" i="26"/>
  <c r="T107" i="26" s="1"/>
  <c r="V107" i="26" s="1"/>
  <c r="Q107" i="26"/>
  <c r="U107" i="26" s="1"/>
  <c r="S106" i="26"/>
  <c r="T106" i="26" s="1"/>
  <c r="V106" i="26" s="1"/>
  <c r="Q106" i="26"/>
  <c r="U106" i="26" s="1"/>
  <c r="S105" i="26"/>
  <c r="T105" i="26" s="1"/>
  <c r="V105" i="26" s="1"/>
  <c r="Q105" i="26"/>
  <c r="U105" i="26" s="1"/>
  <c r="S104" i="26"/>
  <c r="T104" i="26" s="1"/>
  <c r="V104" i="26" s="1"/>
  <c r="Q104" i="26"/>
  <c r="U104" i="26" s="1"/>
  <c r="S103" i="26"/>
  <c r="T103" i="26" s="1"/>
  <c r="V103" i="26" s="1"/>
  <c r="Q103" i="26"/>
  <c r="U103" i="26" s="1"/>
  <c r="S102" i="26"/>
  <c r="T102" i="26" s="1"/>
  <c r="V102" i="26" s="1"/>
  <c r="Q102" i="26"/>
  <c r="U102" i="26" s="1"/>
  <c r="T101" i="26"/>
  <c r="V101" i="26" s="1"/>
  <c r="S101" i="26"/>
  <c r="Q101" i="26"/>
  <c r="U101" i="26" s="1"/>
  <c r="S100" i="26"/>
  <c r="T100" i="26" s="1"/>
  <c r="V100" i="26" s="1"/>
  <c r="Q100" i="26"/>
  <c r="U100" i="26" s="1"/>
  <c r="S99" i="26"/>
  <c r="T99" i="26" s="1"/>
  <c r="V99" i="26" s="1"/>
  <c r="Q99" i="26"/>
  <c r="U99" i="26" s="1"/>
  <c r="S97" i="26"/>
  <c r="T97" i="26" s="1"/>
  <c r="V97" i="26" s="1"/>
  <c r="Q97" i="26"/>
  <c r="U97" i="26" s="1"/>
  <c r="S96" i="26"/>
  <c r="T96" i="26" s="1"/>
  <c r="V96" i="26" s="1"/>
  <c r="Q96" i="26"/>
  <c r="U96" i="26" s="1"/>
  <c r="S95" i="26"/>
  <c r="T95" i="26" s="1"/>
  <c r="V95" i="26" s="1"/>
  <c r="Q95" i="26"/>
  <c r="U95" i="26" s="1"/>
  <c r="S94" i="26"/>
  <c r="T94" i="26" s="1"/>
  <c r="V94" i="26" s="1"/>
  <c r="Q94" i="26"/>
  <c r="U94" i="26" s="1"/>
  <c r="S93" i="26"/>
  <c r="T93" i="26" s="1"/>
  <c r="V93" i="26" s="1"/>
  <c r="Q93" i="26"/>
  <c r="U93" i="26" s="1"/>
  <c r="U92" i="26"/>
  <c r="S92" i="26"/>
  <c r="T92" i="26" s="1"/>
  <c r="V92" i="26" s="1"/>
  <c r="Q92" i="26"/>
  <c r="S91" i="26"/>
  <c r="T91" i="26" s="1"/>
  <c r="V91" i="26" s="1"/>
  <c r="Q91" i="26"/>
  <c r="U91" i="26" s="1"/>
  <c r="S90" i="26"/>
  <c r="T90" i="26" s="1"/>
  <c r="V90" i="26" s="1"/>
  <c r="Q90" i="26"/>
  <c r="U90" i="26" s="1"/>
  <c r="S89" i="26"/>
  <c r="T89" i="26" s="1"/>
  <c r="V89" i="26" s="1"/>
  <c r="Q89" i="26"/>
  <c r="U89" i="26" s="1"/>
  <c r="S87" i="26"/>
  <c r="T87" i="26" s="1"/>
  <c r="V87" i="26" s="1"/>
  <c r="Q87" i="26"/>
  <c r="U87" i="26" s="1"/>
  <c r="S86" i="26"/>
  <c r="T86" i="26" s="1"/>
  <c r="V86" i="26" s="1"/>
  <c r="Q86" i="26"/>
  <c r="U86" i="26" s="1"/>
  <c r="S85" i="26"/>
  <c r="T85" i="26" s="1"/>
  <c r="V85" i="26" s="1"/>
  <c r="Q85" i="26"/>
  <c r="U85" i="26" s="1"/>
  <c r="S84" i="26"/>
  <c r="T84" i="26" s="1"/>
  <c r="V84" i="26" s="1"/>
  <c r="Q84" i="26"/>
  <c r="U84" i="26" s="1"/>
  <c r="S83" i="26"/>
  <c r="T83" i="26" s="1"/>
  <c r="V83" i="26" s="1"/>
  <c r="Q83" i="26"/>
  <c r="U83" i="26" s="1"/>
  <c r="S82" i="26"/>
  <c r="T82" i="26" s="1"/>
  <c r="V82" i="26" s="1"/>
  <c r="Q82" i="26"/>
  <c r="U82" i="26" s="1"/>
  <c r="S81" i="26"/>
  <c r="T81" i="26" s="1"/>
  <c r="V81" i="26" s="1"/>
  <c r="Q81" i="26"/>
  <c r="U81" i="26" s="1"/>
  <c r="T80" i="26"/>
  <c r="V80" i="26" s="1"/>
  <c r="S80" i="26"/>
  <c r="Q80" i="26"/>
  <c r="U80" i="26" s="1"/>
  <c r="S78" i="26"/>
  <c r="T78" i="26" s="1"/>
  <c r="V78" i="26" s="1"/>
  <c r="Q78" i="26"/>
  <c r="U78" i="26" s="1"/>
  <c r="S77" i="26"/>
  <c r="T77" i="26" s="1"/>
  <c r="V77" i="26" s="1"/>
  <c r="Q77" i="26"/>
  <c r="U77" i="26" s="1"/>
  <c r="S76" i="26"/>
  <c r="T76" i="26" s="1"/>
  <c r="V76" i="26" s="1"/>
  <c r="Q76" i="26"/>
  <c r="U76" i="26" s="1"/>
  <c r="S75" i="26"/>
  <c r="T75" i="26" s="1"/>
  <c r="V75" i="26" s="1"/>
  <c r="Q75" i="26"/>
  <c r="U75" i="26" s="1"/>
  <c r="S74" i="26"/>
  <c r="T74" i="26" s="1"/>
  <c r="V74" i="26" s="1"/>
  <c r="Q74" i="26"/>
  <c r="U74" i="26" s="1"/>
  <c r="S73" i="26"/>
  <c r="T73" i="26" s="1"/>
  <c r="V73" i="26" s="1"/>
  <c r="Q73" i="26"/>
  <c r="U73" i="26" s="1"/>
  <c r="S72" i="26"/>
  <c r="T72" i="26" s="1"/>
  <c r="V72" i="26" s="1"/>
  <c r="Q72" i="26"/>
  <c r="U72" i="26" s="1"/>
  <c r="S71" i="26"/>
  <c r="T71" i="26" s="1"/>
  <c r="V71" i="26" s="1"/>
  <c r="Q71" i="26"/>
  <c r="U71" i="26" s="1"/>
  <c r="U70" i="26"/>
  <c r="S70" i="26"/>
  <c r="T70" i="26" s="1"/>
  <c r="V70" i="26" s="1"/>
  <c r="Q70" i="26"/>
  <c r="U69" i="26"/>
  <c r="S69" i="26"/>
  <c r="T69" i="26" s="1"/>
  <c r="V69" i="26" s="1"/>
  <c r="Q69" i="26"/>
  <c r="S68" i="26"/>
  <c r="T68" i="26" s="1"/>
  <c r="V68" i="26" s="1"/>
  <c r="Q68" i="26"/>
  <c r="U68" i="26" s="1"/>
  <c r="S67" i="26"/>
  <c r="T67" i="26" s="1"/>
  <c r="V67" i="26" s="1"/>
  <c r="Q67" i="26"/>
  <c r="U67" i="26" s="1"/>
  <c r="S66" i="26"/>
  <c r="T66" i="26" s="1"/>
  <c r="V66" i="26" s="1"/>
  <c r="Q66" i="26"/>
  <c r="U66" i="26" s="1"/>
  <c r="S65" i="26"/>
  <c r="T65" i="26" s="1"/>
  <c r="V65" i="26" s="1"/>
  <c r="Q65" i="26"/>
  <c r="U65" i="26" s="1"/>
  <c r="S64" i="26"/>
  <c r="T64" i="26" s="1"/>
  <c r="V64" i="26" s="1"/>
  <c r="Q64" i="26"/>
  <c r="U64" i="26" s="1"/>
  <c r="S63" i="26"/>
  <c r="T63" i="26" s="1"/>
  <c r="V63" i="26" s="1"/>
  <c r="Q63" i="26"/>
  <c r="U63" i="26" s="1"/>
  <c r="S62" i="26"/>
  <c r="T62" i="26" s="1"/>
  <c r="V62" i="26" s="1"/>
  <c r="Q62" i="26"/>
  <c r="U62" i="26" s="1"/>
  <c r="S61" i="26"/>
  <c r="T61" i="26" s="1"/>
  <c r="V61" i="26" s="1"/>
  <c r="Q61" i="26"/>
  <c r="U61" i="26" s="1"/>
  <c r="S60" i="26"/>
  <c r="T60" i="26" s="1"/>
  <c r="V60" i="26" s="1"/>
  <c r="Q60" i="26"/>
  <c r="U60" i="26" s="1"/>
  <c r="S59" i="26"/>
  <c r="T59" i="26" s="1"/>
  <c r="V59" i="26" s="1"/>
  <c r="Q59" i="26"/>
  <c r="U59" i="26" s="1"/>
  <c r="S58" i="26"/>
  <c r="T58" i="26" s="1"/>
  <c r="V58" i="26" s="1"/>
  <c r="Q58" i="26"/>
  <c r="U58" i="26" s="1"/>
  <c r="S57" i="26"/>
  <c r="T57" i="26" s="1"/>
  <c r="V57" i="26" s="1"/>
  <c r="Q57" i="26"/>
  <c r="U57" i="26" s="1"/>
  <c r="S56" i="26"/>
  <c r="T56" i="26" s="1"/>
  <c r="V56" i="26" s="1"/>
  <c r="Q56" i="26"/>
  <c r="U56" i="26" s="1"/>
  <c r="S54" i="26"/>
  <c r="T54" i="26" s="1"/>
  <c r="V54" i="26" s="1"/>
  <c r="Q54" i="26"/>
  <c r="U54" i="26" s="1"/>
  <c r="S53" i="26"/>
  <c r="T53" i="26" s="1"/>
  <c r="V53" i="26" s="1"/>
  <c r="Q53" i="26"/>
  <c r="U53" i="26" s="1"/>
  <c r="S52" i="26"/>
  <c r="T52" i="26" s="1"/>
  <c r="V52" i="26" s="1"/>
  <c r="Q52" i="26"/>
  <c r="U52" i="26" s="1"/>
  <c r="S51" i="26"/>
  <c r="T51" i="26" s="1"/>
  <c r="V51" i="26" s="1"/>
  <c r="Q51" i="26"/>
  <c r="U51" i="26" s="1"/>
  <c r="U50" i="26"/>
  <c r="S50" i="26"/>
  <c r="T50" i="26" s="1"/>
  <c r="V50" i="26" s="1"/>
  <c r="Q50" i="26"/>
  <c r="S49" i="26"/>
  <c r="T49" i="26" s="1"/>
  <c r="V49" i="26" s="1"/>
  <c r="Q49" i="26"/>
  <c r="U49" i="26" s="1"/>
  <c r="S48" i="26"/>
  <c r="T48" i="26" s="1"/>
  <c r="V48" i="26" s="1"/>
  <c r="Q48" i="26"/>
  <c r="U48" i="26" s="1"/>
  <c r="S47" i="26"/>
  <c r="T47" i="26" s="1"/>
  <c r="V47" i="26" s="1"/>
  <c r="Q47" i="26"/>
  <c r="U47" i="26" s="1"/>
  <c r="S46" i="26"/>
  <c r="T46" i="26" s="1"/>
  <c r="V46" i="26" s="1"/>
  <c r="Q46" i="26"/>
  <c r="U46" i="26" s="1"/>
  <c r="S45" i="26"/>
  <c r="T45" i="26" s="1"/>
  <c r="V45" i="26" s="1"/>
  <c r="Q45" i="26"/>
  <c r="U45" i="26" s="1"/>
  <c r="S44" i="26"/>
  <c r="T44" i="26" s="1"/>
  <c r="V44" i="26" s="1"/>
  <c r="Q44" i="26"/>
  <c r="U44" i="26" s="1"/>
  <c r="S43" i="26"/>
  <c r="T43" i="26" s="1"/>
  <c r="V43" i="26" s="1"/>
  <c r="Q43" i="26"/>
  <c r="U43" i="26" s="1"/>
  <c r="S42" i="26"/>
  <c r="T42" i="26" s="1"/>
  <c r="V42" i="26" s="1"/>
  <c r="Q42" i="26"/>
  <c r="U42" i="26" s="1"/>
  <c r="S41" i="26"/>
  <c r="T41" i="26" s="1"/>
  <c r="V41" i="26" s="1"/>
  <c r="Q41" i="26"/>
  <c r="U41" i="26" s="1"/>
  <c r="S40" i="26"/>
  <c r="T40" i="26" s="1"/>
  <c r="V40" i="26" s="1"/>
  <c r="Q40" i="26"/>
  <c r="U40" i="26" s="1"/>
  <c r="S39" i="26"/>
  <c r="T39" i="26" s="1"/>
  <c r="V39" i="26" s="1"/>
  <c r="Q39" i="26"/>
  <c r="U39" i="26" s="1"/>
  <c r="S38" i="26"/>
  <c r="T38" i="26" s="1"/>
  <c r="V38" i="26" s="1"/>
  <c r="Q38" i="26"/>
  <c r="U38" i="26" s="1"/>
  <c r="S37" i="26"/>
  <c r="T37" i="26" s="1"/>
  <c r="V37" i="26" s="1"/>
  <c r="Q37" i="26"/>
  <c r="U37" i="26" s="1"/>
  <c r="S36" i="26"/>
  <c r="T36" i="26" s="1"/>
  <c r="V36" i="26" s="1"/>
  <c r="Q36" i="26"/>
  <c r="U36" i="26" s="1"/>
  <c r="Q17" i="26" l="1"/>
  <c r="U17" i="26" s="1"/>
  <c r="S17" i="26"/>
  <c r="T17" i="26" s="1"/>
  <c r="V17" i="26" s="1"/>
  <c r="Q18" i="26"/>
  <c r="U18" i="26" s="1"/>
  <c r="S18" i="26"/>
  <c r="T18" i="26" s="1"/>
  <c r="V18" i="26" s="1"/>
  <c r="Q19" i="26"/>
  <c r="S19" i="26"/>
  <c r="T19" i="26" s="1"/>
  <c r="V19" i="26" s="1"/>
  <c r="U19" i="26"/>
  <c r="Q20" i="26"/>
  <c r="U20" i="26" s="1"/>
  <c r="S20" i="26"/>
  <c r="T20" i="26"/>
  <c r="V20" i="26" s="1"/>
  <c r="Q21" i="26"/>
  <c r="U21" i="26" s="1"/>
  <c r="S21" i="26"/>
  <c r="T21" i="26" s="1"/>
  <c r="V21" i="26" s="1"/>
  <c r="Q22" i="26"/>
  <c r="U22" i="26" s="1"/>
  <c r="S22" i="26"/>
  <c r="T22" i="26" s="1"/>
  <c r="V22" i="26" s="1"/>
  <c r="Q23" i="26"/>
  <c r="U23" i="26" s="1"/>
  <c r="S23" i="26"/>
  <c r="T23" i="26" s="1"/>
  <c r="V23" i="26" s="1"/>
  <c r="Q24" i="26"/>
  <c r="U24" i="26" s="1"/>
  <c r="S24" i="26"/>
  <c r="T24" i="26" s="1"/>
  <c r="V24" i="26" s="1"/>
  <c r="Q25" i="26"/>
  <c r="U25" i="26" s="1"/>
  <c r="S25" i="26"/>
  <c r="T25" i="26" s="1"/>
  <c r="V25" i="26" s="1"/>
  <c r="Q26" i="26"/>
  <c r="U26" i="26" s="1"/>
  <c r="S26" i="26"/>
  <c r="T26" i="26" s="1"/>
  <c r="V26" i="26" s="1"/>
  <c r="Q27" i="26"/>
  <c r="U27" i="26" s="1"/>
  <c r="S27" i="26"/>
  <c r="T27" i="26" s="1"/>
  <c r="V27" i="26" s="1"/>
  <c r="Q28" i="26"/>
  <c r="U28" i="26" s="1"/>
  <c r="S28" i="26"/>
  <c r="T28" i="26" s="1"/>
  <c r="V28" i="26" s="1"/>
  <c r="Q29" i="26"/>
  <c r="U29" i="26" s="1"/>
  <c r="S29" i="26"/>
  <c r="T29" i="26" s="1"/>
  <c r="V29" i="26" s="1"/>
  <c r="Q30" i="26"/>
  <c r="U30" i="26" s="1"/>
  <c r="S30" i="26"/>
  <c r="T30" i="26" s="1"/>
  <c r="V30" i="26" s="1"/>
  <c r="Q31" i="26"/>
  <c r="U31" i="26" s="1"/>
  <c r="S31" i="26"/>
  <c r="T31" i="26" s="1"/>
  <c r="V31" i="26" s="1"/>
  <c r="Q32" i="26"/>
  <c r="U32" i="26" s="1"/>
  <c r="S32" i="26"/>
  <c r="T32" i="26" s="1"/>
  <c r="V32" i="26" s="1"/>
  <c r="Q33" i="26"/>
  <c r="U33" i="26" s="1"/>
  <c r="S33" i="26"/>
  <c r="T33" i="26" s="1"/>
  <c r="V33" i="26" s="1"/>
  <c r="Q34" i="26"/>
  <c r="U34" i="26" s="1"/>
  <c r="S34" i="26"/>
  <c r="T34" i="26" s="1"/>
  <c r="V34" i="26" s="1"/>
  <c r="S16" i="26"/>
  <c r="T16" i="26" s="1"/>
  <c r="V16" i="26" s="1"/>
  <c r="V314" i="26" s="1"/>
  <c r="D34" i="2" s="1"/>
  <c r="Q16" i="26"/>
  <c r="U16" i="26" s="1"/>
  <c r="U314" i="26" s="1"/>
  <c r="C34" i="2" s="1"/>
  <c r="T18" i="24"/>
  <c r="T19" i="24"/>
  <c r="U20" i="24"/>
  <c r="T22" i="24"/>
  <c r="T24" i="24"/>
  <c r="T37" i="24"/>
  <c r="T44" i="24"/>
  <c r="T45" i="24"/>
  <c r="U46" i="24"/>
  <c r="T47" i="24"/>
  <c r="T53" i="24"/>
  <c r="T54" i="24"/>
  <c r="T58" i="24"/>
  <c r="T59" i="24"/>
  <c r="U60" i="24"/>
  <c r="P17" i="24"/>
  <c r="T17" i="24" s="1"/>
  <c r="R17" i="24"/>
  <c r="S17" i="24"/>
  <c r="U17" i="24"/>
  <c r="P18" i="24"/>
  <c r="R18" i="24"/>
  <c r="S18" i="24"/>
  <c r="P19" i="24"/>
  <c r="R19" i="24"/>
  <c r="S19" i="24"/>
  <c r="P20" i="24"/>
  <c r="R20" i="24"/>
  <c r="S20" i="24"/>
  <c r="P21" i="24"/>
  <c r="R21" i="24"/>
  <c r="S21" i="24" s="1"/>
  <c r="P22" i="24"/>
  <c r="R22" i="24"/>
  <c r="S22" i="24"/>
  <c r="U22" i="24"/>
  <c r="P23" i="24"/>
  <c r="R23" i="24"/>
  <c r="S23" i="24"/>
  <c r="U23" i="24" s="1"/>
  <c r="P24" i="24"/>
  <c r="R24" i="24"/>
  <c r="S24" i="24" s="1"/>
  <c r="P25" i="24"/>
  <c r="T25" i="24" s="1"/>
  <c r="R25" i="24"/>
  <c r="S25" i="24"/>
  <c r="U25" i="24" s="1"/>
  <c r="P26" i="24"/>
  <c r="R26" i="24"/>
  <c r="S26" i="24"/>
  <c r="P27" i="24"/>
  <c r="T27" i="24" s="1"/>
  <c r="R27" i="24"/>
  <c r="S27" i="24"/>
  <c r="P28" i="24"/>
  <c r="R28" i="24"/>
  <c r="S28" i="24"/>
  <c r="T28" i="24"/>
  <c r="U28" i="24"/>
  <c r="P29" i="24"/>
  <c r="T29" i="24" s="1"/>
  <c r="R29" i="24"/>
  <c r="S29" i="24"/>
  <c r="U29" i="24" s="1"/>
  <c r="P30" i="24"/>
  <c r="T30" i="24" s="1"/>
  <c r="R30" i="24"/>
  <c r="S30" i="24" s="1"/>
  <c r="U30" i="24" s="1"/>
  <c r="P31" i="24"/>
  <c r="T31" i="24" s="1"/>
  <c r="R31" i="24"/>
  <c r="S31" i="24" s="1"/>
  <c r="P32" i="24"/>
  <c r="R32" i="24"/>
  <c r="S32" i="24"/>
  <c r="U32" i="24" s="1"/>
  <c r="P33" i="24"/>
  <c r="T33" i="24" s="1"/>
  <c r="R33" i="24"/>
  <c r="S33" i="24"/>
  <c r="P34" i="24"/>
  <c r="R34" i="24"/>
  <c r="S34" i="24"/>
  <c r="P35" i="24"/>
  <c r="T35" i="24" s="1"/>
  <c r="R35" i="24"/>
  <c r="S35" i="24"/>
  <c r="U35" i="24"/>
  <c r="P36" i="24"/>
  <c r="R36" i="24"/>
  <c r="S36" i="24" s="1"/>
  <c r="P37" i="24"/>
  <c r="R37" i="24"/>
  <c r="S37" i="24" s="1"/>
  <c r="P38" i="24"/>
  <c r="T38" i="24" s="1"/>
  <c r="R38" i="24"/>
  <c r="S38" i="24"/>
  <c r="P39" i="24"/>
  <c r="R39" i="24"/>
  <c r="S39" i="24"/>
  <c r="T39" i="24"/>
  <c r="U39" i="24"/>
  <c r="P40" i="24"/>
  <c r="R40" i="24"/>
  <c r="S40" i="24"/>
  <c r="U40" i="24" s="1"/>
  <c r="T40" i="24"/>
  <c r="P41" i="24"/>
  <c r="R41" i="24"/>
  <c r="S41" i="24"/>
  <c r="U41" i="24" s="1"/>
  <c r="T41" i="24"/>
  <c r="P42" i="24"/>
  <c r="T42" i="24" s="1"/>
  <c r="R42" i="24"/>
  <c r="S42" i="24"/>
  <c r="P43" i="24"/>
  <c r="R43" i="24"/>
  <c r="S43" i="24" s="1"/>
  <c r="P44" i="24"/>
  <c r="R44" i="24"/>
  <c r="S44" i="24" s="1"/>
  <c r="P45" i="24"/>
  <c r="R45" i="24"/>
  <c r="S45" i="24"/>
  <c r="P46" i="24"/>
  <c r="R46" i="24"/>
  <c r="S46" i="24"/>
  <c r="T46" i="24"/>
  <c r="P47" i="24"/>
  <c r="R47" i="24"/>
  <c r="S47" i="24"/>
  <c r="P48" i="24"/>
  <c r="T48" i="24" s="1"/>
  <c r="R48" i="24"/>
  <c r="S48" i="24"/>
  <c r="P49" i="24"/>
  <c r="T49" i="24" s="1"/>
  <c r="R49" i="24"/>
  <c r="S49" i="24"/>
  <c r="P50" i="24"/>
  <c r="T50" i="24" s="1"/>
  <c r="R50" i="24"/>
  <c r="S50" i="24" s="1"/>
  <c r="U50" i="24" s="1"/>
  <c r="P51" i="24"/>
  <c r="T51" i="24" s="1"/>
  <c r="R51" i="24"/>
  <c r="S51" i="24"/>
  <c r="U51" i="24"/>
  <c r="P52" i="24"/>
  <c r="T52" i="24" s="1"/>
  <c r="R52" i="24"/>
  <c r="S52" i="24" s="1"/>
  <c r="P53" i="24"/>
  <c r="R53" i="24"/>
  <c r="S53" i="24"/>
  <c r="P54" i="24"/>
  <c r="R54" i="24"/>
  <c r="S54" i="24"/>
  <c r="P55" i="24"/>
  <c r="R55" i="24"/>
  <c r="S55" i="24" s="1"/>
  <c r="P56" i="24"/>
  <c r="R56" i="24"/>
  <c r="S56" i="24"/>
  <c r="P57" i="24"/>
  <c r="T57" i="24" s="1"/>
  <c r="R57" i="24"/>
  <c r="S57" i="24"/>
  <c r="U57" i="24" s="1"/>
  <c r="P58" i="24"/>
  <c r="R58" i="24"/>
  <c r="S58" i="24" s="1"/>
  <c r="P59" i="24"/>
  <c r="R59" i="24"/>
  <c r="S59" i="24"/>
  <c r="P60" i="24"/>
  <c r="R60" i="24"/>
  <c r="S60" i="24"/>
  <c r="P61" i="24"/>
  <c r="R61" i="24"/>
  <c r="S61" i="24"/>
  <c r="T61" i="24"/>
  <c r="U61" i="24"/>
  <c r="P62" i="24"/>
  <c r="R62" i="24"/>
  <c r="S62" i="24"/>
  <c r="U62" i="24" s="1"/>
  <c r="R16" i="24"/>
  <c r="S16" i="24" s="1"/>
  <c r="P16" i="24"/>
  <c r="T16" i="23"/>
  <c r="U27" i="23"/>
  <c r="T28" i="23"/>
  <c r="U29" i="23"/>
  <c r="T36" i="23"/>
  <c r="T37" i="23"/>
  <c r="U38" i="23"/>
  <c r="T39" i="23"/>
  <c r="T40" i="23"/>
  <c r="T53" i="23"/>
  <c r="T56" i="23"/>
  <c r="T58" i="23"/>
  <c r="T59" i="23"/>
  <c r="T60" i="23"/>
  <c r="T61" i="23"/>
  <c r="T65" i="23"/>
  <c r="T66" i="23"/>
  <c r="P16" i="23"/>
  <c r="R16" i="23"/>
  <c r="S16" i="23"/>
  <c r="P17" i="23"/>
  <c r="R17" i="23"/>
  <c r="S17" i="23"/>
  <c r="U17" i="23" s="1"/>
  <c r="P18" i="23"/>
  <c r="T18" i="23" s="1"/>
  <c r="R18" i="23"/>
  <c r="S18" i="23"/>
  <c r="P19" i="23"/>
  <c r="T19" i="23" s="1"/>
  <c r="R19" i="23"/>
  <c r="S19" i="23" s="1"/>
  <c r="P20" i="23"/>
  <c r="R20" i="23"/>
  <c r="S20" i="23" s="1"/>
  <c r="P21" i="23"/>
  <c r="T21" i="23" s="1"/>
  <c r="R21" i="23"/>
  <c r="S21" i="23" s="1"/>
  <c r="P22" i="23"/>
  <c r="T22" i="23" s="1"/>
  <c r="R22" i="23"/>
  <c r="S22" i="23"/>
  <c r="P23" i="23"/>
  <c r="T23" i="23" s="1"/>
  <c r="R23" i="23"/>
  <c r="S23" i="23"/>
  <c r="P24" i="23"/>
  <c r="T24" i="23" s="1"/>
  <c r="R24" i="23"/>
  <c r="S24" i="23"/>
  <c r="P25" i="23"/>
  <c r="T25" i="23" s="1"/>
  <c r="R25" i="23"/>
  <c r="S25" i="23"/>
  <c r="P26" i="23"/>
  <c r="R26" i="23"/>
  <c r="S26" i="23"/>
  <c r="U26" i="23" s="1"/>
  <c r="P27" i="23"/>
  <c r="T27" i="23" s="1"/>
  <c r="R27" i="23"/>
  <c r="S27" i="23"/>
  <c r="P28" i="23"/>
  <c r="R28" i="23"/>
  <c r="S28" i="23" s="1"/>
  <c r="P29" i="23"/>
  <c r="R29" i="23"/>
  <c r="S29" i="23"/>
  <c r="P30" i="23"/>
  <c r="T30" i="23" s="1"/>
  <c r="R30" i="23"/>
  <c r="S30" i="23"/>
  <c r="P31" i="23"/>
  <c r="T31" i="23" s="1"/>
  <c r="R31" i="23"/>
  <c r="S31" i="23"/>
  <c r="P32" i="23"/>
  <c r="T32" i="23" s="1"/>
  <c r="R32" i="23"/>
  <c r="S32" i="23"/>
  <c r="P33" i="23"/>
  <c r="R33" i="23"/>
  <c r="S33" i="23"/>
  <c r="P34" i="23"/>
  <c r="T34" i="23" s="1"/>
  <c r="R34" i="23"/>
  <c r="S34" i="23"/>
  <c r="P35" i="23"/>
  <c r="R35" i="23"/>
  <c r="S35" i="23" s="1"/>
  <c r="U35" i="23" s="1"/>
  <c r="P36" i="23"/>
  <c r="R36" i="23"/>
  <c r="S36" i="23" s="1"/>
  <c r="P37" i="23"/>
  <c r="R37" i="23"/>
  <c r="S37" i="23"/>
  <c r="P38" i="23"/>
  <c r="R38" i="23"/>
  <c r="S38" i="23"/>
  <c r="P39" i="23"/>
  <c r="R39" i="23"/>
  <c r="S39" i="23"/>
  <c r="P40" i="23"/>
  <c r="R40" i="23"/>
  <c r="S40" i="23"/>
  <c r="P41" i="23"/>
  <c r="T41" i="23" s="1"/>
  <c r="R41" i="23"/>
  <c r="S41" i="23" s="1"/>
  <c r="P42" i="23"/>
  <c r="R42" i="23"/>
  <c r="S42" i="23" s="1"/>
  <c r="P43" i="23"/>
  <c r="R43" i="23"/>
  <c r="S43" i="23" s="1"/>
  <c r="U43" i="23" s="1"/>
  <c r="P44" i="23"/>
  <c r="T44" i="23" s="1"/>
  <c r="R44" i="23"/>
  <c r="S44" i="23"/>
  <c r="P45" i="23"/>
  <c r="T45" i="23" s="1"/>
  <c r="R45" i="23"/>
  <c r="S45" i="23"/>
  <c r="P46" i="23"/>
  <c r="T46" i="23" s="1"/>
  <c r="R46" i="23"/>
  <c r="S46" i="23"/>
  <c r="P47" i="23"/>
  <c r="T47" i="23" s="1"/>
  <c r="R47" i="23"/>
  <c r="S47" i="23"/>
  <c r="P48" i="23"/>
  <c r="T48" i="23" s="1"/>
  <c r="R48" i="23"/>
  <c r="S48" i="23"/>
  <c r="P49" i="23"/>
  <c r="T49" i="23" s="1"/>
  <c r="R49" i="23"/>
  <c r="S49" i="23"/>
  <c r="U49" i="23" s="1"/>
  <c r="P50" i="23"/>
  <c r="R50" i="23"/>
  <c r="S50" i="23"/>
  <c r="U50" i="23" s="1"/>
  <c r="P51" i="23"/>
  <c r="R51" i="23"/>
  <c r="S51" i="23"/>
  <c r="U51" i="23" s="1"/>
  <c r="P52" i="23"/>
  <c r="R52" i="23"/>
  <c r="S52" i="23" s="1"/>
  <c r="U52" i="23" s="1"/>
  <c r="P53" i="23"/>
  <c r="R53" i="23"/>
  <c r="S53" i="23"/>
  <c r="P54" i="23"/>
  <c r="T54" i="23" s="1"/>
  <c r="R54" i="23"/>
  <c r="S54" i="23"/>
  <c r="P55" i="23"/>
  <c r="R55" i="23"/>
  <c r="S55" i="23"/>
  <c r="P56" i="23"/>
  <c r="R56" i="23"/>
  <c r="S56" i="23" s="1"/>
  <c r="P57" i="23"/>
  <c r="R57" i="23"/>
  <c r="S57" i="23" s="1"/>
  <c r="U57" i="23" s="1"/>
  <c r="P58" i="23"/>
  <c r="R58" i="23"/>
  <c r="S58" i="23"/>
  <c r="P59" i="23"/>
  <c r="R59" i="23"/>
  <c r="S59" i="23"/>
  <c r="P60" i="23"/>
  <c r="R60" i="23"/>
  <c r="S60" i="23"/>
  <c r="P61" i="23"/>
  <c r="R61" i="23"/>
  <c r="S61" i="23"/>
  <c r="P62" i="23"/>
  <c r="T62" i="23" s="1"/>
  <c r="R62" i="23"/>
  <c r="S62" i="23"/>
  <c r="P63" i="23"/>
  <c r="T63" i="23" s="1"/>
  <c r="R63" i="23"/>
  <c r="S63" i="23"/>
  <c r="P64" i="23"/>
  <c r="R64" i="23"/>
  <c r="S64" i="23" s="1"/>
  <c r="P65" i="23"/>
  <c r="R65" i="23"/>
  <c r="S65" i="23"/>
  <c r="P66" i="23"/>
  <c r="R66" i="23"/>
  <c r="S66" i="23"/>
  <c r="P67" i="23"/>
  <c r="T67" i="23" s="1"/>
  <c r="R67" i="23"/>
  <c r="S67" i="23" s="1"/>
  <c r="P68" i="23"/>
  <c r="T68" i="23" s="1"/>
  <c r="R68" i="23"/>
  <c r="S68" i="23"/>
  <c r="P69" i="23"/>
  <c r="T69" i="23" s="1"/>
  <c r="R69" i="23"/>
  <c r="S69" i="23"/>
  <c r="P70" i="23"/>
  <c r="T70" i="23" s="1"/>
  <c r="R70" i="23"/>
  <c r="S70" i="23"/>
  <c r="P71" i="23"/>
  <c r="T71" i="23" s="1"/>
  <c r="R71" i="23"/>
  <c r="S71" i="23" s="1"/>
  <c r="U71" i="23" s="1"/>
  <c r="P72" i="23"/>
  <c r="T72" i="23" s="1"/>
  <c r="R72" i="23"/>
  <c r="S72" i="23"/>
  <c r="U72" i="23" s="1"/>
  <c r="P73" i="23"/>
  <c r="R73" i="23"/>
  <c r="S73" i="23"/>
  <c r="U73" i="23" s="1"/>
  <c r="P74" i="23"/>
  <c r="R74" i="23"/>
  <c r="S74" i="23"/>
  <c r="U74" i="23" s="1"/>
  <c r="P75" i="23"/>
  <c r="T75" i="23" s="1"/>
  <c r="R75" i="23"/>
  <c r="S75" i="23"/>
  <c r="P76" i="23"/>
  <c r="T76" i="23" s="1"/>
  <c r="R76" i="23"/>
  <c r="S76" i="23"/>
  <c r="R15" i="23"/>
  <c r="S15" i="23" s="1"/>
  <c r="U15" i="23" s="1"/>
  <c r="U77" i="23" s="1"/>
  <c r="D32" i="2" s="1"/>
  <c r="P15" i="23"/>
  <c r="T23" i="24" l="1"/>
  <c r="U45" i="24"/>
  <c r="T73" i="23"/>
  <c r="U44" i="24"/>
  <c r="T20" i="24"/>
  <c r="T29" i="23"/>
  <c r="T16" i="24"/>
  <c r="T63" i="24" s="1"/>
  <c r="C33" i="2" s="1"/>
  <c r="U16" i="24"/>
  <c r="U63" i="24" s="1"/>
  <c r="D33" i="2" s="1"/>
  <c r="U49" i="24"/>
  <c r="T62" i="24"/>
  <c r="U28" i="23"/>
  <c r="U19" i="24"/>
  <c r="U43" i="24"/>
  <c r="U24" i="24"/>
  <c r="T43" i="24"/>
  <c r="U42" i="24"/>
  <c r="U36" i="24"/>
  <c r="U18" i="24"/>
  <c r="T36" i="24"/>
  <c r="U56" i="24"/>
  <c r="T56" i="24"/>
  <c r="T55" i="24"/>
  <c r="U54" i="24"/>
  <c r="U33" i="24"/>
  <c r="T60" i="24"/>
  <c r="U59" i="24"/>
  <c r="U48" i="24"/>
  <c r="U38" i="24"/>
  <c r="U27" i="24"/>
  <c r="U53" i="24"/>
  <c r="T32" i="24"/>
  <c r="U58" i="24"/>
  <c r="U37" i="24"/>
  <c r="U47" i="24"/>
  <c r="U26" i="24"/>
  <c r="U21" i="24"/>
  <c r="T21" i="24"/>
  <c r="U34" i="24"/>
  <c r="U55" i="24"/>
  <c r="T34" i="24"/>
  <c r="U52" i="24"/>
  <c r="U31" i="24"/>
  <c r="T26" i="24"/>
  <c r="T26" i="23"/>
  <c r="T17" i="23"/>
  <c r="U25" i="23"/>
  <c r="U69" i="23"/>
  <c r="U48" i="23"/>
  <c r="U47" i="23"/>
  <c r="U40" i="23"/>
  <c r="T52" i="23"/>
  <c r="U46" i="23"/>
  <c r="U64" i="23"/>
  <c r="T50" i="23"/>
  <c r="U31" i="23"/>
  <c r="U55" i="23"/>
  <c r="T74" i="23"/>
  <c r="U54" i="23"/>
  <c r="T55" i="23"/>
  <c r="T35" i="23"/>
  <c r="U24" i="23"/>
  <c r="U68" i="23"/>
  <c r="U45" i="23"/>
  <c r="U22" i="23"/>
  <c r="U67" i="23"/>
  <c r="U59" i="23"/>
  <c r="U53" i="23"/>
  <c r="U36" i="23"/>
  <c r="U76" i="23"/>
  <c r="U30" i="23"/>
  <c r="U58" i="23"/>
  <c r="U70" i="23"/>
  <c r="U23" i="23"/>
  <c r="T51" i="23"/>
  <c r="U19" i="23"/>
  <c r="T57" i="23"/>
  <c r="T43" i="23"/>
  <c r="T38" i="23"/>
  <c r="T64" i="23"/>
  <c r="U63" i="23"/>
  <c r="U21" i="23"/>
  <c r="U16" i="23"/>
  <c r="U44" i="23"/>
  <c r="U39" i="23"/>
  <c r="U62" i="23"/>
  <c r="U34" i="23"/>
  <c r="U20" i="23"/>
  <c r="T20" i="23"/>
  <c r="U66" i="23"/>
  <c r="U61" i="23"/>
  <c r="U75" i="23"/>
  <c r="U33" i="23"/>
  <c r="U56" i="23"/>
  <c r="U42" i="23"/>
  <c r="U37" i="23"/>
  <c r="T33" i="23"/>
  <c r="U18" i="23"/>
  <c r="T42" i="23"/>
  <c r="U32" i="23"/>
  <c r="U65" i="23"/>
  <c r="U60" i="23"/>
  <c r="U41" i="23"/>
  <c r="T15" i="23"/>
  <c r="T77" i="23" s="1"/>
  <c r="C32" i="2" s="1"/>
  <c r="T70" i="22" l="1"/>
  <c r="T71" i="22"/>
  <c r="T75" i="22"/>
  <c r="T76" i="22"/>
  <c r="U82" i="22"/>
  <c r="T93" i="22"/>
  <c r="P17" i="22"/>
  <c r="T17" i="22" s="1"/>
  <c r="R17" i="22"/>
  <c r="S17" i="22" s="1"/>
  <c r="U17" i="22" s="1"/>
  <c r="P18" i="22"/>
  <c r="T18" i="22" s="1"/>
  <c r="R18" i="22"/>
  <c r="S18" i="22" s="1"/>
  <c r="U18" i="22" s="1"/>
  <c r="P19" i="22"/>
  <c r="T19" i="22" s="1"/>
  <c r="R19" i="22"/>
  <c r="S19" i="22" s="1"/>
  <c r="U19" i="22" s="1"/>
  <c r="P20" i="22"/>
  <c r="R20" i="22"/>
  <c r="S20" i="22"/>
  <c r="T20" i="22"/>
  <c r="U20" i="22"/>
  <c r="P21" i="22"/>
  <c r="T21" i="22" s="1"/>
  <c r="R21" i="22"/>
  <c r="S21" i="22" s="1"/>
  <c r="U21" i="22" s="1"/>
  <c r="P22" i="22"/>
  <c r="T22" i="22" s="1"/>
  <c r="R22" i="22"/>
  <c r="S22" i="22"/>
  <c r="U22" i="22" s="1"/>
  <c r="P23" i="22"/>
  <c r="R23" i="22"/>
  <c r="S23" i="22"/>
  <c r="U23" i="22" s="1"/>
  <c r="T23" i="22"/>
  <c r="P24" i="22"/>
  <c r="T24" i="22" s="1"/>
  <c r="R24" i="22"/>
  <c r="S24" i="22"/>
  <c r="U24" i="22" s="1"/>
  <c r="P25" i="22"/>
  <c r="R25" i="22"/>
  <c r="S25" i="22"/>
  <c r="U25" i="22" s="1"/>
  <c r="T25" i="22"/>
  <c r="P26" i="22"/>
  <c r="R26" i="22"/>
  <c r="S26" i="22"/>
  <c r="T26" i="22"/>
  <c r="U26" i="22"/>
  <c r="P27" i="22"/>
  <c r="T27" i="22" s="1"/>
  <c r="R27" i="22"/>
  <c r="S27" i="22" s="1"/>
  <c r="U27" i="22" s="1"/>
  <c r="P28" i="22"/>
  <c r="R28" i="22"/>
  <c r="S28" i="22"/>
  <c r="T28" i="22"/>
  <c r="U28" i="22"/>
  <c r="P29" i="22"/>
  <c r="T29" i="22" s="1"/>
  <c r="R29" i="22"/>
  <c r="S29" i="22" s="1"/>
  <c r="P30" i="22"/>
  <c r="R30" i="22"/>
  <c r="S30" i="22" s="1"/>
  <c r="U30" i="22" s="1"/>
  <c r="P31" i="22"/>
  <c r="T31" i="22" s="1"/>
  <c r="R31" i="22"/>
  <c r="S31" i="22"/>
  <c r="P32" i="22"/>
  <c r="R32" i="22"/>
  <c r="S32" i="22"/>
  <c r="U32" i="22" s="1"/>
  <c r="P33" i="22"/>
  <c r="T33" i="22" s="1"/>
  <c r="R33" i="22"/>
  <c r="S33" i="22"/>
  <c r="U33" i="22" s="1"/>
  <c r="P34" i="22"/>
  <c r="T34" i="22" s="1"/>
  <c r="R34" i="22"/>
  <c r="S34" i="22"/>
  <c r="P35" i="22"/>
  <c r="T35" i="22" s="1"/>
  <c r="R35" i="22"/>
  <c r="S35" i="22"/>
  <c r="P36" i="22"/>
  <c r="T36" i="22" s="1"/>
  <c r="R36" i="22"/>
  <c r="S36" i="22"/>
  <c r="P37" i="22"/>
  <c r="R37" i="22"/>
  <c r="S37" i="22" s="1"/>
  <c r="U37" i="22" s="1"/>
  <c r="P38" i="22"/>
  <c r="T38" i="22" s="1"/>
  <c r="R38" i="22"/>
  <c r="S38" i="22"/>
  <c r="P39" i="22"/>
  <c r="R39" i="22"/>
  <c r="S39" i="22" s="1"/>
  <c r="U39" i="22" s="1"/>
  <c r="T39" i="22"/>
  <c r="P40" i="22"/>
  <c r="T40" i="22" s="1"/>
  <c r="R40" i="22"/>
  <c r="S40" i="22" s="1"/>
  <c r="U40" i="22" s="1"/>
  <c r="P41" i="22"/>
  <c r="R41" i="22"/>
  <c r="S41" i="22"/>
  <c r="T41" i="22"/>
  <c r="U41" i="22"/>
  <c r="P42" i="22"/>
  <c r="R42" i="22"/>
  <c r="S42" i="22"/>
  <c r="U42" i="22" s="1"/>
  <c r="T42" i="22"/>
  <c r="P43" i="22"/>
  <c r="T43" i="22" s="1"/>
  <c r="R43" i="22"/>
  <c r="S43" i="22" s="1"/>
  <c r="U43" i="22" s="1"/>
  <c r="P44" i="22"/>
  <c r="T44" i="22" s="1"/>
  <c r="R44" i="22"/>
  <c r="S44" i="22" s="1"/>
  <c r="U44" i="22" s="1"/>
  <c r="P45" i="22"/>
  <c r="T45" i="22" s="1"/>
  <c r="R45" i="22"/>
  <c r="S45" i="22" s="1"/>
  <c r="U45" i="22" s="1"/>
  <c r="P46" i="22"/>
  <c r="R46" i="22"/>
  <c r="S46" i="22"/>
  <c r="T46" i="22"/>
  <c r="U46" i="22"/>
  <c r="P47" i="22"/>
  <c r="R47" i="22"/>
  <c r="S47" i="22"/>
  <c r="U47" i="22" s="1"/>
  <c r="T47" i="22"/>
  <c r="P48" i="22"/>
  <c r="R48" i="22"/>
  <c r="S48" i="22"/>
  <c r="T48" i="22"/>
  <c r="U48" i="22"/>
  <c r="P49" i="22"/>
  <c r="T49" i="22" s="1"/>
  <c r="R49" i="22"/>
  <c r="S49" i="22" s="1"/>
  <c r="P50" i="22"/>
  <c r="T50" i="22" s="1"/>
  <c r="R50" i="22"/>
  <c r="S50" i="22"/>
  <c r="P51" i="22"/>
  <c r="T51" i="22" s="1"/>
  <c r="R51" i="22"/>
  <c r="S51" i="22"/>
  <c r="U51" i="22"/>
  <c r="P52" i="22"/>
  <c r="R52" i="22"/>
  <c r="S52" i="22" s="1"/>
  <c r="U52" i="22" s="1"/>
  <c r="P53" i="22"/>
  <c r="R53" i="22"/>
  <c r="S53" i="22"/>
  <c r="T53" i="22"/>
  <c r="U53" i="22"/>
  <c r="P54" i="22"/>
  <c r="T54" i="22" s="1"/>
  <c r="R54" i="22"/>
  <c r="S54" i="22"/>
  <c r="P55" i="22"/>
  <c r="R55" i="22"/>
  <c r="S55" i="22"/>
  <c r="U55" i="22" s="1"/>
  <c r="P56" i="22"/>
  <c r="R56" i="22"/>
  <c r="S56" i="22"/>
  <c r="P57" i="22"/>
  <c r="R57" i="22"/>
  <c r="S57" i="22" s="1"/>
  <c r="U57" i="22" s="1"/>
  <c r="P58" i="22"/>
  <c r="T58" i="22" s="1"/>
  <c r="R58" i="22"/>
  <c r="S58" i="22"/>
  <c r="U58" i="22"/>
  <c r="P59" i="22"/>
  <c r="T59" i="22" s="1"/>
  <c r="R59" i="22"/>
  <c r="S59" i="22"/>
  <c r="P60" i="22"/>
  <c r="T60" i="22" s="1"/>
  <c r="R60" i="22"/>
  <c r="S60" i="22"/>
  <c r="P61" i="22"/>
  <c r="R61" i="22"/>
  <c r="S61" i="22" s="1"/>
  <c r="U61" i="22" s="1"/>
  <c r="T61" i="22"/>
  <c r="P62" i="22"/>
  <c r="R62" i="22"/>
  <c r="S62" i="22"/>
  <c r="U62" i="22" s="1"/>
  <c r="T62" i="22"/>
  <c r="P63" i="22"/>
  <c r="T63" i="22" s="1"/>
  <c r="R63" i="22"/>
  <c r="S63" i="22"/>
  <c r="U63" i="22" s="1"/>
  <c r="P64" i="22"/>
  <c r="T64" i="22" s="1"/>
  <c r="R64" i="22"/>
  <c r="S64" i="22" s="1"/>
  <c r="U64" i="22" s="1"/>
  <c r="P65" i="22"/>
  <c r="T65" i="22" s="1"/>
  <c r="R65" i="22"/>
  <c r="S65" i="22" s="1"/>
  <c r="U65" i="22" s="1"/>
  <c r="P66" i="22"/>
  <c r="R66" i="22"/>
  <c r="S66" i="22"/>
  <c r="T66" i="22"/>
  <c r="U66" i="22"/>
  <c r="P67" i="22"/>
  <c r="R67" i="22"/>
  <c r="S67" i="22"/>
  <c r="T67" i="22"/>
  <c r="U67" i="22"/>
  <c r="P68" i="22"/>
  <c r="T68" i="22" s="1"/>
  <c r="R68" i="22"/>
  <c r="S68" i="22" s="1"/>
  <c r="U68" i="22" s="1"/>
  <c r="P69" i="22"/>
  <c r="R69" i="22"/>
  <c r="S69" i="22" s="1"/>
  <c r="U69" i="22" s="1"/>
  <c r="T69" i="22"/>
  <c r="P70" i="22"/>
  <c r="R70" i="22"/>
  <c r="S70" i="22"/>
  <c r="P71" i="22"/>
  <c r="R71" i="22"/>
  <c r="S71" i="22" s="1"/>
  <c r="P72" i="22"/>
  <c r="R72" i="22"/>
  <c r="S72" i="22"/>
  <c r="T72" i="22"/>
  <c r="U72" i="22"/>
  <c r="P73" i="22"/>
  <c r="R73" i="22"/>
  <c r="S73" i="22"/>
  <c r="T73" i="22"/>
  <c r="U73" i="22"/>
  <c r="P74" i="22"/>
  <c r="R74" i="22"/>
  <c r="S74" i="22" s="1"/>
  <c r="U74" i="22" s="1"/>
  <c r="P75" i="22"/>
  <c r="R75" i="22"/>
  <c r="S75" i="22" s="1"/>
  <c r="P76" i="22"/>
  <c r="R76" i="22"/>
  <c r="S76" i="22" s="1"/>
  <c r="P77" i="22"/>
  <c r="R77" i="22"/>
  <c r="S77" i="22"/>
  <c r="T77" i="22"/>
  <c r="U77" i="22"/>
  <c r="P78" i="22"/>
  <c r="T78" i="22" s="1"/>
  <c r="R78" i="22"/>
  <c r="S78" i="22"/>
  <c r="U78" i="22" s="1"/>
  <c r="P79" i="22"/>
  <c r="T79" i="22" s="1"/>
  <c r="R79" i="22"/>
  <c r="S79" i="22"/>
  <c r="P80" i="22"/>
  <c r="T80" i="22" s="1"/>
  <c r="R80" i="22"/>
  <c r="S80" i="22"/>
  <c r="P81" i="22"/>
  <c r="T81" i="22" s="1"/>
  <c r="R81" i="22"/>
  <c r="S81" i="22" s="1"/>
  <c r="P82" i="22"/>
  <c r="R82" i="22"/>
  <c r="S82" i="22"/>
  <c r="P83" i="22"/>
  <c r="R83" i="22"/>
  <c r="S83" i="22"/>
  <c r="T83" i="22"/>
  <c r="U83" i="22"/>
  <c r="P84" i="22"/>
  <c r="R84" i="22"/>
  <c r="S84" i="22"/>
  <c r="T84" i="22"/>
  <c r="U84" i="22"/>
  <c r="P85" i="22"/>
  <c r="R85" i="22"/>
  <c r="S85" i="22"/>
  <c r="T85" i="22"/>
  <c r="U85" i="22"/>
  <c r="P86" i="22"/>
  <c r="T86" i="22" s="1"/>
  <c r="R86" i="22"/>
  <c r="S86" i="22" s="1"/>
  <c r="U86" i="22" s="1"/>
  <c r="P87" i="22"/>
  <c r="T87" i="22" s="1"/>
  <c r="R87" i="22"/>
  <c r="S87" i="22" s="1"/>
  <c r="U87" i="22" s="1"/>
  <c r="P88" i="22"/>
  <c r="R88" i="22"/>
  <c r="S88" i="22" s="1"/>
  <c r="U88" i="22" s="1"/>
  <c r="T88" i="22"/>
  <c r="P89" i="22"/>
  <c r="R89" i="22"/>
  <c r="S89" i="22"/>
  <c r="T89" i="22"/>
  <c r="U89" i="22"/>
  <c r="P90" i="22"/>
  <c r="R90" i="22"/>
  <c r="S90" i="22"/>
  <c r="T90" i="22"/>
  <c r="U90" i="22"/>
  <c r="P91" i="22"/>
  <c r="T91" i="22" s="1"/>
  <c r="R91" i="22"/>
  <c r="S91" i="22"/>
  <c r="U91" i="22" s="1"/>
  <c r="P92" i="22"/>
  <c r="R92" i="22"/>
  <c r="S92" i="22"/>
  <c r="U92" i="22" s="1"/>
  <c r="T92" i="22"/>
  <c r="P93" i="22"/>
  <c r="R93" i="22"/>
  <c r="S93" i="22" s="1"/>
  <c r="R16" i="22"/>
  <c r="S16" i="22" s="1"/>
  <c r="U16" i="22" s="1"/>
  <c r="U94" i="22" s="1"/>
  <c r="D31" i="2" s="1"/>
  <c r="P16" i="22"/>
  <c r="T16" i="22" s="1"/>
  <c r="T94" i="22" s="1"/>
  <c r="C31" i="2" s="1"/>
  <c r="U81" i="22" l="1"/>
  <c r="T32" i="22"/>
  <c r="T52" i="22"/>
  <c r="T82" i="22"/>
  <c r="U80" i="22"/>
  <c r="U75" i="22"/>
  <c r="U70" i="22"/>
  <c r="U60" i="22"/>
  <c r="T56" i="22"/>
  <c r="T37" i="22"/>
  <c r="T55" i="22"/>
  <c r="U35" i="22"/>
  <c r="U38" i="22"/>
  <c r="T57" i="22"/>
  <c r="U50" i="22"/>
  <c r="U71" i="22"/>
  <c r="U56" i="22"/>
  <c r="U79" i="22"/>
  <c r="U36" i="22"/>
  <c r="U31" i="22"/>
  <c r="U59" i="22"/>
  <c r="T30" i="22"/>
  <c r="U29" i="22"/>
  <c r="U76" i="22"/>
  <c r="U49" i="22"/>
  <c r="U34" i="22"/>
  <c r="U54" i="22"/>
  <c r="U93" i="22"/>
  <c r="T74" i="22"/>
  <c r="P16" i="20"/>
  <c r="R16" i="20"/>
  <c r="S16" i="20" s="1"/>
  <c r="P17" i="20"/>
  <c r="R17" i="20"/>
  <c r="S17" i="20" s="1"/>
  <c r="P18" i="20"/>
  <c r="R18" i="20"/>
  <c r="S18" i="20" s="1"/>
  <c r="P19" i="20"/>
  <c r="R19" i="20"/>
  <c r="S19" i="20"/>
  <c r="P20" i="20"/>
  <c r="R20" i="20"/>
  <c r="S20" i="20" s="1"/>
  <c r="P21" i="20"/>
  <c r="R21" i="20"/>
  <c r="S21" i="20" s="1"/>
  <c r="P22" i="20"/>
  <c r="R22" i="20"/>
  <c r="S22" i="20" s="1"/>
  <c r="P23" i="20"/>
  <c r="R23" i="20"/>
  <c r="S23" i="20" s="1"/>
  <c r="P24" i="20"/>
  <c r="R24" i="20"/>
  <c r="S24" i="20" s="1"/>
  <c r="P25" i="20"/>
  <c r="R25" i="20"/>
  <c r="S25" i="20"/>
  <c r="P26" i="20"/>
  <c r="R26" i="20"/>
  <c r="S26" i="20"/>
  <c r="P27" i="20"/>
  <c r="R27" i="20"/>
  <c r="S27" i="20"/>
  <c r="P28" i="20"/>
  <c r="R28" i="20"/>
  <c r="S28" i="20"/>
  <c r="P29" i="20"/>
  <c r="R29" i="20"/>
  <c r="S29" i="20" s="1"/>
  <c r="P30" i="20"/>
  <c r="R30" i="20"/>
  <c r="S30" i="20" s="1"/>
  <c r="R15" i="20"/>
  <c r="S15" i="20" s="1"/>
  <c r="P15" i="20"/>
  <c r="R76" i="18"/>
  <c r="S76" i="18" s="1"/>
  <c r="U76" i="18" s="1"/>
  <c r="P76" i="18"/>
  <c r="T76" i="18" s="1"/>
  <c r="R75" i="18"/>
  <c r="S75" i="18" s="1"/>
  <c r="U75" i="18" s="1"/>
  <c r="P75" i="18"/>
  <c r="T75" i="18" s="1"/>
  <c r="R74" i="18"/>
  <c r="S74" i="18" s="1"/>
  <c r="P74" i="18"/>
  <c r="R73" i="18"/>
  <c r="S73" i="18" s="1"/>
  <c r="P73" i="18"/>
  <c r="R72" i="18"/>
  <c r="S72" i="18" s="1"/>
  <c r="P72" i="18"/>
  <c r="T72" i="18" s="1"/>
  <c r="R71" i="18"/>
  <c r="S71" i="18" s="1"/>
  <c r="U71" i="18" s="1"/>
  <c r="P71" i="18"/>
  <c r="R70" i="18"/>
  <c r="S70" i="18" s="1"/>
  <c r="U70" i="18" s="1"/>
  <c r="P70" i="18"/>
  <c r="T70" i="18" s="1"/>
  <c r="R69" i="18"/>
  <c r="S69" i="18" s="1"/>
  <c r="U69" i="18" s="1"/>
  <c r="P69" i="18"/>
  <c r="T69" i="18" s="1"/>
  <c r="R68" i="18"/>
  <c r="S68" i="18" s="1"/>
  <c r="U68" i="18" s="1"/>
  <c r="P68" i="18"/>
  <c r="T68" i="18" s="1"/>
  <c r="R67" i="18"/>
  <c r="S67" i="18" s="1"/>
  <c r="U67" i="18" s="1"/>
  <c r="P67" i="18"/>
  <c r="T67" i="18" s="1"/>
  <c r="R66" i="18"/>
  <c r="S66" i="18" s="1"/>
  <c r="P66" i="18"/>
  <c r="R65" i="18"/>
  <c r="S65" i="18" s="1"/>
  <c r="P65" i="18"/>
  <c r="R64" i="18"/>
  <c r="S64" i="18" s="1"/>
  <c r="P64" i="18"/>
  <c r="R63" i="18"/>
  <c r="S63" i="18" s="1"/>
  <c r="P63" i="18"/>
  <c r="R62" i="18"/>
  <c r="S62" i="18" s="1"/>
  <c r="P62" i="18"/>
  <c r="R61" i="18"/>
  <c r="S61" i="18" s="1"/>
  <c r="P61" i="18"/>
  <c r="R60" i="18"/>
  <c r="S60" i="18" s="1"/>
  <c r="P60" i="18"/>
  <c r="R59" i="18"/>
  <c r="S59" i="18" s="1"/>
  <c r="P59" i="18"/>
  <c r="T59" i="18" s="1"/>
  <c r="S58" i="18"/>
  <c r="U58" i="18" s="1"/>
  <c r="R58" i="18"/>
  <c r="P58" i="18"/>
  <c r="T58" i="18" s="1"/>
  <c r="R57" i="18"/>
  <c r="S57" i="18" s="1"/>
  <c r="U57" i="18" s="1"/>
  <c r="P57" i="18"/>
  <c r="T57" i="18" s="1"/>
  <c r="R56" i="18"/>
  <c r="S56" i="18" s="1"/>
  <c r="U56" i="18" s="1"/>
  <c r="P56" i="18"/>
  <c r="T56" i="18" s="1"/>
  <c r="R55" i="18"/>
  <c r="S55" i="18" s="1"/>
  <c r="P55" i="18"/>
  <c r="R54" i="18"/>
  <c r="S54" i="18" s="1"/>
  <c r="P54" i="18"/>
  <c r="R53" i="18"/>
  <c r="S53" i="18" s="1"/>
  <c r="P53" i="18"/>
  <c r="R52" i="18"/>
  <c r="S52" i="18" s="1"/>
  <c r="P52" i="18"/>
  <c r="R51" i="18"/>
  <c r="S51" i="18" s="1"/>
  <c r="U51" i="18" s="1"/>
  <c r="P51" i="18"/>
  <c r="T51" i="18" s="1"/>
  <c r="T50" i="18"/>
  <c r="R50" i="18"/>
  <c r="S50" i="18" s="1"/>
  <c r="U50" i="18" s="1"/>
  <c r="P50" i="18"/>
  <c r="R49" i="18"/>
  <c r="S49" i="18" s="1"/>
  <c r="U49" i="18" s="1"/>
  <c r="P49" i="18"/>
  <c r="T49" i="18" s="1"/>
  <c r="R48" i="18"/>
  <c r="S48" i="18" s="1"/>
  <c r="U48" i="18" s="1"/>
  <c r="P48" i="18"/>
  <c r="T48" i="18" s="1"/>
  <c r="R47" i="18"/>
  <c r="S47" i="18" s="1"/>
  <c r="U47" i="18" s="1"/>
  <c r="P47" i="18"/>
  <c r="T47" i="18" s="1"/>
  <c r="T46" i="18"/>
  <c r="R46" i="18"/>
  <c r="S46" i="18" s="1"/>
  <c r="P46" i="18"/>
  <c r="R45" i="18"/>
  <c r="S45" i="18" s="1"/>
  <c r="U45" i="18" s="1"/>
  <c r="P45" i="18"/>
  <c r="T45" i="18" s="1"/>
  <c r="R44" i="18"/>
  <c r="S44" i="18" s="1"/>
  <c r="P44" i="18"/>
  <c r="R43" i="18"/>
  <c r="S43" i="18" s="1"/>
  <c r="P43" i="18"/>
  <c r="R42" i="18"/>
  <c r="S42" i="18" s="1"/>
  <c r="P42" i="18"/>
  <c r="R41" i="18"/>
  <c r="S41" i="18" s="1"/>
  <c r="P41" i="18"/>
  <c r="R40" i="18"/>
  <c r="S40" i="18" s="1"/>
  <c r="P40" i="18"/>
  <c r="R39" i="18"/>
  <c r="S39" i="18" s="1"/>
  <c r="P39" i="18"/>
  <c r="R38" i="18"/>
  <c r="S38" i="18" s="1"/>
  <c r="U38" i="18" s="1"/>
  <c r="P38" i="18"/>
  <c r="T38" i="18" s="1"/>
  <c r="R37" i="18"/>
  <c r="S37" i="18" s="1"/>
  <c r="U37" i="18" s="1"/>
  <c r="P37" i="18"/>
  <c r="T37" i="18" s="1"/>
  <c r="R36" i="18"/>
  <c r="S36" i="18" s="1"/>
  <c r="P36" i="18"/>
  <c r="T36" i="18" s="1"/>
  <c r="R35" i="18"/>
  <c r="S35" i="18" s="1"/>
  <c r="P35" i="18"/>
  <c r="R34" i="18"/>
  <c r="S34" i="18" s="1"/>
  <c r="P34" i="18"/>
  <c r="R33" i="18"/>
  <c r="S33" i="18" s="1"/>
  <c r="P33" i="18"/>
  <c r="R32" i="18"/>
  <c r="S32" i="18" s="1"/>
  <c r="P32" i="18"/>
  <c r="R31" i="18"/>
  <c r="S31" i="18" s="1"/>
  <c r="P31" i="18"/>
  <c r="R30" i="18"/>
  <c r="S30" i="18" s="1"/>
  <c r="P30" i="18"/>
  <c r="T30" i="18" s="1"/>
  <c r="R29" i="18"/>
  <c r="S29" i="18" s="1"/>
  <c r="U29" i="18" s="1"/>
  <c r="P29" i="18"/>
  <c r="T29" i="18" s="1"/>
  <c r="R28" i="18"/>
  <c r="S28" i="18" s="1"/>
  <c r="U28" i="18" s="1"/>
  <c r="P28" i="18"/>
  <c r="T28" i="18" s="1"/>
  <c r="R27" i="18"/>
  <c r="S27" i="18" s="1"/>
  <c r="U27" i="18" s="1"/>
  <c r="P27" i="18"/>
  <c r="R26" i="18"/>
  <c r="S26" i="18" s="1"/>
  <c r="P26" i="18"/>
  <c r="R25" i="18"/>
  <c r="S25" i="18" s="1"/>
  <c r="P25" i="18"/>
  <c r="T25" i="18" s="1"/>
  <c r="R24" i="18"/>
  <c r="S24" i="18" s="1"/>
  <c r="U24" i="18" s="1"/>
  <c r="P24" i="18"/>
  <c r="T24" i="18" s="1"/>
  <c r="R23" i="18"/>
  <c r="S23" i="18" s="1"/>
  <c r="U23" i="18" s="1"/>
  <c r="P23" i="18"/>
  <c r="T23" i="18" s="1"/>
  <c r="R22" i="18"/>
  <c r="S22" i="18" s="1"/>
  <c r="U22" i="18" s="1"/>
  <c r="P22" i="18"/>
  <c r="T22" i="18" s="1"/>
  <c r="R20" i="18"/>
  <c r="S20" i="18" s="1"/>
  <c r="P20" i="18"/>
  <c r="S19" i="18"/>
  <c r="U19" i="18" s="1"/>
  <c r="R19" i="18"/>
  <c r="P19" i="18"/>
  <c r="R18" i="18"/>
  <c r="S18" i="18" s="1"/>
  <c r="U18" i="18" s="1"/>
  <c r="P18" i="18"/>
  <c r="T18" i="18" s="1"/>
  <c r="R17" i="18"/>
  <c r="S17" i="18" s="1"/>
  <c r="U17" i="18" s="1"/>
  <c r="P17" i="18"/>
  <c r="T17" i="18" s="1"/>
  <c r="R16" i="18"/>
  <c r="S16" i="18" s="1"/>
  <c r="P16" i="18"/>
  <c r="T16" i="18" s="1"/>
  <c r="T77" i="18" s="1"/>
  <c r="C29" i="2" s="1"/>
  <c r="P18" i="15"/>
  <c r="P19" i="15"/>
  <c r="P20" i="15"/>
  <c r="P21" i="15"/>
  <c r="P22" i="15"/>
  <c r="P23" i="15"/>
  <c r="P24" i="15"/>
  <c r="P25" i="15"/>
  <c r="R25" i="15"/>
  <c r="S25" i="15" s="1"/>
  <c r="R24" i="15"/>
  <c r="S24" i="15" s="1"/>
  <c r="R23" i="15"/>
  <c r="S23" i="15" s="1"/>
  <c r="R22" i="15"/>
  <c r="S22" i="15" s="1"/>
  <c r="R21" i="15"/>
  <c r="S21" i="15" s="1"/>
  <c r="R20" i="15"/>
  <c r="S20" i="15" s="1"/>
  <c r="R19" i="15"/>
  <c r="S19" i="15" s="1"/>
  <c r="R18" i="15"/>
  <c r="S18" i="15" s="1"/>
  <c r="R17" i="15"/>
  <c r="S17" i="15" s="1"/>
  <c r="P17" i="15"/>
  <c r="R16" i="15"/>
  <c r="S16" i="15" s="1"/>
  <c r="P16" i="15"/>
  <c r="P16" i="14"/>
  <c r="R16" i="14"/>
  <c r="S16" i="14" s="1"/>
  <c r="P17" i="14"/>
  <c r="R17" i="14"/>
  <c r="S17" i="14"/>
  <c r="P18" i="14"/>
  <c r="R18" i="14"/>
  <c r="S18" i="14"/>
  <c r="P19" i="14"/>
  <c r="R19" i="14"/>
  <c r="S19" i="14" s="1"/>
  <c r="P20" i="14"/>
  <c r="R20" i="14"/>
  <c r="S20" i="14" s="1"/>
  <c r="P21" i="14"/>
  <c r="R21" i="14"/>
  <c r="S21" i="14" s="1"/>
  <c r="P22" i="14"/>
  <c r="R22" i="14"/>
  <c r="S22" i="14"/>
  <c r="P23" i="14"/>
  <c r="R23" i="14"/>
  <c r="S23" i="14"/>
  <c r="P24" i="14"/>
  <c r="R24" i="14"/>
  <c r="S24" i="14"/>
  <c r="P25" i="14"/>
  <c r="R25" i="14"/>
  <c r="S25" i="14"/>
  <c r="P26" i="14"/>
  <c r="R26" i="14"/>
  <c r="S26" i="14" s="1"/>
  <c r="P27" i="14"/>
  <c r="R27" i="14"/>
  <c r="S27" i="14" s="1"/>
  <c r="P28" i="14"/>
  <c r="R28" i="14"/>
  <c r="S28" i="14" s="1"/>
  <c r="P29" i="14"/>
  <c r="R29" i="14"/>
  <c r="S29" i="14" s="1"/>
  <c r="P30" i="14"/>
  <c r="R30" i="14"/>
  <c r="S30" i="14" s="1"/>
  <c r="P31" i="14"/>
  <c r="R31" i="14"/>
  <c r="S31" i="14" s="1"/>
  <c r="P32" i="14"/>
  <c r="R32" i="14"/>
  <c r="S32" i="14" s="1"/>
  <c r="P33" i="14"/>
  <c r="R33" i="14"/>
  <c r="S33" i="14"/>
  <c r="P34" i="14"/>
  <c r="R34" i="14"/>
  <c r="S34" i="14" s="1"/>
  <c r="P35" i="14"/>
  <c r="R35" i="14"/>
  <c r="S35" i="14"/>
  <c r="S15" i="14"/>
  <c r="R15" i="14"/>
  <c r="P15" i="14"/>
  <c r="R44" i="13"/>
  <c r="S44" i="13" s="1"/>
  <c r="P44" i="13"/>
  <c r="R43" i="13"/>
  <c r="S43" i="13" s="1"/>
  <c r="P43" i="13"/>
  <c r="R42" i="13"/>
  <c r="S42" i="13" s="1"/>
  <c r="P42" i="13"/>
  <c r="R41" i="13"/>
  <c r="S41" i="13" s="1"/>
  <c r="P41" i="13"/>
  <c r="R40" i="13"/>
  <c r="S40" i="13" s="1"/>
  <c r="P40" i="13"/>
  <c r="R39" i="13"/>
  <c r="S39" i="13" s="1"/>
  <c r="P39" i="13"/>
  <c r="R38" i="13"/>
  <c r="S38" i="13" s="1"/>
  <c r="P38" i="13"/>
  <c r="R37" i="13"/>
  <c r="S37" i="13" s="1"/>
  <c r="P37" i="13"/>
  <c r="R36" i="13"/>
  <c r="S36" i="13" s="1"/>
  <c r="P36" i="13"/>
  <c r="R35" i="13"/>
  <c r="S35" i="13" s="1"/>
  <c r="P35" i="13"/>
  <c r="R34" i="13"/>
  <c r="S34" i="13" s="1"/>
  <c r="P34" i="13"/>
  <c r="R33" i="13"/>
  <c r="S33" i="13" s="1"/>
  <c r="P33" i="13"/>
  <c r="R32" i="13"/>
  <c r="S32" i="13" s="1"/>
  <c r="P32" i="13"/>
  <c r="R31" i="13"/>
  <c r="S31" i="13" s="1"/>
  <c r="P31" i="13"/>
  <c r="R30" i="13"/>
  <c r="S30" i="13" s="1"/>
  <c r="P30" i="13"/>
  <c r="R29" i="13"/>
  <c r="S29" i="13" s="1"/>
  <c r="P29" i="13"/>
  <c r="R28" i="13"/>
  <c r="S28" i="13" s="1"/>
  <c r="P28" i="13"/>
  <c r="R27" i="13"/>
  <c r="S27" i="13" s="1"/>
  <c r="P27" i="13"/>
  <c r="R26" i="13"/>
  <c r="S26" i="13" s="1"/>
  <c r="P26" i="13"/>
  <c r="R25" i="13"/>
  <c r="S25" i="13" s="1"/>
  <c r="P25" i="13"/>
  <c r="R24" i="13"/>
  <c r="S24" i="13" s="1"/>
  <c r="P24" i="13"/>
  <c r="R23" i="13"/>
  <c r="S23" i="13" s="1"/>
  <c r="P23" i="13"/>
  <c r="R22" i="13"/>
  <c r="S22" i="13" s="1"/>
  <c r="P22" i="13"/>
  <c r="R21" i="13"/>
  <c r="S21" i="13" s="1"/>
  <c r="P21" i="13"/>
  <c r="R20" i="13"/>
  <c r="S20" i="13" s="1"/>
  <c r="P20" i="13"/>
  <c r="R19" i="13"/>
  <c r="S19" i="13" s="1"/>
  <c r="P19" i="13"/>
  <c r="S18" i="13"/>
  <c r="R18" i="13"/>
  <c r="P18" i="13"/>
  <c r="R17" i="13"/>
  <c r="S17" i="13" s="1"/>
  <c r="P17" i="13"/>
  <c r="R16" i="13"/>
  <c r="S16" i="13" s="1"/>
  <c r="P16" i="13"/>
  <c r="R15" i="13"/>
  <c r="S15" i="13" s="1"/>
  <c r="P15" i="13"/>
  <c r="R63" i="12"/>
  <c r="S63" i="12" s="1"/>
  <c r="P63" i="12"/>
  <c r="R62" i="12"/>
  <c r="S62" i="12" s="1"/>
  <c r="P62" i="12"/>
  <c r="R61" i="12"/>
  <c r="S61" i="12" s="1"/>
  <c r="P61" i="12"/>
  <c r="R60" i="12"/>
  <c r="S60" i="12" s="1"/>
  <c r="P60" i="12"/>
  <c r="R59" i="12"/>
  <c r="S59" i="12" s="1"/>
  <c r="P59" i="12"/>
  <c r="R58" i="12"/>
  <c r="S58" i="12" s="1"/>
  <c r="P58" i="12"/>
  <c r="R57" i="12"/>
  <c r="S57" i="12" s="1"/>
  <c r="P57" i="12"/>
  <c r="R56" i="12"/>
  <c r="S56" i="12" s="1"/>
  <c r="P56" i="12"/>
  <c r="R55" i="12"/>
  <c r="S55" i="12" s="1"/>
  <c r="P55" i="12"/>
  <c r="R54" i="12"/>
  <c r="S54" i="12" s="1"/>
  <c r="P54" i="12"/>
  <c r="R53" i="12"/>
  <c r="S53" i="12" s="1"/>
  <c r="P53" i="12"/>
  <c r="R52" i="12"/>
  <c r="S52" i="12" s="1"/>
  <c r="P52" i="12"/>
  <c r="R51" i="12"/>
  <c r="S51" i="12" s="1"/>
  <c r="P51" i="12"/>
  <c r="R50" i="12"/>
  <c r="S50" i="12" s="1"/>
  <c r="P50" i="12"/>
  <c r="S49" i="12"/>
  <c r="R49" i="12"/>
  <c r="P49" i="12"/>
  <c r="R48" i="12"/>
  <c r="S48" i="12" s="1"/>
  <c r="P48" i="12"/>
  <c r="R47" i="12"/>
  <c r="S47" i="12" s="1"/>
  <c r="P47" i="12"/>
  <c r="R46" i="12"/>
  <c r="S46" i="12" s="1"/>
  <c r="P46" i="12"/>
  <c r="R45" i="12"/>
  <c r="S45" i="12" s="1"/>
  <c r="P45" i="12"/>
  <c r="R44" i="12"/>
  <c r="S44" i="12" s="1"/>
  <c r="P44" i="12"/>
  <c r="R43" i="12"/>
  <c r="S43" i="12" s="1"/>
  <c r="P43" i="12"/>
  <c r="R42" i="12"/>
  <c r="S42" i="12" s="1"/>
  <c r="P42" i="12"/>
  <c r="R41" i="12"/>
  <c r="S41" i="12" s="1"/>
  <c r="P41" i="12"/>
  <c r="R40" i="12"/>
  <c r="S40" i="12" s="1"/>
  <c r="P40" i="12"/>
  <c r="R39" i="12"/>
  <c r="S39" i="12" s="1"/>
  <c r="P39" i="12"/>
  <c r="R38" i="12"/>
  <c r="S38" i="12" s="1"/>
  <c r="P38" i="12"/>
  <c r="R37" i="12"/>
  <c r="S37" i="12" s="1"/>
  <c r="P37" i="12"/>
  <c r="R36" i="12"/>
  <c r="S36" i="12" s="1"/>
  <c r="P36" i="12"/>
  <c r="R35" i="12"/>
  <c r="S35" i="12" s="1"/>
  <c r="P35" i="12"/>
  <c r="R34" i="12"/>
  <c r="S34" i="12" s="1"/>
  <c r="P34" i="12"/>
  <c r="R33" i="12"/>
  <c r="S33" i="12" s="1"/>
  <c r="P33" i="12"/>
  <c r="R32" i="12"/>
  <c r="S32" i="12" s="1"/>
  <c r="P32" i="12"/>
  <c r="R31" i="12"/>
  <c r="S31" i="12" s="1"/>
  <c r="P31" i="12"/>
  <c r="R30" i="12"/>
  <c r="S30" i="12" s="1"/>
  <c r="P30" i="12"/>
  <c r="R29" i="12"/>
  <c r="S29" i="12" s="1"/>
  <c r="P29" i="12"/>
  <c r="R28" i="12"/>
  <c r="S28" i="12" s="1"/>
  <c r="P28" i="12"/>
  <c r="R27" i="12"/>
  <c r="S27" i="12" s="1"/>
  <c r="P27" i="12"/>
  <c r="R26" i="12"/>
  <c r="S26" i="12" s="1"/>
  <c r="P26" i="12"/>
  <c r="R25" i="12"/>
  <c r="S25" i="12" s="1"/>
  <c r="P25" i="12"/>
  <c r="R24" i="12"/>
  <c r="S24" i="12" s="1"/>
  <c r="P24" i="12"/>
  <c r="R23" i="12"/>
  <c r="S23" i="12" s="1"/>
  <c r="P23" i="12"/>
  <c r="R22" i="12"/>
  <c r="S22" i="12" s="1"/>
  <c r="P22" i="12"/>
  <c r="R21" i="12"/>
  <c r="S21" i="12" s="1"/>
  <c r="P21" i="12"/>
  <c r="R19" i="12"/>
  <c r="S19" i="12" s="1"/>
  <c r="P19" i="12"/>
  <c r="R18" i="12"/>
  <c r="S18" i="12" s="1"/>
  <c r="P18" i="12"/>
  <c r="R17" i="12"/>
  <c r="S17" i="12" s="1"/>
  <c r="P17" i="12"/>
  <c r="R16" i="12"/>
  <c r="S16" i="12" s="1"/>
  <c r="P16" i="12"/>
  <c r="R15" i="12"/>
  <c r="S15" i="12" s="1"/>
  <c r="P15" i="12"/>
  <c r="R16" i="11"/>
  <c r="S16" i="11" s="1"/>
  <c r="P16" i="11"/>
  <c r="R15" i="11"/>
  <c r="S15" i="11" s="1"/>
  <c r="P15" i="11"/>
  <c r="P16" i="10"/>
  <c r="R16" i="10"/>
  <c r="S16" i="10" s="1"/>
  <c r="P17" i="10"/>
  <c r="R17" i="10"/>
  <c r="S17" i="10" s="1"/>
  <c r="P18" i="10"/>
  <c r="R18" i="10"/>
  <c r="S18" i="10" s="1"/>
  <c r="P19" i="10"/>
  <c r="R19" i="10"/>
  <c r="S19" i="10"/>
  <c r="P20" i="10"/>
  <c r="R20" i="10"/>
  <c r="S20" i="10" s="1"/>
  <c r="P21" i="10"/>
  <c r="R21" i="10"/>
  <c r="S21" i="10" s="1"/>
  <c r="P22" i="10"/>
  <c r="R22" i="10"/>
  <c r="S22" i="10"/>
  <c r="P23" i="10"/>
  <c r="R23" i="10"/>
  <c r="S23" i="10"/>
  <c r="P24" i="10"/>
  <c r="R24" i="10"/>
  <c r="S24" i="10" s="1"/>
  <c r="P25" i="10"/>
  <c r="R25" i="10"/>
  <c r="S25" i="10" s="1"/>
  <c r="P26" i="10"/>
  <c r="R26" i="10"/>
  <c r="S26" i="10" s="1"/>
  <c r="P27" i="10"/>
  <c r="R27" i="10"/>
  <c r="S27" i="10"/>
  <c r="P28" i="10"/>
  <c r="R28" i="10"/>
  <c r="S28" i="10" s="1"/>
  <c r="P29" i="10"/>
  <c r="R29" i="10"/>
  <c r="S29" i="10"/>
  <c r="P30" i="10"/>
  <c r="R30" i="10"/>
  <c r="S30" i="10" s="1"/>
  <c r="P31" i="10"/>
  <c r="R31" i="10"/>
  <c r="S31" i="10" s="1"/>
  <c r="P32" i="10"/>
  <c r="R32" i="10"/>
  <c r="S32" i="10"/>
  <c r="P33" i="10"/>
  <c r="R33" i="10"/>
  <c r="S33" i="10" s="1"/>
  <c r="P34" i="10"/>
  <c r="R34" i="10"/>
  <c r="S34" i="10" s="1"/>
  <c r="P35" i="10"/>
  <c r="R35" i="10"/>
  <c r="S35" i="10"/>
  <c r="P36" i="10"/>
  <c r="R36" i="10"/>
  <c r="S36" i="10"/>
  <c r="P37" i="10"/>
  <c r="R37" i="10"/>
  <c r="S37" i="10"/>
  <c r="P38" i="10"/>
  <c r="R38" i="10"/>
  <c r="S38" i="10" s="1"/>
  <c r="P39" i="10"/>
  <c r="R39" i="10"/>
  <c r="S39" i="10" s="1"/>
  <c r="P40" i="10"/>
  <c r="R40" i="10"/>
  <c r="S40" i="10" s="1"/>
  <c r="P41" i="10"/>
  <c r="R41" i="10"/>
  <c r="S41" i="10" s="1"/>
  <c r="P42" i="10"/>
  <c r="R42" i="10"/>
  <c r="S42" i="10" s="1"/>
  <c r="P43" i="10"/>
  <c r="R43" i="10"/>
  <c r="S43" i="10" s="1"/>
  <c r="P44" i="10"/>
  <c r="R44" i="10"/>
  <c r="S44" i="10"/>
  <c r="P45" i="10"/>
  <c r="R45" i="10"/>
  <c r="S45" i="10" s="1"/>
  <c r="P46" i="10"/>
  <c r="R46" i="10"/>
  <c r="S46" i="10"/>
  <c r="P47" i="10"/>
  <c r="R47" i="10"/>
  <c r="S47" i="10" s="1"/>
  <c r="P48" i="10"/>
  <c r="R48" i="10"/>
  <c r="S48" i="10"/>
  <c r="P49" i="10"/>
  <c r="R49" i="10"/>
  <c r="S49" i="10" s="1"/>
  <c r="P50" i="10"/>
  <c r="R50" i="10"/>
  <c r="S50" i="10" s="1"/>
  <c r="P51" i="10"/>
  <c r="R51" i="10"/>
  <c r="S51" i="10" s="1"/>
  <c r="P52" i="10"/>
  <c r="R52" i="10"/>
  <c r="S52" i="10" s="1"/>
  <c r="P53" i="10"/>
  <c r="R53" i="10"/>
  <c r="S53" i="10" s="1"/>
  <c r="P54" i="10"/>
  <c r="R54" i="10"/>
  <c r="S54" i="10"/>
  <c r="P55" i="10"/>
  <c r="R55" i="10"/>
  <c r="S55" i="10"/>
  <c r="P56" i="10"/>
  <c r="R56" i="10"/>
  <c r="S56" i="10" s="1"/>
  <c r="P57" i="10"/>
  <c r="R57" i="10"/>
  <c r="S57" i="10"/>
  <c r="P58" i="10"/>
  <c r="R58" i="10"/>
  <c r="S58" i="10" s="1"/>
  <c r="P59" i="10"/>
  <c r="R59" i="10"/>
  <c r="S59" i="10" s="1"/>
  <c r="P60" i="10"/>
  <c r="R60" i="10"/>
  <c r="S60" i="10" s="1"/>
  <c r="P61" i="10"/>
  <c r="R61" i="10"/>
  <c r="S61" i="10" s="1"/>
  <c r="P62" i="10"/>
  <c r="R62" i="10"/>
  <c r="S62" i="10" s="1"/>
  <c r="P63" i="10"/>
  <c r="R63" i="10"/>
  <c r="S63" i="10" s="1"/>
  <c r="P64" i="10"/>
  <c r="R64" i="10"/>
  <c r="S64" i="10" s="1"/>
  <c r="P65" i="10"/>
  <c r="R65" i="10"/>
  <c r="S65" i="10" s="1"/>
  <c r="P66" i="10"/>
  <c r="R66" i="10"/>
  <c r="S66" i="10" s="1"/>
  <c r="P67" i="10"/>
  <c r="R67" i="10"/>
  <c r="S67" i="10" s="1"/>
  <c r="P68" i="10"/>
  <c r="R68" i="10"/>
  <c r="S68" i="10"/>
  <c r="P69" i="10"/>
  <c r="R69" i="10"/>
  <c r="S69" i="10"/>
  <c r="P70" i="10"/>
  <c r="R70" i="10"/>
  <c r="S70" i="10"/>
  <c r="P71" i="10"/>
  <c r="R71" i="10"/>
  <c r="S71" i="10" s="1"/>
  <c r="P72" i="10"/>
  <c r="R72" i="10"/>
  <c r="S72" i="10"/>
  <c r="P73" i="10"/>
  <c r="R73" i="10"/>
  <c r="S73" i="10" s="1"/>
  <c r="P74" i="10"/>
  <c r="R74" i="10"/>
  <c r="S74" i="10" s="1"/>
  <c r="P75" i="10"/>
  <c r="R75" i="10"/>
  <c r="S75" i="10" s="1"/>
  <c r="P76" i="10"/>
  <c r="R76" i="10"/>
  <c r="S76" i="10"/>
  <c r="P77" i="10"/>
  <c r="R77" i="10"/>
  <c r="S77" i="10"/>
  <c r="P78" i="10"/>
  <c r="R78" i="10"/>
  <c r="S78" i="10" s="1"/>
  <c r="P79" i="10"/>
  <c r="R79" i="10"/>
  <c r="S79" i="10"/>
  <c r="P80" i="10"/>
  <c r="R80" i="10"/>
  <c r="S80" i="10"/>
  <c r="P81" i="10"/>
  <c r="R81" i="10"/>
  <c r="S81" i="10"/>
  <c r="P82" i="10"/>
  <c r="R82" i="10"/>
  <c r="S82" i="10" s="1"/>
  <c r="P83" i="10"/>
  <c r="R83" i="10"/>
  <c r="S83" i="10" s="1"/>
  <c r="P84" i="10"/>
  <c r="R84" i="10"/>
  <c r="S84" i="10" s="1"/>
  <c r="P85" i="10"/>
  <c r="R85" i="10"/>
  <c r="S85" i="10" s="1"/>
  <c r="P86" i="10"/>
  <c r="R86" i="10"/>
  <c r="S86" i="10" s="1"/>
  <c r="P87" i="10"/>
  <c r="R87" i="10"/>
  <c r="S87" i="10"/>
  <c r="P88" i="10"/>
  <c r="R88" i="10"/>
  <c r="S88" i="10" s="1"/>
  <c r="P89" i="10"/>
  <c r="R89" i="10"/>
  <c r="S89" i="10"/>
  <c r="P90" i="10"/>
  <c r="R90" i="10"/>
  <c r="S90" i="10" s="1"/>
  <c r="P91" i="10"/>
  <c r="R91" i="10"/>
  <c r="S91" i="10" s="1"/>
  <c r="P92" i="10"/>
  <c r="R92" i="10"/>
  <c r="S92" i="10" s="1"/>
  <c r="P93" i="10"/>
  <c r="R93" i="10"/>
  <c r="S93" i="10" s="1"/>
  <c r="P94" i="10"/>
  <c r="R94" i="10"/>
  <c r="S94" i="10"/>
  <c r="P95" i="10"/>
  <c r="R95" i="10"/>
  <c r="S95" i="10" s="1"/>
  <c r="P96" i="10"/>
  <c r="R96" i="10"/>
  <c r="S96" i="10" s="1"/>
  <c r="P97" i="10"/>
  <c r="R97" i="10"/>
  <c r="S97" i="10" s="1"/>
  <c r="P98" i="10"/>
  <c r="R98" i="10"/>
  <c r="S98" i="10"/>
  <c r="P99" i="10"/>
  <c r="R99" i="10"/>
  <c r="S99" i="10" s="1"/>
  <c r="P100" i="10"/>
  <c r="R100" i="10"/>
  <c r="S100" i="10" s="1"/>
  <c r="P101" i="10"/>
  <c r="R101" i="10"/>
  <c r="S101" i="10"/>
  <c r="P102" i="10"/>
  <c r="R102" i="10"/>
  <c r="S102" i="10"/>
  <c r="P103" i="10"/>
  <c r="R103" i="10"/>
  <c r="S103" i="10"/>
  <c r="P104" i="10"/>
  <c r="R104" i="10"/>
  <c r="S104" i="10" s="1"/>
  <c r="P105" i="10"/>
  <c r="R105" i="10"/>
  <c r="S105" i="10" s="1"/>
  <c r="P106" i="10"/>
  <c r="R106" i="10"/>
  <c r="S106" i="10" s="1"/>
  <c r="P107" i="10"/>
  <c r="R107" i="10"/>
  <c r="S107" i="10" s="1"/>
  <c r="P108" i="10"/>
  <c r="R108" i="10"/>
  <c r="S108" i="10" s="1"/>
  <c r="P109" i="10"/>
  <c r="R109" i="10"/>
  <c r="S109" i="10"/>
  <c r="P110" i="10"/>
  <c r="R110" i="10"/>
  <c r="S110" i="10"/>
  <c r="P111" i="10"/>
  <c r="R111" i="10"/>
  <c r="S111" i="10"/>
  <c r="P112" i="10"/>
  <c r="R112" i="10"/>
  <c r="S112" i="10" s="1"/>
  <c r="P113" i="10"/>
  <c r="R113" i="10"/>
  <c r="S113" i="10" s="1"/>
  <c r="P114" i="10"/>
  <c r="R114" i="10"/>
  <c r="S114" i="10"/>
  <c r="P115" i="10"/>
  <c r="R115" i="10"/>
  <c r="S115" i="10" s="1"/>
  <c r="P116" i="10"/>
  <c r="R116" i="10"/>
  <c r="S116" i="10" s="1"/>
  <c r="P117" i="10"/>
  <c r="R117" i="10"/>
  <c r="S117" i="10" s="1"/>
  <c r="P118" i="10"/>
  <c r="R118" i="10"/>
  <c r="S118" i="10" s="1"/>
  <c r="P119" i="10"/>
  <c r="R119" i="10"/>
  <c r="S119" i="10" s="1"/>
  <c r="P120" i="10"/>
  <c r="R120" i="10"/>
  <c r="S120" i="10"/>
  <c r="P121" i="10"/>
  <c r="R121" i="10"/>
  <c r="S121" i="10"/>
  <c r="P122" i="10"/>
  <c r="R122" i="10"/>
  <c r="S122" i="10" s="1"/>
  <c r="P123" i="10"/>
  <c r="R123" i="10"/>
  <c r="S123" i="10" s="1"/>
  <c r="P124" i="10"/>
  <c r="R124" i="10"/>
  <c r="S124" i="10" s="1"/>
  <c r="P125" i="10"/>
  <c r="R125" i="10"/>
  <c r="S125" i="10"/>
  <c r="P126" i="10"/>
  <c r="R126" i="10"/>
  <c r="S126" i="10" s="1"/>
  <c r="P127" i="10"/>
  <c r="R127" i="10"/>
  <c r="S127" i="10" s="1"/>
  <c r="P128" i="10"/>
  <c r="R128" i="10"/>
  <c r="S128" i="10" s="1"/>
  <c r="P129" i="10"/>
  <c r="R129" i="10"/>
  <c r="S129" i="10" s="1"/>
  <c r="P130" i="10"/>
  <c r="R130" i="10"/>
  <c r="S130" i="10" s="1"/>
  <c r="P131" i="10"/>
  <c r="R131" i="10"/>
  <c r="S131" i="10"/>
  <c r="P132" i="10"/>
  <c r="R132" i="10"/>
  <c r="S132" i="10" s="1"/>
  <c r="P133" i="10"/>
  <c r="R133" i="10"/>
  <c r="S133" i="10" s="1"/>
  <c r="P134" i="10"/>
  <c r="R134" i="10"/>
  <c r="S134" i="10" s="1"/>
  <c r="P135" i="10"/>
  <c r="R135" i="10"/>
  <c r="S135" i="10" s="1"/>
  <c r="P136" i="10"/>
  <c r="R136" i="10"/>
  <c r="S136" i="10"/>
  <c r="P137" i="10"/>
  <c r="R137" i="10"/>
  <c r="S137" i="10" s="1"/>
  <c r="R15" i="10"/>
  <c r="S15" i="10" s="1"/>
  <c r="P15" i="10"/>
  <c r="R415" i="9"/>
  <c r="S415" i="9" s="1"/>
  <c r="P415" i="9"/>
  <c r="R414" i="9"/>
  <c r="S414" i="9" s="1"/>
  <c r="P414" i="9"/>
  <c r="R413" i="9"/>
  <c r="S413" i="9" s="1"/>
  <c r="P413" i="9"/>
  <c r="R412" i="9"/>
  <c r="S412" i="9" s="1"/>
  <c r="P412" i="9"/>
  <c r="R411" i="9"/>
  <c r="S411" i="9" s="1"/>
  <c r="P411" i="9"/>
  <c r="R410" i="9"/>
  <c r="S410" i="9" s="1"/>
  <c r="P410" i="9"/>
  <c r="R409" i="9"/>
  <c r="S409" i="9" s="1"/>
  <c r="P409" i="9"/>
  <c r="R408" i="9"/>
  <c r="S408" i="9" s="1"/>
  <c r="P408" i="9"/>
  <c r="R407" i="9"/>
  <c r="S407" i="9" s="1"/>
  <c r="P407" i="9"/>
  <c r="R406" i="9"/>
  <c r="S406" i="9" s="1"/>
  <c r="P406" i="9"/>
  <c r="R405" i="9"/>
  <c r="S405" i="9" s="1"/>
  <c r="P405" i="9"/>
  <c r="R404" i="9"/>
  <c r="S404" i="9" s="1"/>
  <c r="P404" i="9"/>
  <c r="R403" i="9"/>
  <c r="S403" i="9" s="1"/>
  <c r="P403" i="9"/>
  <c r="S402" i="9"/>
  <c r="R402" i="9"/>
  <c r="P402" i="9"/>
  <c r="R401" i="9"/>
  <c r="S401" i="9" s="1"/>
  <c r="P401" i="9"/>
  <c r="R400" i="9"/>
  <c r="S400" i="9" s="1"/>
  <c r="P400" i="9"/>
  <c r="R399" i="9"/>
  <c r="S399" i="9" s="1"/>
  <c r="P399" i="9"/>
  <c r="R398" i="9"/>
  <c r="S398" i="9" s="1"/>
  <c r="P398" i="9"/>
  <c r="R397" i="9"/>
  <c r="S397" i="9" s="1"/>
  <c r="P397" i="9"/>
  <c r="R396" i="9"/>
  <c r="S396" i="9" s="1"/>
  <c r="P396" i="9"/>
  <c r="R395" i="9"/>
  <c r="S395" i="9" s="1"/>
  <c r="P395" i="9"/>
  <c r="R394" i="9"/>
  <c r="S394" i="9" s="1"/>
  <c r="P394" i="9"/>
  <c r="R393" i="9"/>
  <c r="S393" i="9" s="1"/>
  <c r="P393" i="9"/>
  <c r="R392" i="9"/>
  <c r="S392" i="9" s="1"/>
  <c r="P392" i="9"/>
  <c r="R391" i="9"/>
  <c r="S391" i="9" s="1"/>
  <c r="P391" i="9"/>
  <c r="R390" i="9"/>
  <c r="S390" i="9" s="1"/>
  <c r="P390" i="9"/>
  <c r="R389" i="9"/>
  <c r="S389" i="9" s="1"/>
  <c r="P389" i="9"/>
  <c r="R388" i="9"/>
  <c r="S388" i="9" s="1"/>
  <c r="P388" i="9"/>
  <c r="R387" i="9"/>
  <c r="S387" i="9" s="1"/>
  <c r="P387" i="9"/>
  <c r="R386" i="9"/>
  <c r="S386" i="9" s="1"/>
  <c r="P386" i="9"/>
  <c r="R385" i="9"/>
  <c r="S385" i="9" s="1"/>
  <c r="P385" i="9"/>
  <c r="R384" i="9"/>
  <c r="S384" i="9" s="1"/>
  <c r="P384" i="9"/>
  <c r="R383" i="9"/>
  <c r="S383" i="9" s="1"/>
  <c r="P383" i="9"/>
  <c r="R382" i="9"/>
  <c r="S382" i="9" s="1"/>
  <c r="P382" i="9"/>
  <c r="R381" i="9"/>
  <c r="S381" i="9" s="1"/>
  <c r="P381" i="9"/>
  <c r="R380" i="9"/>
  <c r="S380" i="9" s="1"/>
  <c r="P380" i="9"/>
  <c r="R379" i="9"/>
  <c r="S379" i="9" s="1"/>
  <c r="P379" i="9"/>
  <c r="S378" i="9"/>
  <c r="R378" i="9"/>
  <c r="P378" i="9"/>
  <c r="R377" i="9"/>
  <c r="S377" i="9" s="1"/>
  <c r="P377" i="9"/>
  <c r="R376" i="9"/>
  <c r="S376" i="9" s="1"/>
  <c r="P376" i="9"/>
  <c r="S375" i="9"/>
  <c r="R375" i="9"/>
  <c r="P375" i="9"/>
  <c r="R374" i="9"/>
  <c r="S374" i="9" s="1"/>
  <c r="P374" i="9"/>
  <c r="R373" i="9"/>
  <c r="S373" i="9" s="1"/>
  <c r="P373" i="9"/>
  <c r="R372" i="9"/>
  <c r="S372" i="9" s="1"/>
  <c r="P372" i="9"/>
  <c r="R371" i="9"/>
  <c r="S371" i="9" s="1"/>
  <c r="P371" i="9"/>
  <c r="R370" i="9"/>
  <c r="S370" i="9" s="1"/>
  <c r="P370" i="9"/>
  <c r="R369" i="9"/>
  <c r="S369" i="9" s="1"/>
  <c r="P369" i="9"/>
  <c r="R368" i="9"/>
  <c r="S368" i="9" s="1"/>
  <c r="P368" i="9"/>
  <c r="R367" i="9"/>
  <c r="S367" i="9" s="1"/>
  <c r="P367" i="9"/>
  <c r="R366" i="9"/>
  <c r="S366" i="9" s="1"/>
  <c r="P366" i="9"/>
  <c r="R365" i="9"/>
  <c r="S365" i="9" s="1"/>
  <c r="P365" i="9"/>
  <c r="R364" i="9"/>
  <c r="S364" i="9" s="1"/>
  <c r="P364" i="9"/>
  <c r="R363" i="9"/>
  <c r="S363" i="9" s="1"/>
  <c r="P363" i="9"/>
  <c r="R362" i="9"/>
  <c r="S362" i="9" s="1"/>
  <c r="P362" i="9"/>
  <c r="R361" i="9"/>
  <c r="S361" i="9" s="1"/>
  <c r="P361" i="9"/>
  <c r="R360" i="9"/>
  <c r="S360" i="9" s="1"/>
  <c r="P360" i="9"/>
  <c r="R359" i="9"/>
  <c r="S359" i="9" s="1"/>
  <c r="P359" i="9"/>
  <c r="R358" i="9"/>
  <c r="S358" i="9" s="1"/>
  <c r="P358" i="9"/>
  <c r="R357" i="9"/>
  <c r="S357" i="9" s="1"/>
  <c r="P357" i="9"/>
  <c r="R356" i="9"/>
  <c r="S356" i="9" s="1"/>
  <c r="P356" i="9"/>
  <c r="R355" i="9"/>
  <c r="S355" i="9" s="1"/>
  <c r="P355" i="9"/>
  <c r="R354" i="9"/>
  <c r="S354" i="9" s="1"/>
  <c r="P354" i="9"/>
  <c r="R353" i="9"/>
  <c r="S353" i="9" s="1"/>
  <c r="P353" i="9"/>
  <c r="R352" i="9"/>
  <c r="S352" i="9" s="1"/>
  <c r="P352" i="9"/>
  <c r="R351" i="9"/>
  <c r="S351" i="9" s="1"/>
  <c r="P351" i="9"/>
  <c r="R350" i="9"/>
  <c r="S350" i="9" s="1"/>
  <c r="P350" i="9"/>
  <c r="R349" i="9"/>
  <c r="S349" i="9" s="1"/>
  <c r="P349" i="9"/>
  <c r="R348" i="9"/>
  <c r="S348" i="9" s="1"/>
  <c r="P348" i="9"/>
  <c r="R347" i="9"/>
  <c r="S347" i="9" s="1"/>
  <c r="P347" i="9"/>
  <c r="R346" i="9"/>
  <c r="S346" i="9" s="1"/>
  <c r="P346" i="9"/>
  <c r="R345" i="9"/>
  <c r="S345" i="9" s="1"/>
  <c r="P345" i="9"/>
  <c r="R344" i="9"/>
  <c r="S344" i="9" s="1"/>
  <c r="P344" i="9"/>
  <c r="R343" i="9"/>
  <c r="S343" i="9" s="1"/>
  <c r="P343" i="9"/>
  <c r="R342" i="9"/>
  <c r="S342" i="9" s="1"/>
  <c r="P342" i="9"/>
  <c r="R341" i="9"/>
  <c r="S341" i="9" s="1"/>
  <c r="P341" i="9"/>
  <c r="R340" i="9"/>
  <c r="S340" i="9" s="1"/>
  <c r="P340" i="9"/>
  <c r="R339" i="9"/>
  <c r="S339" i="9" s="1"/>
  <c r="P339" i="9"/>
  <c r="R338" i="9"/>
  <c r="S338" i="9" s="1"/>
  <c r="P338" i="9"/>
  <c r="R337" i="9"/>
  <c r="S337" i="9" s="1"/>
  <c r="P337" i="9"/>
  <c r="R336" i="9"/>
  <c r="S336" i="9" s="1"/>
  <c r="P336" i="9"/>
  <c r="R335" i="9"/>
  <c r="S335" i="9" s="1"/>
  <c r="P335" i="9"/>
  <c r="R334" i="9"/>
  <c r="S334" i="9" s="1"/>
  <c r="P334" i="9"/>
  <c r="S333" i="9"/>
  <c r="R333" i="9"/>
  <c r="P333" i="9"/>
  <c r="S332" i="9"/>
  <c r="R332" i="9"/>
  <c r="P332" i="9"/>
  <c r="R331" i="9"/>
  <c r="S331" i="9" s="1"/>
  <c r="P331" i="9"/>
  <c r="R330" i="9"/>
  <c r="S330" i="9" s="1"/>
  <c r="P330" i="9"/>
  <c r="R329" i="9"/>
  <c r="S329" i="9" s="1"/>
  <c r="P329" i="9"/>
  <c r="R328" i="9"/>
  <c r="S328" i="9" s="1"/>
  <c r="P328" i="9"/>
  <c r="R327" i="9"/>
  <c r="S327" i="9" s="1"/>
  <c r="P327" i="9"/>
  <c r="R326" i="9"/>
  <c r="S326" i="9" s="1"/>
  <c r="P326" i="9"/>
  <c r="R325" i="9"/>
  <c r="S325" i="9" s="1"/>
  <c r="P325" i="9"/>
  <c r="R324" i="9"/>
  <c r="S324" i="9" s="1"/>
  <c r="P324" i="9"/>
  <c r="R323" i="9"/>
  <c r="S323" i="9" s="1"/>
  <c r="P323" i="9"/>
  <c r="R322" i="9"/>
  <c r="S322" i="9" s="1"/>
  <c r="P322" i="9"/>
  <c r="R321" i="9"/>
  <c r="S321" i="9" s="1"/>
  <c r="P321" i="9"/>
  <c r="R320" i="9"/>
  <c r="S320" i="9" s="1"/>
  <c r="P320" i="9"/>
  <c r="R319" i="9"/>
  <c r="S319" i="9" s="1"/>
  <c r="P319" i="9"/>
  <c r="R318" i="9"/>
  <c r="S318" i="9" s="1"/>
  <c r="P318" i="9"/>
  <c r="R317" i="9"/>
  <c r="S317" i="9" s="1"/>
  <c r="P317" i="9"/>
  <c r="R316" i="9"/>
  <c r="S316" i="9" s="1"/>
  <c r="P316" i="9"/>
  <c r="R315" i="9"/>
  <c r="S315" i="9" s="1"/>
  <c r="P315" i="9"/>
  <c r="R314" i="9"/>
  <c r="S314" i="9" s="1"/>
  <c r="P314" i="9"/>
  <c r="R313" i="9"/>
  <c r="S313" i="9" s="1"/>
  <c r="P313" i="9"/>
  <c r="R312" i="9"/>
  <c r="S312" i="9" s="1"/>
  <c r="P312" i="9"/>
  <c r="R311" i="9"/>
  <c r="S311" i="9" s="1"/>
  <c r="P311" i="9"/>
  <c r="R310" i="9"/>
  <c r="S310" i="9" s="1"/>
  <c r="P310" i="9"/>
  <c r="S309" i="9"/>
  <c r="R309" i="9"/>
  <c r="P309" i="9"/>
  <c r="R308" i="9"/>
  <c r="S308" i="9" s="1"/>
  <c r="P308" i="9"/>
  <c r="R307" i="9"/>
  <c r="S307" i="9" s="1"/>
  <c r="P307" i="9"/>
  <c r="R306" i="9"/>
  <c r="S306" i="9" s="1"/>
  <c r="P306" i="9"/>
  <c r="R305" i="9"/>
  <c r="S305" i="9" s="1"/>
  <c r="P305" i="9"/>
  <c r="R304" i="9"/>
  <c r="S304" i="9" s="1"/>
  <c r="P304" i="9"/>
  <c r="R303" i="9"/>
  <c r="S303" i="9" s="1"/>
  <c r="P303" i="9"/>
  <c r="R302" i="9"/>
  <c r="S302" i="9" s="1"/>
  <c r="P302" i="9"/>
  <c r="R301" i="9"/>
  <c r="S301" i="9" s="1"/>
  <c r="P301" i="9"/>
  <c r="R300" i="9"/>
  <c r="S300" i="9" s="1"/>
  <c r="P300" i="9"/>
  <c r="S299" i="9"/>
  <c r="R299" i="9"/>
  <c r="P299" i="9"/>
  <c r="R298" i="9"/>
  <c r="S298" i="9" s="1"/>
  <c r="P298" i="9"/>
  <c r="R297" i="9"/>
  <c r="S297" i="9" s="1"/>
  <c r="P297" i="9"/>
  <c r="R296" i="9"/>
  <c r="S296" i="9" s="1"/>
  <c r="P296" i="9"/>
  <c r="R295" i="9"/>
  <c r="S295" i="9" s="1"/>
  <c r="P295" i="9"/>
  <c r="R294" i="9"/>
  <c r="S294" i="9" s="1"/>
  <c r="P294" i="9"/>
  <c r="R293" i="9"/>
  <c r="S293" i="9" s="1"/>
  <c r="P293" i="9"/>
  <c r="R292" i="9"/>
  <c r="S292" i="9" s="1"/>
  <c r="P292" i="9"/>
  <c r="R291" i="9"/>
  <c r="S291" i="9" s="1"/>
  <c r="P291" i="9"/>
  <c r="R290" i="9"/>
  <c r="S290" i="9" s="1"/>
  <c r="P290" i="9"/>
  <c r="R289" i="9"/>
  <c r="S289" i="9" s="1"/>
  <c r="P289" i="9"/>
  <c r="R288" i="9"/>
  <c r="S288" i="9" s="1"/>
  <c r="P288" i="9"/>
  <c r="R287" i="9"/>
  <c r="S287" i="9" s="1"/>
  <c r="P287" i="9"/>
  <c r="R286" i="9"/>
  <c r="S286" i="9" s="1"/>
  <c r="P286" i="9"/>
  <c r="R285" i="9"/>
  <c r="S285" i="9" s="1"/>
  <c r="P285" i="9"/>
  <c r="R284" i="9"/>
  <c r="S284" i="9" s="1"/>
  <c r="P284" i="9"/>
  <c r="R283" i="9"/>
  <c r="S283" i="9" s="1"/>
  <c r="P283" i="9"/>
  <c r="R282" i="9"/>
  <c r="S282" i="9" s="1"/>
  <c r="P282" i="9"/>
  <c r="R281" i="9"/>
  <c r="S281" i="9" s="1"/>
  <c r="P281" i="9"/>
  <c r="R280" i="9"/>
  <c r="S280" i="9" s="1"/>
  <c r="P280" i="9"/>
  <c r="R279" i="9"/>
  <c r="S279" i="9" s="1"/>
  <c r="P279" i="9"/>
  <c r="R278" i="9"/>
  <c r="S278" i="9" s="1"/>
  <c r="P278" i="9"/>
  <c r="R277" i="9"/>
  <c r="S277" i="9" s="1"/>
  <c r="P277" i="9"/>
  <c r="S276" i="9"/>
  <c r="R276" i="9"/>
  <c r="P276" i="9"/>
  <c r="R275" i="9"/>
  <c r="S275" i="9" s="1"/>
  <c r="P275" i="9"/>
  <c r="R274" i="9"/>
  <c r="S274" i="9" s="1"/>
  <c r="P274" i="9"/>
  <c r="R273" i="9"/>
  <c r="S273" i="9" s="1"/>
  <c r="P273" i="9"/>
  <c r="R272" i="9"/>
  <c r="S272" i="9" s="1"/>
  <c r="P272" i="9"/>
  <c r="R271" i="9"/>
  <c r="S271" i="9" s="1"/>
  <c r="P271" i="9"/>
  <c r="R270" i="9"/>
  <c r="S270" i="9" s="1"/>
  <c r="P270" i="9"/>
  <c r="R269" i="9"/>
  <c r="S269" i="9" s="1"/>
  <c r="P269" i="9"/>
  <c r="R268" i="9"/>
  <c r="S268" i="9" s="1"/>
  <c r="P268" i="9"/>
  <c r="R267" i="9"/>
  <c r="S267" i="9" s="1"/>
  <c r="P267" i="9"/>
  <c r="R266" i="9"/>
  <c r="S266" i="9" s="1"/>
  <c r="P266" i="9"/>
  <c r="S265" i="9"/>
  <c r="R265" i="9"/>
  <c r="P265" i="9"/>
  <c r="R264" i="9"/>
  <c r="S264" i="9" s="1"/>
  <c r="P264" i="9"/>
  <c r="R263" i="9"/>
  <c r="S263" i="9" s="1"/>
  <c r="P263" i="9"/>
  <c r="R262" i="9"/>
  <c r="S262" i="9" s="1"/>
  <c r="P262" i="9"/>
  <c r="R261" i="9"/>
  <c r="S261" i="9" s="1"/>
  <c r="P261" i="9"/>
  <c r="R260" i="9"/>
  <c r="S260" i="9" s="1"/>
  <c r="P260" i="9"/>
  <c r="R259" i="9"/>
  <c r="S259" i="9" s="1"/>
  <c r="P259" i="9"/>
  <c r="R258" i="9"/>
  <c r="S258" i="9" s="1"/>
  <c r="P258" i="9"/>
  <c r="R257" i="9"/>
  <c r="S257" i="9" s="1"/>
  <c r="P257" i="9"/>
  <c r="R256" i="9"/>
  <c r="S256" i="9" s="1"/>
  <c r="P256" i="9"/>
  <c r="R255" i="9"/>
  <c r="S255" i="9" s="1"/>
  <c r="P255" i="9"/>
  <c r="R254" i="9"/>
  <c r="S254" i="9" s="1"/>
  <c r="P254" i="9"/>
  <c r="R253" i="9"/>
  <c r="S253" i="9" s="1"/>
  <c r="P253" i="9"/>
  <c r="R252" i="9"/>
  <c r="S252" i="9" s="1"/>
  <c r="P252" i="9"/>
  <c r="R251" i="9"/>
  <c r="S251" i="9" s="1"/>
  <c r="P251" i="9"/>
  <c r="R250" i="9"/>
  <c r="S250" i="9" s="1"/>
  <c r="P250" i="9"/>
  <c r="R249" i="9"/>
  <c r="S249" i="9" s="1"/>
  <c r="P249" i="9"/>
  <c r="R248" i="9"/>
  <c r="S248" i="9" s="1"/>
  <c r="P248" i="9"/>
  <c r="R247" i="9"/>
  <c r="S247" i="9" s="1"/>
  <c r="P247" i="9"/>
  <c r="R246" i="9"/>
  <c r="S246" i="9" s="1"/>
  <c r="P246" i="9"/>
  <c r="R245" i="9"/>
  <c r="S245" i="9" s="1"/>
  <c r="P245" i="9"/>
  <c r="R244" i="9"/>
  <c r="S244" i="9" s="1"/>
  <c r="P244" i="9"/>
  <c r="R243" i="9"/>
  <c r="S243" i="9" s="1"/>
  <c r="P243" i="9"/>
  <c r="R242" i="9"/>
  <c r="S242" i="9" s="1"/>
  <c r="P242" i="9"/>
  <c r="R241" i="9"/>
  <c r="S241" i="9" s="1"/>
  <c r="P241" i="9"/>
  <c r="R240" i="9"/>
  <c r="S240" i="9" s="1"/>
  <c r="P240" i="9"/>
  <c r="R239" i="9"/>
  <c r="S239" i="9" s="1"/>
  <c r="P239" i="9"/>
  <c r="R238" i="9"/>
  <c r="S238" i="9" s="1"/>
  <c r="P238" i="9"/>
  <c r="R237" i="9"/>
  <c r="S237" i="9" s="1"/>
  <c r="P237" i="9"/>
  <c r="R236" i="9"/>
  <c r="S236" i="9" s="1"/>
  <c r="P236" i="9"/>
  <c r="R235" i="9"/>
  <c r="S235" i="9" s="1"/>
  <c r="P235" i="9"/>
  <c r="R234" i="9"/>
  <c r="S234" i="9" s="1"/>
  <c r="P234" i="9"/>
  <c r="R233" i="9"/>
  <c r="S233" i="9" s="1"/>
  <c r="P233" i="9"/>
  <c r="R232" i="9"/>
  <c r="S232" i="9" s="1"/>
  <c r="P232" i="9"/>
  <c r="R231" i="9"/>
  <c r="S231" i="9" s="1"/>
  <c r="P231" i="9"/>
  <c r="R230" i="9"/>
  <c r="S230" i="9" s="1"/>
  <c r="P230" i="9"/>
  <c r="R229" i="9"/>
  <c r="S229" i="9" s="1"/>
  <c r="P229" i="9"/>
  <c r="R228" i="9"/>
  <c r="S228" i="9" s="1"/>
  <c r="P228" i="9"/>
  <c r="R227" i="9"/>
  <c r="S227" i="9" s="1"/>
  <c r="P227" i="9"/>
  <c r="R226" i="9"/>
  <c r="S226" i="9" s="1"/>
  <c r="P226" i="9"/>
  <c r="R225" i="9"/>
  <c r="S225" i="9" s="1"/>
  <c r="P225" i="9"/>
  <c r="R224" i="9"/>
  <c r="S224" i="9" s="1"/>
  <c r="P224" i="9"/>
  <c r="R223" i="9"/>
  <c r="S223" i="9" s="1"/>
  <c r="P223" i="9"/>
  <c r="S222" i="9"/>
  <c r="R222" i="9"/>
  <c r="P222" i="9"/>
  <c r="R221" i="9"/>
  <c r="S221" i="9" s="1"/>
  <c r="P221" i="9"/>
  <c r="R220" i="9"/>
  <c r="S220" i="9" s="1"/>
  <c r="P220" i="9"/>
  <c r="R219" i="9"/>
  <c r="S219" i="9" s="1"/>
  <c r="P219" i="9"/>
  <c r="R218" i="9"/>
  <c r="S218" i="9" s="1"/>
  <c r="P218" i="9"/>
  <c r="R217" i="9"/>
  <c r="S217" i="9" s="1"/>
  <c r="P217" i="9"/>
  <c r="R216" i="9"/>
  <c r="S216" i="9" s="1"/>
  <c r="P216" i="9"/>
  <c r="R215" i="9"/>
  <c r="S215" i="9" s="1"/>
  <c r="P215" i="9"/>
  <c r="R214" i="9"/>
  <c r="S214" i="9" s="1"/>
  <c r="P214" i="9"/>
  <c r="R213" i="9"/>
  <c r="S213" i="9" s="1"/>
  <c r="P213" i="9"/>
  <c r="R212" i="9"/>
  <c r="S212" i="9" s="1"/>
  <c r="P212" i="9"/>
  <c r="R211" i="9"/>
  <c r="S211" i="9" s="1"/>
  <c r="P211" i="9"/>
  <c r="R210" i="9"/>
  <c r="S210" i="9" s="1"/>
  <c r="P210" i="9"/>
  <c r="R209" i="9"/>
  <c r="S209" i="9" s="1"/>
  <c r="P209" i="9"/>
  <c r="R208" i="9"/>
  <c r="S208" i="9" s="1"/>
  <c r="P208" i="9"/>
  <c r="R207" i="9"/>
  <c r="S207" i="9" s="1"/>
  <c r="P207" i="9"/>
  <c r="R206" i="9"/>
  <c r="S206" i="9" s="1"/>
  <c r="P206" i="9"/>
  <c r="R205" i="9"/>
  <c r="S205" i="9" s="1"/>
  <c r="P205" i="9"/>
  <c r="R204" i="9"/>
  <c r="S204" i="9" s="1"/>
  <c r="P204" i="9"/>
  <c r="R203" i="9"/>
  <c r="S203" i="9" s="1"/>
  <c r="P203" i="9"/>
  <c r="R202" i="9"/>
  <c r="S202" i="9" s="1"/>
  <c r="P202" i="9"/>
  <c r="R201" i="9"/>
  <c r="S201" i="9" s="1"/>
  <c r="P201" i="9"/>
  <c r="R200" i="9"/>
  <c r="S200" i="9" s="1"/>
  <c r="P200" i="9"/>
  <c r="R199" i="9"/>
  <c r="S199" i="9" s="1"/>
  <c r="P199" i="9"/>
  <c r="R198" i="9"/>
  <c r="S198" i="9" s="1"/>
  <c r="P198" i="9"/>
  <c r="R197" i="9"/>
  <c r="S197" i="9" s="1"/>
  <c r="P197" i="9"/>
  <c r="R196" i="9"/>
  <c r="S196" i="9" s="1"/>
  <c r="P196" i="9"/>
  <c r="R195" i="9"/>
  <c r="S195" i="9" s="1"/>
  <c r="P195" i="9"/>
  <c r="R194" i="9"/>
  <c r="S194" i="9" s="1"/>
  <c r="P194" i="9"/>
  <c r="R193" i="9"/>
  <c r="S193" i="9" s="1"/>
  <c r="P193" i="9"/>
  <c r="R192" i="9"/>
  <c r="S192" i="9" s="1"/>
  <c r="P192" i="9"/>
  <c r="R191" i="9"/>
  <c r="S191" i="9" s="1"/>
  <c r="P191" i="9"/>
  <c r="R190" i="9"/>
  <c r="S190" i="9" s="1"/>
  <c r="P190" i="9"/>
  <c r="R189" i="9"/>
  <c r="S189" i="9" s="1"/>
  <c r="P189" i="9"/>
  <c r="R188" i="9"/>
  <c r="S188" i="9" s="1"/>
  <c r="P188" i="9"/>
  <c r="R187" i="9"/>
  <c r="S187" i="9" s="1"/>
  <c r="P187" i="9"/>
  <c r="R186" i="9"/>
  <c r="S186" i="9" s="1"/>
  <c r="P186" i="9"/>
  <c r="R185" i="9"/>
  <c r="S185" i="9" s="1"/>
  <c r="P185" i="9"/>
  <c r="R184" i="9"/>
  <c r="S184" i="9" s="1"/>
  <c r="P184" i="9"/>
  <c r="R183" i="9"/>
  <c r="S183" i="9" s="1"/>
  <c r="P183" i="9"/>
  <c r="R182" i="9"/>
  <c r="S182" i="9" s="1"/>
  <c r="P182" i="9"/>
  <c r="R181" i="9"/>
  <c r="S181" i="9" s="1"/>
  <c r="P181" i="9"/>
  <c r="R180" i="9"/>
  <c r="S180" i="9" s="1"/>
  <c r="P180" i="9"/>
  <c r="R179" i="9"/>
  <c r="S179" i="9" s="1"/>
  <c r="P179" i="9"/>
  <c r="R178" i="9"/>
  <c r="S178" i="9" s="1"/>
  <c r="P178" i="9"/>
  <c r="R177" i="9"/>
  <c r="S177" i="9" s="1"/>
  <c r="P177" i="9"/>
  <c r="R176" i="9"/>
  <c r="S176" i="9" s="1"/>
  <c r="P176" i="9"/>
  <c r="R175" i="9"/>
  <c r="S175" i="9" s="1"/>
  <c r="P175" i="9"/>
  <c r="R174" i="9"/>
  <c r="S174" i="9" s="1"/>
  <c r="P174" i="9"/>
  <c r="R173" i="9"/>
  <c r="S173" i="9" s="1"/>
  <c r="P173" i="9"/>
  <c r="R172" i="9"/>
  <c r="S172" i="9" s="1"/>
  <c r="P172" i="9"/>
  <c r="R171" i="9"/>
  <c r="S171" i="9" s="1"/>
  <c r="P171" i="9"/>
  <c r="R170" i="9"/>
  <c r="S170" i="9" s="1"/>
  <c r="P170" i="9"/>
  <c r="R169" i="9"/>
  <c r="S169" i="9" s="1"/>
  <c r="P169" i="9"/>
  <c r="R168" i="9"/>
  <c r="S168" i="9" s="1"/>
  <c r="P168" i="9"/>
  <c r="R167" i="9"/>
  <c r="S167" i="9" s="1"/>
  <c r="P167" i="9"/>
  <c r="R166" i="9"/>
  <c r="S166" i="9" s="1"/>
  <c r="P166" i="9"/>
  <c r="R165" i="9"/>
  <c r="S165" i="9" s="1"/>
  <c r="P165" i="9"/>
  <c r="R164" i="9"/>
  <c r="S164" i="9" s="1"/>
  <c r="P164" i="9"/>
  <c r="R163" i="9"/>
  <c r="S163" i="9" s="1"/>
  <c r="P163" i="9"/>
  <c r="R162" i="9"/>
  <c r="S162" i="9" s="1"/>
  <c r="P162" i="9"/>
  <c r="R161" i="9"/>
  <c r="S161" i="9" s="1"/>
  <c r="P161" i="9"/>
  <c r="R160" i="9"/>
  <c r="S160" i="9" s="1"/>
  <c r="P160" i="9"/>
  <c r="R159" i="9"/>
  <c r="S159" i="9" s="1"/>
  <c r="P159" i="9"/>
  <c r="R158" i="9"/>
  <c r="S158" i="9" s="1"/>
  <c r="P158" i="9"/>
  <c r="R157" i="9"/>
  <c r="S157" i="9" s="1"/>
  <c r="P157" i="9"/>
  <c r="R156" i="9"/>
  <c r="S156" i="9" s="1"/>
  <c r="P156" i="9"/>
  <c r="R155" i="9"/>
  <c r="S155" i="9" s="1"/>
  <c r="P155" i="9"/>
  <c r="S154" i="9"/>
  <c r="R154" i="9"/>
  <c r="P154" i="9"/>
  <c r="R153" i="9"/>
  <c r="S153" i="9" s="1"/>
  <c r="P153" i="9"/>
  <c r="R152" i="9"/>
  <c r="S152" i="9" s="1"/>
  <c r="P152" i="9"/>
  <c r="R151" i="9"/>
  <c r="S151" i="9" s="1"/>
  <c r="P151" i="9"/>
  <c r="R150" i="9"/>
  <c r="S150" i="9" s="1"/>
  <c r="P150" i="9"/>
  <c r="R149" i="9"/>
  <c r="S149" i="9" s="1"/>
  <c r="P149" i="9"/>
  <c r="R148" i="9"/>
  <c r="S148" i="9" s="1"/>
  <c r="P148" i="9"/>
  <c r="R147" i="9"/>
  <c r="S147" i="9" s="1"/>
  <c r="P147" i="9"/>
  <c r="R146" i="9"/>
  <c r="S146" i="9" s="1"/>
  <c r="P146" i="9"/>
  <c r="R145" i="9"/>
  <c r="S145" i="9" s="1"/>
  <c r="P145" i="9"/>
  <c r="R144" i="9"/>
  <c r="S144" i="9" s="1"/>
  <c r="P144" i="9"/>
  <c r="R143" i="9"/>
  <c r="S143" i="9" s="1"/>
  <c r="P143" i="9"/>
  <c r="R142" i="9"/>
  <c r="S142" i="9" s="1"/>
  <c r="P142" i="9"/>
  <c r="R141" i="9"/>
  <c r="S141" i="9" s="1"/>
  <c r="P141" i="9"/>
  <c r="R140" i="9"/>
  <c r="S140" i="9" s="1"/>
  <c r="P140" i="9"/>
  <c r="S139" i="9"/>
  <c r="R139" i="9"/>
  <c r="P139" i="9"/>
  <c r="R138" i="9"/>
  <c r="S138" i="9" s="1"/>
  <c r="P138" i="9"/>
  <c r="R137" i="9"/>
  <c r="S137" i="9" s="1"/>
  <c r="P137" i="9"/>
  <c r="R136" i="9"/>
  <c r="S136" i="9" s="1"/>
  <c r="P136" i="9"/>
  <c r="R135" i="9"/>
  <c r="S135" i="9" s="1"/>
  <c r="P135" i="9"/>
  <c r="R134" i="9"/>
  <c r="S134" i="9" s="1"/>
  <c r="P134" i="9"/>
  <c r="R133" i="9"/>
  <c r="S133" i="9" s="1"/>
  <c r="P133" i="9"/>
  <c r="R132" i="9"/>
  <c r="S132" i="9" s="1"/>
  <c r="P132" i="9"/>
  <c r="R131" i="9"/>
  <c r="S131" i="9" s="1"/>
  <c r="P131" i="9"/>
  <c r="R130" i="9"/>
  <c r="S130" i="9" s="1"/>
  <c r="P130" i="9"/>
  <c r="R129" i="9"/>
  <c r="S129" i="9" s="1"/>
  <c r="P129" i="9"/>
  <c r="R128" i="9"/>
  <c r="S128" i="9" s="1"/>
  <c r="P128" i="9"/>
  <c r="R127" i="9"/>
  <c r="S127" i="9" s="1"/>
  <c r="P127" i="9"/>
  <c r="R126" i="9"/>
  <c r="S126" i="9" s="1"/>
  <c r="P126" i="9"/>
  <c r="R125" i="9"/>
  <c r="S125" i="9" s="1"/>
  <c r="P125" i="9"/>
  <c r="R124" i="9"/>
  <c r="S124" i="9" s="1"/>
  <c r="P124" i="9"/>
  <c r="R123" i="9"/>
  <c r="S123" i="9" s="1"/>
  <c r="P123" i="9"/>
  <c r="R122" i="9"/>
  <c r="S122" i="9" s="1"/>
  <c r="P122" i="9"/>
  <c r="R121" i="9"/>
  <c r="S121" i="9" s="1"/>
  <c r="P121" i="9"/>
  <c r="R120" i="9"/>
  <c r="S120" i="9" s="1"/>
  <c r="P120" i="9"/>
  <c r="R119" i="9"/>
  <c r="S119" i="9" s="1"/>
  <c r="P119" i="9"/>
  <c r="R118" i="9"/>
  <c r="S118" i="9" s="1"/>
  <c r="P118" i="9"/>
  <c r="R117" i="9"/>
  <c r="S117" i="9" s="1"/>
  <c r="P117" i="9"/>
  <c r="R116" i="9"/>
  <c r="S116" i="9" s="1"/>
  <c r="P116" i="9"/>
  <c r="R115" i="9"/>
  <c r="S115" i="9" s="1"/>
  <c r="P115" i="9"/>
  <c r="S114" i="9"/>
  <c r="R114" i="9"/>
  <c r="P114" i="9"/>
  <c r="R113" i="9"/>
  <c r="S113" i="9" s="1"/>
  <c r="P113" i="9"/>
  <c r="R112" i="9"/>
  <c r="S112" i="9" s="1"/>
  <c r="P112" i="9"/>
  <c r="R111" i="9"/>
  <c r="S111" i="9" s="1"/>
  <c r="P111" i="9"/>
  <c r="R110" i="9"/>
  <c r="S110" i="9" s="1"/>
  <c r="P110" i="9"/>
  <c r="R109" i="9"/>
  <c r="S109" i="9" s="1"/>
  <c r="P109" i="9"/>
  <c r="R108" i="9"/>
  <c r="S108" i="9" s="1"/>
  <c r="P108" i="9"/>
  <c r="R107" i="9"/>
  <c r="S107" i="9" s="1"/>
  <c r="P107" i="9"/>
  <c r="R106" i="9"/>
  <c r="S106" i="9" s="1"/>
  <c r="P106" i="9"/>
  <c r="R105" i="9"/>
  <c r="S105" i="9" s="1"/>
  <c r="P105" i="9"/>
  <c r="R104" i="9"/>
  <c r="S104" i="9" s="1"/>
  <c r="P104" i="9"/>
  <c r="R103" i="9"/>
  <c r="S103" i="9" s="1"/>
  <c r="P103" i="9"/>
  <c r="R102" i="9"/>
  <c r="S102" i="9" s="1"/>
  <c r="P102" i="9"/>
  <c r="R101" i="9"/>
  <c r="S101" i="9" s="1"/>
  <c r="P101" i="9"/>
  <c r="S100" i="9"/>
  <c r="R100" i="9"/>
  <c r="P100" i="9"/>
  <c r="R99" i="9"/>
  <c r="S99" i="9" s="1"/>
  <c r="P99" i="9"/>
  <c r="R98" i="9"/>
  <c r="S98" i="9" s="1"/>
  <c r="P98" i="9"/>
  <c r="R97" i="9"/>
  <c r="S97" i="9" s="1"/>
  <c r="P97" i="9"/>
  <c r="R96" i="9"/>
  <c r="S96" i="9" s="1"/>
  <c r="P96" i="9"/>
  <c r="R95" i="9"/>
  <c r="S95" i="9" s="1"/>
  <c r="P95" i="9"/>
  <c r="R94" i="9"/>
  <c r="S94" i="9" s="1"/>
  <c r="P94" i="9"/>
  <c r="R93" i="9"/>
  <c r="S93" i="9" s="1"/>
  <c r="P93" i="9"/>
  <c r="R92" i="9"/>
  <c r="S92" i="9" s="1"/>
  <c r="P92" i="9"/>
  <c r="R91" i="9"/>
  <c r="S91" i="9" s="1"/>
  <c r="P91" i="9"/>
  <c r="S90" i="9"/>
  <c r="R90" i="9"/>
  <c r="P90" i="9"/>
  <c r="R89" i="9"/>
  <c r="S89" i="9" s="1"/>
  <c r="P89" i="9"/>
  <c r="R88" i="9"/>
  <c r="S88" i="9" s="1"/>
  <c r="P88" i="9"/>
  <c r="R87" i="9"/>
  <c r="S87" i="9" s="1"/>
  <c r="P87" i="9"/>
  <c r="R86" i="9"/>
  <c r="S86" i="9" s="1"/>
  <c r="P86" i="9"/>
  <c r="R85" i="9"/>
  <c r="S85" i="9" s="1"/>
  <c r="P85" i="9"/>
  <c r="R84" i="9"/>
  <c r="S84" i="9" s="1"/>
  <c r="P84" i="9"/>
  <c r="R83" i="9"/>
  <c r="S83" i="9" s="1"/>
  <c r="P83" i="9"/>
  <c r="R82" i="9"/>
  <c r="S82" i="9" s="1"/>
  <c r="P82" i="9"/>
  <c r="R81" i="9"/>
  <c r="S81" i="9" s="1"/>
  <c r="P81" i="9"/>
  <c r="R80" i="9"/>
  <c r="S80" i="9" s="1"/>
  <c r="P80" i="9"/>
  <c r="R79" i="9"/>
  <c r="S79" i="9" s="1"/>
  <c r="P79" i="9"/>
  <c r="R78" i="9"/>
  <c r="S78" i="9" s="1"/>
  <c r="P78" i="9"/>
  <c r="R77" i="9"/>
  <c r="S77" i="9" s="1"/>
  <c r="P77" i="9"/>
  <c r="R76" i="9"/>
  <c r="S76" i="9" s="1"/>
  <c r="P76" i="9"/>
  <c r="R75" i="9"/>
  <c r="S75" i="9" s="1"/>
  <c r="P75" i="9"/>
  <c r="R74" i="9"/>
  <c r="S74" i="9" s="1"/>
  <c r="P74" i="9"/>
  <c r="R73" i="9"/>
  <c r="S73" i="9" s="1"/>
  <c r="P73" i="9"/>
  <c r="R72" i="9"/>
  <c r="S72" i="9" s="1"/>
  <c r="P72" i="9"/>
  <c r="R71" i="9"/>
  <c r="S71" i="9" s="1"/>
  <c r="P71" i="9"/>
  <c r="R70" i="9"/>
  <c r="S70" i="9" s="1"/>
  <c r="P70" i="9"/>
  <c r="R69" i="9"/>
  <c r="S69" i="9" s="1"/>
  <c r="P69" i="9"/>
  <c r="R68" i="9"/>
  <c r="S68" i="9" s="1"/>
  <c r="P68" i="9"/>
  <c r="R67" i="9"/>
  <c r="S67" i="9" s="1"/>
  <c r="P67" i="9"/>
  <c r="R66" i="9"/>
  <c r="S66" i="9" s="1"/>
  <c r="P66" i="9"/>
  <c r="R65" i="9"/>
  <c r="S65" i="9" s="1"/>
  <c r="P65" i="9"/>
  <c r="R64" i="9"/>
  <c r="S64" i="9" s="1"/>
  <c r="P64" i="9"/>
  <c r="R63" i="9"/>
  <c r="S63" i="9" s="1"/>
  <c r="P63" i="9"/>
  <c r="R62" i="9"/>
  <c r="S62" i="9" s="1"/>
  <c r="P62" i="9"/>
  <c r="R61" i="9"/>
  <c r="S61" i="9" s="1"/>
  <c r="P61" i="9"/>
  <c r="R60" i="9"/>
  <c r="S60" i="9" s="1"/>
  <c r="P60" i="9"/>
  <c r="R59" i="9"/>
  <c r="S59" i="9" s="1"/>
  <c r="P59" i="9"/>
  <c r="R58" i="9"/>
  <c r="S58" i="9" s="1"/>
  <c r="P58" i="9"/>
  <c r="R57" i="9"/>
  <c r="S57" i="9" s="1"/>
  <c r="P57" i="9"/>
  <c r="R56" i="9"/>
  <c r="S56" i="9" s="1"/>
  <c r="P56" i="9"/>
  <c r="R55" i="9"/>
  <c r="S55" i="9" s="1"/>
  <c r="P55" i="9"/>
  <c r="R54" i="9"/>
  <c r="S54" i="9" s="1"/>
  <c r="P54" i="9"/>
  <c r="R53" i="9"/>
  <c r="S53" i="9" s="1"/>
  <c r="P53" i="9"/>
  <c r="R52" i="9"/>
  <c r="S52" i="9" s="1"/>
  <c r="P52" i="9"/>
  <c r="R51" i="9"/>
  <c r="S51" i="9" s="1"/>
  <c r="P51" i="9"/>
  <c r="R50" i="9"/>
  <c r="S50" i="9" s="1"/>
  <c r="P50" i="9"/>
  <c r="R49" i="9"/>
  <c r="S49" i="9" s="1"/>
  <c r="P49" i="9"/>
  <c r="R48" i="9"/>
  <c r="S48" i="9" s="1"/>
  <c r="P48" i="9"/>
  <c r="R47" i="9"/>
  <c r="S47" i="9" s="1"/>
  <c r="P47" i="9"/>
  <c r="R46" i="9"/>
  <c r="S46" i="9" s="1"/>
  <c r="P46" i="9"/>
  <c r="S45" i="9"/>
  <c r="R45" i="9"/>
  <c r="P45" i="9"/>
  <c r="R44" i="9"/>
  <c r="S44" i="9" s="1"/>
  <c r="P44" i="9"/>
  <c r="R43" i="9"/>
  <c r="S43" i="9" s="1"/>
  <c r="P43" i="9"/>
  <c r="R42" i="9"/>
  <c r="S42" i="9" s="1"/>
  <c r="P42" i="9"/>
  <c r="R41" i="9"/>
  <c r="S41" i="9" s="1"/>
  <c r="P41" i="9"/>
  <c r="R40" i="9"/>
  <c r="S40" i="9" s="1"/>
  <c r="P40" i="9"/>
  <c r="R39" i="9"/>
  <c r="S39" i="9" s="1"/>
  <c r="P39" i="9"/>
  <c r="R38" i="9"/>
  <c r="S38" i="9" s="1"/>
  <c r="P38" i="9"/>
  <c r="R37" i="9"/>
  <c r="S37" i="9" s="1"/>
  <c r="P37" i="9"/>
  <c r="R36" i="9"/>
  <c r="S36" i="9" s="1"/>
  <c r="P36" i="9"/>
  <c r="R35" i="9"/>
  <c r="S35" i="9" s="1"/>
  <c r="P35" i="9"/>
  <c r="R34" i="9"/>
  <c r="S34" i="9" s="1"/>
  <c r="P34" i="9"/>
  <c r="R33" i="9"/>
  <c r="S33" i="9" s="1"/>
  <c r="P33" i="9"/>
  <c r="R32" i="9"/>
  <c r="S32" i="9" s="1"/>
  <c r="P32" i="9"/>
  <c r="R31" i="9"/>
  <c r="S31" i="9" s="1"/>
  <c r="P31" i="9"/>
  <c r="R30" i="9"/>
  <c r="S30" i="9" s="1"/>
  <c r="P30" i="9"/>
  <c r="R29" i="9"/>
  <c r="S29" i="9" s="1"/>
  <c r="P29" i="9"/>
  <c r="R28" i="9"/>
  <c r="S28" i="9" s="1"/>
  <c r="P28" i="9"/>
  <c r="R27" i="9"/>
  <c r="S27" i="9" s="1"/>
  <c r="P27" i="9"/>
  <c r="R26" i="9"/>
  <c r="S26" i="9" s="1"/>
  <c r="P26" i="9"/>
  <c r="R25" i="9"/>
  <c r="S25" i="9" s="1"/>
  <c r="P25" i="9"/>
  <c r="R24" i="9"/>
  <c r="S24" i="9" s="1"/>
  <c r="P24" i="9"/>
  <c r="R23" i="9"/>
  <c r="S23" i="9" s="1"/>
  <c r="P23" i="9"/>
  <c r="R22" i="9"/>
  <c r="S22" i="9" s="1"/>
  <c r="P22" i="9"/>
  <c r="R21" i="9"/>
  <c r="S21" i="9" s="1"/>
  <c r="P21" i="9"/>
  <c r="R20" i="9"/>
  <c r="S20" i="9" s="1"/>
  <c r="P20" i="9"/>
  <c r="R19" i="9"/>
  <c r="S19" i="9" s="1"/>
  <c r="P19" i="9"/>
  <c r="R18" i="9"/>
  <c r="S18" i="9" s="1"/>
  <c r="P18" i="9"/>
  <c r="R17" i="9"/>
  <c r="S17" i="9" s="1"/>
  <c r="P17" i="9"/>
  <c r="R16" i="9"/>
  <c r="S16" i="9" s="1"/>
  <c r="P16" i="9"/>
  <c r="T20" i="18" l="1"/>
  <c r="U30" i="18"/>
  <c r="U72" i="18"/>
  <c r="T32" i="18"/>
  <c r="U25" i="18"/>
  <c r="U32" i="18"/>
  <c r="T26" i="18"/>
  <c r="U16" i="18"/>
  <c r="U77" i="18" s="1"/>
  <c r="D29" i="2" s="1"/>
  <c r="U26" i="18"/>
  <c r="T74" i="18"/>
  <c r="U59" i="18"/>
  <c r="T27" i="18"/>
  <c r="U46" i="18"/>
  <c r="U55" i="18"/>
  <c r="U64" i="18"/>
  <c r="U74" i="18"/>
  <c r="T65" i="18"/>
  <c r="U65" i="18"/>
  <c r="T31" i="18"/>
  <c r="T40" i="18"/>
  <c r="T66" i="18"/>
  <c r="T39" i="18"/>
  <c r="U39" i="18"/>
  <c r="U31" i="18"/>
  <c r="U40" i="18"/>
  <c r="T34" i="18"/>
  <c r="T43" i="18"/>
  <c r="U60" i="18"/>
  <c r="U34" i="18"/>
  <c r="U43" i="18"/>
  <c r="T52" i="18"/>
  <c r="T61" i="18"/>
  <c r="T71" i="18"/>
  <c r="T35" i="18"/>
  <c r="T44" i="18"/>
  <c r="U52" i="18"/>
  <c r="U61" i="18"/>
  <c r="U33" i="18"/>
  <c r="T60" i="18"/>
  <c r="U35" i="18"/>
  <c r="U44" i="18"/>
  <c r="T53" i="18"/>
  <c r="T62" i="18"/>
  <c r="U53" i="18"/>
  <c r="U62" i="18"/>
  <c r="U66" i="18"/>
  <c r="U41" i="18"/>
  <c r="T54" i="18"/>
  <c r="T63" i="18"/>
  <c r="T41" i="18"/>
  <c r="T42" i="18"/>
  <c r="U36" i="18"/>
  <c r="U54" i="18"/>
  <c r="U63" i="18"/>
  <c r="T73" i="18"/>
  <c r="T33" i="18"/>
  <c r="U42" i="18"/>
  <c r="T55" i="18"/>
  <c r="T64" i="18"/>
  <c r="U73" i="18"/>
  <c r="T19" i="18"/>
  <c r="U20" i="18"/>
  <c r="P16" i="8" l="1"/>
  <c r="R16" i="8"/>
  <c r="S16" i="8" s="1"/>
  <c r="P17" i="8"/>
  <c r="R17" i="8"/>
  <c r="S17" i="8"/>
  <c r="P18" i="8"/>
  <c r="R18" i="8"/>
  <c r="S18" i="8" s="1"/>
  <c r="P19" i="8"/>
  <c r="R19" i="8"/>
  <c r="S19" i="8"/>
  <c r="P20" i="8"/>
  <c r="R20" i="8"/>
  <c r="S20" i="8" s="1"/>
  <c r="P21" i="8"/>
  <c r="R21" i="8"/>
  <c r="S21" i="8" s="1"/>
  <c r="P22" i="8"/>
  <c r="R22" i="8"/>
  <c r="S22" i="8"/>
  <c r="P23" i="8"/>
  <c r="R23" i="8"/>
  <c r="S23" i="8"/>
  <c r="P24" i="8"/>
  <c r="R24" i="8"/>
  <c r="S24" i="8" s="1"/>
  <c r="P25" i="8"/>
  <c r="R25" i="8"/>
  <c r="S25" i="8" s="1"/>
  <c r="P26" i="8"/>
  <c r="R26" i="8"/>
  <c r="S26" i="8" s="1"/>
  <c r="P27" i="8"/>
  <c r="R27" i="8"/>
  <c r="S27" i="8"/>
  <c r="P28" i="8"/>
  <c r="R28" i="8"/>
  <c r="S28" i="8"/>
  <c r="P29" i="8"/>
  <c r="R29" i="8"/>
  <c r="S29" i="8" s="1"/>
  <c r="P30" i="8"/>
  <c r="R30" i="8"/>
  <c r="S30" i="8"/>
  <c r="P31" i="8"/>
  <c r="R31" i="8"/>
  <c r="S31" i="8"/>
  <c r="P32" i="8"/>
  <c r="R32" i="8"/>
  <c r="S32" i="8" s="1"/>
  <c r="P33" i="8"/>
  <c r="R33" i="8"/>
  <c r="S33" i="8"/>
  <c r="P34" i="8"/>
  <c r="R34" i="8"/>
  <c r="S34" i="8" s="1"/>
  <c r="P35" i="8"/>
  <c r="R35" i="8"/>
  <c r="S35" i="8"/>
  <c r="P36" i="8"/>
  <c r="R36" i="8"/>
  <c r="S36" i="8"/>
  <c r="P37" i="8"/>
  <c r="R37" i="8"/>
  <c r="S37" i="8"/>
  <c r="P38" i="8"/>
  <c r="R38" i="8"/>
  <c r="S38" i="8" s="1"/>
  <c r="P39" i="8"/>
  <c r="R39" i="8"/>
  <c r="S39" i="8"/>
  <c r="P40" i="8"/>
  <c r="R40" i="8"/>
  <c r="S40" i="8" s="1"/>
  <c r="P41" i="8"/>
  <c r="R41" i="8"/>
  <c r="S41" i="8"/>
  <c r="P42" i="8"/>
  <c r="R42" i="8"/>
  <c r="S42" i="8" s="1"/>
  <c r="P43" i="8"/>
  <c r="R43" i="8"/>
  <c r="S43" i="8" s="1"/>
  <c r="P44" i="8"/>
  <c r="R44" i="8"/>
  <c r="S44" i="8"/>
  <c r="P45" i="8"/>
  <c r="R45" i="8"/>
  <c r="S45" i="8"/>
  <c r="P46" i="8"/>
  <c r="R46" i="8"/>
  <c r="S46" i="8"/>
  <c r="P47" i="8"/>
  <c r="R47" i="8"/>
  <c r="S47" i="8"/>
  <c r="P48" i="8"/>
  <c r="R48" i="8"/>
  <c r="S48" i="8"/>
  <c r="P49" i="8"/>
  <c r="R49" i="8"/>
  <c r="S49" i="8"/>
  <c r="P50" i="8"/>
  <c r="R50" i="8"/>
  <c r="S50" i="8" s="1"/>
  <c r="P51" i="8"/>
  <c r="R51" i="8"/>
  <c r="S51" i="8" s="1"/>
  <c r="P52" i="8"/>
  <c r="R52" i="8"/>
  <c r="S52" i="8" s="1"/>
  <c r="P53" i="8"/>
  <c r="R53" i="8"/>
  <c r="S53" i="8"/>
  <c r="P54" i="8"/>
  <c r="R54" i="8"/>
  <c r="S54" i="8"/>
  <c r="P55" i="8"/>
  <c r="R55" i="8"/>
  <c r="S55" i="8"/>
  <c r="P56" i="8"/>
  <c r="R56" i="8"/>
  <c r="S56" i="8" s="1"/>
  <c r="P57" i="8"/>
  <c r="R57" i="8"/>
  <c r="S57" i="8"/>
  <c r="P58" i="8"/>
  <c r="R58" i="8"/>
  <c r="S58" i="8"/>
  <c r="P59" i="8"/>
  <c r="R59" i="8"/>
  <c r="S59" i="8"/>
  <c r="P60" i="8"/>
  <c r="R60" i="8"/>
  <c r="S60" i="8"/>
  <c r="P61" i="8"/>
  <c r="R61" i="8"/>
  <c r="S61" i="8"/>
  <c r="P62" i="8"/>
  <c r="R62" i="8"/>
  <c r="S62" i="8"/>
  <c r="P63" i="8"/>
  <c r="R63" i="8"/>
  <c r="S63" i="8"/>
  <c r="P64" i="8"/>
  <c r="R64" i="8"/>
  <c r="S64" i="8" s="1"/>
  <c r="P65" i="8"/>
  <c r="R65" i="8"/>
  <c r="S65" i="8" s="1"/>
  <c r="P66" i="8"/>
  <c r="R66" i="8"/>
  <c r="S66" i="8"/>
  <c r="P67" i="8"/>
  <c r="R67" i="8"/>
  <c r="S67" i="8"/>
  <c r="P68" i="8"/>
  <c r="R68" i="8"/>
  <c r="S68" i="8"/>
  <c r="P69" i="8"/>
  <c r="R69" i="8"/>
  <c r="S69" i="8"/>
  <c r="P70" i="8"/>
  <c r="R70" i="8"/>
  <c r="S70" i="8"/>
  <c r="P71" i="8"/>
  <c r="R71" i="8"/>
  <c r="S71" i="8"/>
  <c r="P72" i="8"/>
  <c r="R72" i="8"/>
  <c r="S72" i="8" s="1"/>
  <c r="P73" i="8"/>
  <c r="R73" i="8"/>
  <c r="S73" i="8" s="1"/>
  <c r="P74" i="8"/>
  <c r="R74" i="8"/>
  <c r="S74" i="8"/>
  <c r="P75" i="8"/>
  <c r="R75" i="8"/>
  <c r="S75" i="8"/>
  <c r="P76" i="8"/>
  <c r="R76" i="8"/>
  <c r="S76" i="8"/>
  <c r="P77" i="8"/>
  <c r="R77" i="8"/>
  <c r="S77" i="8"/>
  <c r="P78" i="8"/>
  <c r="R78" i="8"/>
  <c r="S78" i="8" s="1"/>
  <c r="P79" i="8"/>
  <c r="R79" i="8"/>
  <c r="S79" i="8"/>
  <c r="P80" i="8"/>
  <c r="R80" i="8"/>
  <c r="S80" i="8" s="1"/>
  <c r="P81" i="8"/>
  <c r="R81" i="8"/>
  <c r="S81" i="8"/>
  <c r="P82" i="8"/>
  <c r="R82" i="8"/>
  <c r="S82" i="8"/>
  <c r="P83" i="8"/>
  <c r="R83" i="8"/>
  <c r="S83" i="8"/>
  <c r="P84" i="8"/>
  <c r="R84" i="8"/>
  <c r="S84" i="8"/>
  <c r="P85" i="8"/>
  <c r="R85" i="8"/>
  <c r="S85" i="8"/>
  <c r="P86" i="8"/>
  <c r="R86" i="8"/>
  <c r="S86" i="8" s="1"/>
  <c r="P87" i="8"/>
  <c r="R87" i="8"/>
  <c r="S87" i="8" s="1"/>
  <c r="P88" i="8"/>
  <c r="R88" i="8"/>
  <c r="S88" i="8" s="1"/>
  <c r="P89" i="8"/>
  <c r="R89" i="8"/>
  <c r="S89" i="8" s="1"/>
  <c r="P90" i="8"/>
  <c r="R90" i="8"/>
  <c r="S90" i="8"/>
  <c r="P91" i="8"/>
  <c r="R91" i="8"/>
  <c r="S91" i="8"/>
  <c r="P92" i="8"/>
  <c r="R92" i="8"/>
  <c r="S92" i="8" s="1"/>
  <c r="P93" i="8"/>
  <c r="R93" i="8"/>
  <c r="S93" i="8"/>
  <c r="P94" i="8"/>
  <c r="R94" i="8"/>
  <c r="S94" i="8"/>
  <c r="P95" i="8"/>
  <c r="R95" i="8"/>
  <c r="S95" i="8" s="1"/>
  <c r="P96" i="8"/>
  <c r="R96" i="8"/>
  <c r="S96" i="8"/>
  <c r="P97" i="8"/>
  <c r="R97" i="8"/>
  <c r="S97" i="8" s="1"/>
  <c r="P98" i="8"/>
  <c r="R98" i="8"/>
  <c r="S98" i="8"/>
  <c r="P99" i="8"/>
  <c r="R99" i="8"/>
  <c r="S99" i="8"/>
  <c r="P100" i="8"/>
  <c r="R100" i="8"/>
  <c r="S100" i="8" s="1"/>
  <c r="P101" i="8"/>
  <c r="R101" i="8"/>
  <c r="S101" i="8"/>
  <c r="T101" i="8"/>
  <c r="U101" i="8"/>
  <c r="P102" i="8"/>
  <c r="R102" i="8"/>
  <c r="S102" i="8"/>
  <c r="P103" i="8"/>
  <c r="R103" i="8"/>
  <c r="S103" i="8"/>
  <c r="P104" i="8"/>
  <c r="R104" i="8"/>
  <c r="S104" i="8" s="1"/>
  <c r="P105" i="8"/>
  <c r="R105" i="8"/>
  <c r="S105" i="8"/>
  <c r="R15" i="8"/>
  <c r="S15" i="8" s="1"/>
  <c r="P15" i="8"/>
  <c r="R73" i="7" l="1"/>
  <c r="S73" i="7" s="1"/>
  <c r="P73" i="7"/>
  <c r="R72" i="7"/>
  <c r="S72" i="7" s="1"/>
  <c r="P72" i="7"/>
  <c r="R71" i="7"/>
  <c r="S71" i="7" s="1"/>
  <c r="P71" i="7"/>
  <c r="R70" i="7"/>
  <c r="S70" i="7" s="1"/>
  <c r="P70" i="7"/>
  <c r="R69" i="7"/>
  <c r="S69" i="7" s="1"/>
  <c r="P69" i="7"/>
  <c r="R68" i="7"/>
  <c r="S68" i="7" s="1"/>
  <c r="P68" i="7"/>
  <c r="R67" i="7"/>
  <c r="S67" i="7" s="1"/>
  <c r="P67" i="7"/>
  <c r="R66" i="7"/>
  <c r="S66" i="7" s="1"/>
  <c r="P66" i="7"/>
  <c r="R65" i="7"/>
  <c r="S65" i="7" s="1"/>
  <c r="P65" i="7"/>
  <c r="R64" i="7"/>
  <c r="S64" i="7" s="1"/>
  <c r="P64" i="7"/>
  <c r="R63" i="7"/>
  <c r="S63" i="7" s="1"/>
  <c r="P63" i="7"/>
  <c r="R61" i="7"/>
  <c r="S61" i="7" s="1"/>
  <c r="P61" i="7"/>
  <c r="R60" i="7"/>
  <c r="S60" i="7" s="1"/>
  <c r="P60" i="7"/>
  <c r="R59" i="7"/>
  <c r="S59" i="7" s="1"/>
  <c r="P59" i="7"/>
  <c r="R58" i="7"/>
  <c r="S58" i="7" s="1"/>
  <c r="P58" i="7"/>
  <c r="R57" i="7"/>
  <c r="S57" i="7" s="1"/>
  <c r="P57" i="7"/>
  <c r="R56" i="7"/>
  <c r="S56" i="7" s="1"/>
  <c r="P56" i="7"/>
  <c r="R55" i="7"/>
  <c r="S55" i="7" s="1"/>
  <c r="P55" i="7"/>
  <c r="R54" i="7"/>
  <c r="S54" i="7" s="1"/>
  <c r="P54" i="7"/>
  <c r="R53" i="7"/>
  <c r="S53" i="7" s="1"/>
  <c r="P53" i="7"/>
  <c r="R51" i="7"/>
  <c r="S51" i="7" s="1"/>
  <c r="P51" i="7"/>
  <c r="R50" i="7"/>
  <c r="S50" i="7" s="1"/>
  <c r="P50" i="7"/>
  <c r="R49" i="7"/>
  <c r="S49" i="7" s="1"/>
  <c r="P49" i="7"/>
  <c r="R48" i="7"/>
  <c r="S48" i="7" s="1"/>
  <c r="P48" i="7"/>
  <c r="R47" i="7"/>
  <c r="S47" i="7" s="1"/>
  <c r="P47" i="7"/>
  <c r="R46" i="7"/>
  <c r="S46" i="7" s="1"/>
  <c r="P46" i="7"/>
  <c r="R45" i="7"/>
  <c r="S45" i="7" s="1"/>
  <c r="P45" i="7"/>
  <c r="R44" i="7"/>
  <c r="S44" i="7" s="1"/>
  <c r="P44" i="7"/>
  <c r="R43" i="7"/>
  <c r="S43" i="7" s="1"/>
  <c r="P43" i="7"/>
  <c r="R42" i="7"/>
  <c r="S42" i="7" s="1"/>
  <c r="P42" i="7"/>
  <c r="R40" i="7"/>
  <c r="S40" i="7" s="1"/>
  <c r="P40" i="7"/>
  <c r="R39" i="7"/>
  <c r="S39" i="7" s="1"/>
  <c r="P39" i="7"/>
  <c r="R38" i="7"/>
  <c r="S38" i="7" s="1"/>
  <c r="P38" i="7"/>
  <c r="R37" i="7"/>
  <c r="S37" i="7" s="1"/>
  <c r="P37" i="7"/>
  <c r="R36" i="7"/>
  <c r="S36" i="7" s="1"/>
  <c r="P36" i="7"/>
  <c r="R35" i="7"/>
  <c r="S35" i="7" s="1"/>
  <c r="P35" i="7"/>
  <c r="R34" i="7"/>
  <c r="S34" i="7" s="1"/>
  <c r="P34" i="7"/>
  <c r="R33" i="7"/>
  <c r="S33" i="7" s="1"/>
  <c r="P33" i="7"/>
  <c r="R31" i="7"/>
  <c r="S31" i="7" s="1"/>
  <c r="P31" i="7"/>
  <c r="R30" i="7"/>
  <c r="S30" i="7" s="1"/>
  <c r="P30" i="7"/>
  <c r="R29" i="7"/>
  <c r="S29" i="7" s="1"/>
  <c r="P29" i="7"/>
  <c r="R28" i="7"/>
  <c r="S28" i="7" s="1"/>
  <c r="P28" i="7"/>
  <c r="R27" i="7"/>
  <c r="S27" i="7" s="1"/>
  <c r="P27" i="7"/>
  <c r="R26" i="7"/>
  <c r="S26" i="7" s="1"/>
  <c r="P26" i="7"/>
  <c r="R23" i="7"/>
  <c r="S23" i="7" s="1"/>
  <c r="P23" i="7"/>
  <c r="R22" i="7"/>
  <c r="S22" i="7" s="1"/>
  <c r="P22" i="7"/>
  <c r="R21" i="7"/>
  <c r="S21" i="7" s="1"/>
  <c r="P21" i="7"/>
  <c r="R20" i="7"/>
  <c r="S20" i="7" s="1"/>
  <c r="P20" i="7"/>
  <c r="R19" i="7"/>
  <c r="S19" i="7" s="1"/>
  <c r="P19" i="7"/>
  <c r="R18" i="7"/>
  <c r="S18" i="7" s="1"/>
  <c r="P18" i="7"/>
  <c r="R17" i="7"/>
  <c r="S17" i="7" s="1"/>
  <c r="P17" i="7"/>
  <c r="R16" i="7"/>
  <c r="S16" i="7" s="1"/>
  <c r="P16" i="7"/>
  <c r="R15" i="7"/>
  <c r="S15" i="7" s="1"/>
  <c r="P15" i="7"/>
  <c r="P17" i="6" l="1"/>
  <c r="R17" i="6"/>
  <c r="S17" i="6" s="1"/>
  <c r="P18" i="6"/>
  <c r="R18" i="6"/>
  <c r="S18" i="6" s="1"/>
  <c r="P19" i="6"/>
  <c r="R19" i="6"/>
  <c r="S19" i="6" s="1"/>
  <c r="P20" i="6"/>
  <c r="R20" i="6"/>
  <c r="S20" i="6"/>
  <c r="P21" i="6"/>
  <c r="R21" i="6"/>
  <c r="S21" i="6" s="1"/>
  <c r="R16" i="6"/>
  <c r="S16" i="6" s="1"/>
  <c r="P16" i="6"/>
  <c r="T16" i="6" l="1"/>
  <c r="T22" i="6" s="1"/>
  <c r="C19" i="2" s="1"/>
  <c r="U16" i="6"/>
  <c r="U22" i="6" s="1"/>
  <c r="D19" i="2" s="1"/>
  <c r="P17" i="5" l="1"/>
  <c r="R17" i="5"/>
  <c r="S17" i="5" s="1"/>
  <c r="P18" i="5"/>
  <c r="R18" i="5"/>
  <c r="S18" i="5" s="1"/>
  <c r="P19" i="5"/>
  <c r="R19" i="5"/>
  <c r="S19" i="5" s="1"/>
  <c r="P21" i="5"/>
  <c r="R21" i="5"/>
  <c r="S21" i="5" s="1"/>
  <c r="P22" i="5"/>
  <c r="R22" i="5"/>
  <c r="S22" i="5" s="1"/>
  <c r="P23" i="5"/>
  <c r="R23" i="5"/>
  <c r="S23" i="5" s="1"/>
  <c r="R16" i="5"/>
  <c r="S16" i="5" s="1"/>
  <c r="P16" i="5"/>
  <c r="R129" i="4"/>
  <c r="S129" i="4" s="1"/>
  <c r="P129" i="4"/>
  <c r="R128" i="4"/>
  <c r="S128" i="4" s="1"/>
  <c r="P128" i="4"/>
  <c r="R127" i="4"/>
  <c r="S127" i="4" s="1"/>
  <c r="P127" i="4"/>
  <c r="R126" i="4"/>
  <c r="S126" i="4" s="1"/>
  <c r="P126" i="4"/>
  <c r="R125" i="4"/>
  <c r="S125" i="4" s="1"/>
  <c r="P125" i="4"/>
  <c r="R124" i="4"/>
  <c r="S124" i="4" s="1"/>
  <c r="P124" i="4"/>
  <c r="R123" i="4"/>
  <c r="S123" i="4" s="1"/>
  <c r="P123" i="4"/>
  <c r="R122" i="4"/>
  <c r="S122" i="4" s="1"/>
  <c r="P122" i="4"/>
  <c r="R121" i="4"/>
  <c r="S121" i="4" s="1"/>
  <c r="P121" i="4"/>
  <c r="R120" i="4"/>
  <c r="S120" i="4" s="1"/>
  <c r="P120" i="4"/>
  <c r="R119" i="4"/>
  <c r="S119" i="4" s="1"/>
  <c r="P119" i="4"/>
  <c r="R118" i="4"/>
  <c r="S118" i="4" s="1"/>
  <c r="P118" i="4"/>
  <c r="R117" i="4"/>
  <c r="S117" i="4" s="1"/>
  <c r="P117" i="4"/>
  <c r="R116" i="4"/>
  <c r="S116" i="4" s="1"/>
  <c r="P116" i="4"/>
  <c r="R115" i="4"/>
  <c r="S115" i="4" s="1"/>
  <c r="P115" i="4"/>
  <c r="R114" i="4"/>
  <c r="S114" i="4" s="1"/>
  <c r="P114" i="4"/>
  <c r="R113" i="4"/>
  <c r="S113" i="4" s="1"/>
  <c r="P113" i="4"/>
  <c r="R112" i="4"/>
  <c r="S112" i="4" s="1"/>
  <c r="P112" i="4"/>
  <c r="R111" i="4"/>
  <c r="S111" i="4" s="1"/>
  <c r="P111" i="4"/>
  <c r="R109" i="4"/>
  <c r="S109" i="4" s="1"/>
  <c r="P109" i="4"/>
  <c r="R108" i="4"/>
  <c r="S108" i="4" s="1"/>
  <c r="P108" i="4"/>
  <c r="R107" i="4"/>
  <c r="S107" i="4" s="1"/>
  <c r="P107" i="4"/>
  <c r="R105" i="4"/>
  <c r="S105" i="4" s="1"/>
  <c r="P105" i="4"/>
  <c r="R104" i="4"/>
  <c r="S104" i="4" s="1"/>
  <c r="P104" i="4"/>
  <c r="R103" i="4"/>
  <c r="S103" i="4" s="1"/>
  <c r="P103" i="4"/>
  <c r="R102" i="4"/>
  <c r="S102" i="4" s="1"/>
  <c r="P102" i="4"/>
  <c r="R100" i="4"/>
  <c r="S100" i="4" s="1"/>
  <c r="P100" i="4"/>
  <c r="R99" i="4"/>
  <c r="S99" i="4" s="1"/>
  <c r="P99" i="4"/>
  <c r="R98" i="4"/>
  <c r="S98" i="4" s="1"/>
  <c r="P98" i="4"/>
  <c r="R97" i="4"/>
  <c r="S97" i="4" s="1"/>
  <c r="P97" i="4"/>
  <c r="R96" i="4"/>
  <c r="S96" i="4" s="1"/>
  <c r="P96" i="4"/>
  <c r="R95" i="4"/>
  <c r="S95" i="4" s="1"/>
  <c r="P95" i="4"/>
  <c r="R94" i="4"/>
  <c r="S94" i="4" s="1"/>
  <c r="P94" i="4"/>
  <c r="R93" i="4"/>
  <c r="S93" i="4" s="1"/>
  <c r="P93" i="4"/>
  <c r="R92" i="4"/>
  <c r="S92" i="4" s="1"/>
  <c r="P92" i="4"/>
  <c r="R91" i="4"/>
  <c r="S91" i="4" s="1"/>
  <c r="P91" i="4"/>
  <c r="R90" i="4"/>
  <c r="S90" i="4" s="1"/>
  <c r="P90" i="4"/>
  <c r="R89" i="4"/>
  <c r="S89" i="4" s="1"/>
  <c r="P89" i="4"/>
  <c r="R88" i="4"/>
  <c r="S88" i="4" s="1"/>
  <c r="P88" i="4"/>
  <c r="R87" i="4"/>
  <c r="S87" i="4" s="1"/>
  <c r="P87" i="4"/>
  <c r="R86" i="4"/>
  <c r="S86" i="4" s="1"/>
  <c r="P86" i="4"/>
  <c r="R85" i="4"/>
  <c r="S85" i="4" s="1"/>
  <c r="P85" i="4"/>
  <c r="R84" i="4"/>
  <c r="S84" i="4" s="1"/>
  <c r="P84" i="4"/>
  <c r="R83" i="4"/>
  <c r="S83" i="4" s="1"/>
  <c r="P83" i="4"/>
  <c r="R82" i="4"/>
  <c r="S82" i="4" s="1"/>
  <c r="P82" i="4"/>
  <c r="R81" i="4"/>
  <c r="S81" i="4" s="1"/>
  <c r="P81" i="4"/>
  <c r="R80" i="4"/>
  <c r="S80" i="4" s="1"/>
  <c r="P80" i="4"/>
  <c r="R79" i="4"/>
  <c r="S79" i="4" s="1"/>
  <c r="P79" i="4"/>
  <c r="R78" i="4"/>
  <c r="S78" i="4" s="1"/>
  <c r="P78" i="4"/>
  <c r="R77" i="4"/>
  <c r="S77" i="4" s="1"/>
  <c r="P77" i="4"/>
  <c r="R76" i="4"/>
  <c r="S76" i="4" s="1"/>
  <c r="P76" i="4"/>
  <c r="R75" i="4"/>
  <c r="S75" i="4" s="1"/>
  <c r="P75" i="4"/>
  <c r="R74" i="4"/>
  <c r="S74" i="4" s="1"/>
  <c r="P74" i="4"/>
  <c r="R73" i="4"/>
  <c r="S73" i="4" s="1"/>
  <c r="P73" i="4"/>
  <c r="R72" i="4"/>
  <c r="S72" i="4" s="1"/>
  <c r="P72" i="4"/>
  <c r="R71" i="4"/>
  <c r="S71" i="4" s="1"/>
  <c r="P71" i="4"/>
  <c r="R70" i="4"/>
  <c r="S70" i="4" s="1"/>
  <c r="P70" i="4"/>
  <c r="R69" i="4"/>
  <c r="S69" i="4" s="1"/>
  <c r="P69" i="4"/>
  <c r="R68" i="4"/>
  <c r="S68" i="4" s="1"/>
  <c r="P68" i="4"/>
  <c r="R67" i="4"/>
  <c r="S67" i="4" s="1"/>
  <c r="P67" i="4"/>
  <c r="R66" i="4"/>
  <c r="S66" i="4" s="1"/>
  <c r="P66" i="4"/>
  <c r="R65" i="4"/>
  <c r="S65" i="4" s="1"/>
  <c r="P65" i="4"/>
  <c r="R64" i="4"/>
  <c r="S64" i="4" s="1"/>
  <c r="P64" i="4"/>
  <c r="R63" i="4"/>
  <c r="S63" i="4" s="1"/>
  <c r="P63" i="4"/>
  <c r="R62" i="4"/>
  <c r="S62" i="4" s="1"/>
  <c r="P62" i="4"/>
  <c r="R61" i="4"/>
  <c r="S61" i="4" s="1"/>
  <c r="P61" i="4"/>
  <c r="R60" i="4"/>
  <c r="S60" i="4" s="1"/>
  <c r="P60" i="4"/>
  <c r="R59" i="4"/>
  <c r="S59" i="4" s="1"/>
  <c r="P59" i="4"/>
  <c r="R58" i="4"/>
  <c r="S58" i="4" s="1"/>
  <c r="P58" i="4"/>
  <c r="R57" i="4"/>
  <c r="S57" i="4" s="1"/>
  <c r="P57" i="4"/>
  <c r="R56" i="4"/>
  <c r="S56" i="4" s="1"/>
  <c r="P56" i="4"/>
  <c r="R55" i="4"/>
  <c r="S55" i="4" s="1"/>
  <c r="P55" i="4"/>
  <c r="R54" i="4"/>
  <c r="S54" i="4" s="1"/>
  <c r="P54" i="4"/>
  <c r="R53" i="4"/>
  <c r="S53" i="4" s="1"/>
  <c r="P53" i="4"/>
  <c r="R52" i="4"/>
  <c r="S52" i="4" s="1"/>
  <c r="P52" i="4"/>
  <c r="R51" i="4"/>
  <c r="S51" i="4" s="1"/>
  <c r="P51" i="4"/>
  <c r="R50" i="4"/>
  <c r="S50" i="4" s="1"/>
  <c r="P50" i="4"/>
  <c r="S49" i="4"/>
  <c r="R49" i="4"/>
  <c r="P49" i="4"/>
  <c r="R48" i="4"/>
  <c r="S48" i="4" s="1"/>
  <c r="P48" i="4"/>
  <c r="R47" i="4"/>
  <c r="S47" i="4" s="1"/>
  <c r="P47" i="4"/>
  <c r="R46" i="4"/>
  <c r="S46" i="4" s="1"/>
  <c r="P46" i="4"/>
  <c r="R45" i="4"/>
  <c r="S45" i="4" s="1"/>
  <c r="P45" i="4"/>
  <c r="R44" i="4"/>
  <c r="S44" i="4" s="1"/>
  <c r="P44" i="4"/>
  <c r="R43" i="4"/>
  <c r="S43" i="4" s="1"/>
  <c r="P43" i="4"/>
  <c r="R42" i="4"/>
  <c r="S42" i="4" s="1"/>
  <c r="P42" i="4"/>
  <c r="R41" i="4"/>
  <c r="S41" i="4" s="1"/>
  <c r="P41" i="4"/>
  <c r="R40" i="4"/>
  <c r="S40" i="4" s="1"/>
  <c r="P40" i="4"/>
  <c r="R39" i="4"/>
  <c r="S39" i="4" s="1"/>
  <c r="P39" i="4"/>
  <c r="R38" i="4"/>
  <c r="S38" i="4" s="1"/>
  <c r="P38" i="4"/>
  <c r="R37" i="4"/>
  <c r="S37" i="4" s="1"/>
  <c r="P37" i="4"/>
  <c r="R36" i="4"/>
  <c r="S36" i="4" s="1"/>
  <c r="P36" i="4"/>
  <c r="R35" i="4"/>
  <c r="S35" i="4" s="1"/>
  <c r="P35" i="4"/>
  <c r="R33" i="4"/>
  <c r="S33" i="4" s="1"/>
  <c r="P33" i="4"/>
  <c r="R32" i="4"/>
  <c r="S32" i="4" s="1"/>
  <c r="P32" i="4"/>
  <c r="R31" i="4"/>
  <c r="S31" i="4" s="1"/>
  <c r="P31" i="4"/>
  <c r="R30" i="4"/>
  <c r="S30" i="4" s="1"/>
  <c r="P30" i="4"/>
  <c r="R29" i="4"/>
  <c r="S29" i="4" s="1"/>
  <c r="P29" i="4"/>
  <c r="R28" i="4"/>
  <c r="S28" i="4" s="1"/>
  <c r="P28" i="4"/>
  <c r="S27" i="4"/>
  <c r="R27" i="4"/>
  <c r="P27" i="4"/>
  <c r="R26" i="4"/>
  <c r="S26" i="4" s="1"/>
  <c r="P26" i="4"/>
  <c r="R25" i="4"/>
  <c r="S25" i="4" s="1"/>
  <c r="P25" i="4"/>
  <c r="R24" i="4"/>
  <c r="S24" i="4" s="1"/>
  <c r="P24" i="4"/>
  <c r="R23" i="4"/>
  <c r="S23" i="4" s="1"/>
  <c r="P23" i="4"/>
  <c r="R22" i="4"/>
  <c r="S22" i="4" s="1"/>
  <c r="P22" i="4"/>
  <c r="R21" i="4"/>
  <c r="S21" i="4" s="1"/>
  <c r="P21" i="4"/>
  <c r="R20" i="4"/>
  <c r="S20" i="4" s="1"/>
  <c r="P20" i="4"/>
  <c r="R19" i="4"/>
  <c r="S19" i="4" s="1"/>
  <c r="U19" i="4" s="1"/>
  <c r="P19" i="4"/>
  <c r="R18" i="4"/>
  <c r="S18" i="4" s="1"/>
  <c r="U18" i="4" s="1"/>
  <c r="P18" i="4"/>
  <c r="R17" i="4"/>
  <c r="S17" i="4" s="1"/>
  <c r="P17" i="4"/>
  <c r="R16" i="4"/>
  <c r="S16" i="4" s="1"/>
  <c r="P16" i="4"/>
  <c r="U20" i="4" l="1"/>
  <c r="T21" i="4"/>
  <c r="T20" i="4"/>
  <c r="U21" i="4"/>
  <c r="T17" i="4"/>
  <c r="U17" i="4"/>
  <c r="T18" i="4"/>
  <c r="T19" i="4"/>
  <c r="U16" i="4"/>
  <c r="U130" i="4" s="1"/>
  <c r="D17" i="2" s="1"/>
  <c r="T16" i="4"/>
  <c r="T130" i="4" s="1"/>
  <c r="C17" i="2" s="1"/>
  <c r="P16" i="3"/>
  <c r="R16" i="3"/>
  <c r="S16" i="3" s="1"/>
  <c r="P17" i="3"/>
  <c r="R17" i="3"/>
  <c r="S17" i="3"/>
  <c r="P18" i="3"/>
  <c r="R18" i="3"/>
  <c r="S18" i="3"/>
  <c r="P19" i="3"/>
  <c r="R19" i="3"/>
  <c r="S19" i="3"/>
  <c r="P20" i="3"/>
  <c r="R20" i="3"/>
  <c r="S20" i="3" s="1"/>
  <c r="P21" i="3"/>
  <c r="R21" i="3"/>
  <c r="S21" i="3" s="1"/>
  <c r="P22" i="3"/>
  <c r="R22" i="3"/>
  <c r="S22" i="3" s="1"/>
  <c r="P23" i="3"/>
  <c r="R23" i="3"/>
  <c r="S23" i="3"/>
  <c r="P24" i="3"/>
  <c r="R24" i="3"/>
  <c r="S24" i="3"/>
  <c r="P25" i="3"/>
  <c r="R25" i="3"/>
  <c r="S25" i="3" s="1"/>
  <c r="P26" i="3"/>
  <c r="R26" i="3"/>
  <c r="S26" i="3" s="1"/>
  <c r="P27" i="3"/>
  <c r="R27" i="3"/>
  <c r="S27" i="3" s="1"/>
  <c r="P28" i="3"/>
  <c r="R28" i="3"/>
  <c r="S28" i="3" s="1"/>
  <c r="P29" i="3"/>
  <c r="R29" i="3"/>
  <c r="S29" i="3"/>
  <c r="P30" i="3"/>
  <c r="R30" i="3"/>
  <c r="S30" i="3" s="1"/>
  <c r="P31" i="3"/>
  <c r="R31" i="3"/>
  <c r="S31" i="3" s="1"/>
  <c r="P32" i="3"/>
  <c r="R32" i="3"/>
  <c r="S32" i="3" s="1"/>
  <c r="P33" i="3"/>
  <c r="R33" i="3"/>
  <c r="S33" i="3"/>
  <c r="P34" i="3"/>
  <c r="R34" i="3"/>
  <c r="S34" i="3"/>
  <c r="P35" i="3"/>
  <c r="R35" i="3"/>
  <c r="S35" i="3"/>
  <c r="P36" i="3"/>
  <c r="R36" i="3"/>
  <c r="S36" i="3" s="1"/>
  <c r="P37" i="3"/>
  <c r="R37" i="3"/>
  <c r="S37" i="3" s="1"/>
  <c r="P38" i="3"/>
  <c r="R38" i="3"/>
  <c r="S38" i="3" s="1"/>
  <c r="P39" i="3"/>
  <c r="R39" i="3"/>
  <c r="S39" i="3" s="1"/>
  <c r="P40" i="3"/>
  <c r="R40" i="3"/>
  <c r="S40" i="3"/>
  <c r="P41" i="3"/>
  <c r="R41" i="3"/>
  <c r="S41" i="3"/>
  <c r="P42" i="3"/>
  <c r="R42" i="3"/>
  <c r="S42" i="3" s="1"/>
  <c r="P43" i="3"/>
  <c r="R43" i="3"/>
  <c r="S43" i="3" s="1"/>
  <c r="P44" i="3"/>
  <c r="R44" i="3"/>
  <c r="S44" i="3" s="1"/>
  <c r="P45" i="3"/>
  <c r="R45" i="3"/>
  <c r="S45" i="3"/>
  <c r="P46" i="3"/>
  <c r="R46" i="3"/>
  <c r="S46" i="3" s="1"/>
  <c r="P47" i="3"/>
  <c r="R47" i="3"/>
  <c r="S47" i="3" s="1"/>
  <c r="P48" i="3"/>
  <c r="R48" i="3"/>
  <c r="S48" i="3" s="1"/>
  <c r="P49" i="3"/>
  <c r="R49" i="3"/>
  <c r="S49" i="3" s="1"/>
  <c r="P50" i="3"/>
  <c r="R50" i="3"/>
  <c r="S50" i="3"/>
  <c r="P51" i="3"/>
  <c r="R51" i="3"/>
  <c r="S51" i="3"/>
  <c r="P52" i="3"/>
  <c r="R52" i="3"/>
  <c r="S52" i="3"/>
  <c r="P53" i="3"/>
  <c r="R53" i="3"/>
  <c r="S53" i="3"/>
  <c r="P54" i="3"/>
  <c r="R54" i="3"/>
  <c r="S54" i="3" s="1"/>
  <c r="P55" i="3"/>
  <c r="R55" i="3"/>
  <c r="S55" i="3"/>
  <c r="P56" i="3"/>
  <c r="R56" i="3"/>
  <c r="S56" i="3" s="1"/>
  <c r="P57" i="3"/>
  <c r="R57" i="3"/>
  <c r="S57" i="3"/>
  <c r="P58" i="3"/>
  <c r="R58" i="3"/>
  <c r="S58" i="3"/>
  <c r="P59" i="3"/>
  <c r="R59" i="3"/>
  <c r="S59" i="3"/>
  <c r="P60" i="3"/>
  <c r="R60" i="3"/>
  <c r="S60" i="3"/>
  <c r="P61" i="3"/>
  <c r="R61" i="3"/>
  <c r="S61" i="3" s="1"/>
  <c r="P62" i="3"/>
  <c r="R62" i="3"/>
  <c r="S62" i="3" s="1"/>
  <c r="R15" i="3"/>
  <c r="S15" i="3" s="1"/>
  <c r="P15" i="3"/>
  <c r="U55" i="3" l="1"/>
  <c r="T55" i="3"/>
  <c r="P16" i="1" l="1"/>
  <c r="R16" i="1"/>
  <c r="S16" i="1" s="1"/>
  <c r="P17" i="1"/>
  <c r="R17" i="1"/>
  <c r="S17" i="1" s="1"/>
  <c r="P18" i="1"/>
  <c r="R18" i="1"/>
  <c r="S18" i="1" s="1"/>
  <c r="P19" i="1"/>
  <c r="R19" i="1"/>
  <c r="S19" i="1" s="1"/>
  <c r="P20" i="1"/>
  <c r="R20" i="1"/>
  <c r="S20" i="1" s="1"/>
  <c r="P21" i="1"/>
  <c r="R21" i="1"/>
  <c r="S21" i="1" s="1"/>
  <c r="P22" i="1"/>
  <c r="R22" i="1"/>
  <c r="S22" i="1" s="1"/>
  <c r="P23" i="1"/>
  <c r="R23" i="1"/>
  <c r="S23" i="1" s="1"/>
  <c r="P24" i="1"/>
  <c r="R24" i="1"/>
  <c r="S24" i="1"/>
  <c r="P25" i="1"/>
  <c r="R25" i="1"/>
  <c r="S25" i="1" s="1"/>
  <c r="P26" i="1"/>
  <c r="R26" i="1"/>
  <c r="S26" i="1" s="1"/>
  <c r="P27" i="1"/>
  <c r="R27" i="1"/>
  <c r="S27" i="1" s="1"/>
  <c r="P28" i="1"/>
  <c r="R28" i="1"/>
  <c r="S28" i="1" s="1"/>
  <c r="P29" i="1"/>
  <c r="R29" i="1"/>
  <c r="S29" i="1" s="1"/>
  <c r="P30" i="1"/>
  <c r="R30" i="1"/>
  <c r="S30" i="1" s="1"/>
  <c r="P31" i="1"/>
  <c r="R31" i="1"/>
  <c r="S31" i="1" s="1"/>
  <c r="P32" i="1"/>
  <c r="R32" i="1"/>
  <c r="S32" i="1" s="1"/>
  <c r="P33" i="1"/>
  <c r="R33" i="1"/>
  <c r="S33" i="1" s="1"/>
  <c r="P34" i="1"/>
  <c r="R34" i="1"/>
  <c r="S34" i="1" s="1"/>
  <c r="P35" i="1"/>
  <c r="R35" i="1"/>
  <c r="S35" i="1" s="1"/>
  <c r="P36" i="1"/>
  <c r="R36" i="1"/>
  <c r="S36" i="1" s="1"/>
  <c r="P37" i="1"/>
  <c r="R37" i="1"/>
  <c r="S37" i="1" s="1"/>
  <c r="P38" i="1"/>
  <c r="R38" i="1"/>
  <c r="S38" i="1" s="1"/>
  <c r="P39" i="1"/>
  <c r="R39" i="1"/>
  <c r="S39" i="1" s="1"/>
  <c r="P40" i="1"/>
  <c r="R40" i="1"/>
  <c r="S40" i="1" s="1"/>
  <c r="P41" i="1"/>
  <c r="R41" i="1"/>
  <c r="S41" i="1" s="1"/>
  <c r="P42" i="1"/>
  <c r="R42" i="1"/>
  <c r="S42" i="1" s="1"/>
  <c r="P43" i="1"/>
  <c r="R43" i="1"/>
  <c r="S43" i="1" s="1"/>
  <c r="P44" i="1"/>
  <c r="R44" i="1"/>
  <c r="S44" i="1" s="1"/>
  <c r="P45" i="1"/>
  <c r="R45" i="1"/>
  <c r="S45" i="1" s="1"/>
  <c r="P46" i="1"/>
  <c r="R46" i="1"/>
  <c r="S46" i="1" s="1"/>
  <c r="P47" i="1"/>
  <c r="R47" i="1"/>
  <c r="S47" i="1" s="1"/>
  <c r="P48" i="1"/>
  <c r="R48" i="1"/>
  <c r="S48" i="1" s="1"/>
  <c r="P49" i="1"/>
  <c r="R49" i="1"/>
  <c r="S49" i="1" s="1"/>
  <c r="P50" i="1"/>
  <c r="R50" i="1"/>
  <c r="S50" i="1" s="1"/>
  <c r="P51" i="1"/>
  <c r="R51" i="1"/>
  <c r="S51" i="1" s="1"/>
  <c r="P52" i="1"/>
  <c r="R52" i="1"/>
  <c r="S52" i="1" s="1"/>
  <c r="P53" i="1"/>
  <c r="R53" i="1"/>
  <c r="S53" i="1" s="1"/>
  <c r="P54" i="1"/>
  <c r="R54" i="1"/>
  <c r="S54" i="1" s="1"/>
  <c r="P55" i="1"/>
  <c r="R55" i="1"/>
  <c r="S55" i="1" s="1"/>
  <c r="P56" i="1"/>
  <c r="R56" i="1"/>
  <c r="S56" i="1" s="1"/>
  <c r="P57" i="1"/>
  <c r="R57" i="1"/>
  <c r="S57" i="1" s="1"/>
  <c r="P58" i="1"/>
  <c r="R58" i="1"/>
  <c r="S58" i="1" s="1"/>
  <c r="P59" i="1"/>
  <c r="R59" i="1"/>
  <c r="S59" i="1" s="1"/>
  <c r="P60" i="1"/>
  <c r="R60" i="1"/>
  <c r="S60" i="1" s="1"/>
  <c r="P61" i="1"/>
  <c r="R61" i="1"/>
  <c r="S61" i="1" s="1"/>
  <c r="P62" i="1"/>
  <c r="R62" i="1"/>
  <c r="S62" i="1"/>
  <c r="P63" i="1"/>
  <c r="R63" i="1"/>
  <c r="S63" i="1"/>
  <c r="P64" i="1"/>
  <c r="R64" i="1"/>
  <c r="S64" i="1" s="1"/>
  <c r="P65" i="1"/>
  <c r="R65" i="1"/>
  <c r="S65" i="1" s="1"/>
  <c r="P66" i="1"/>
  <c r="R66" i="1"/>
  <c r="S66" i="1" s="1"/>
  <c r="P67" i="1"/>
  <c r="R67" i="1"/>
  <c r="S67" i="1" s="1"/>
  <c r="P68" i="1"/>
  <c r="R68" i="1"/>
  <c r="S68" i="1" s="1"/>
  <c r="P69" i="1"/>
  <c r="R69" i="1"/>
  <c r="S69" i="1" s="1"/>
  <c r="P70" i="1"/>
  <c r="R70" i="1"/>
  <c r="S70" i="1"/>
  <c r="P71" i="1"/>
  <c r="R71" i="1"/>
  <c r="S71" i="1" s="1"/>
  <c r="P72" i="1"/>
  <c r="R72" i="1"/>
  <c r="S72" i="1" s="1"/>
  <c r="P73" i="1"/>
  <c r="R73" i="1"/>
  <c r="S73" i="1" s="1"/>
  <c r="P74" i="1"/>
  <c r="R74" i="1"/>
  <c r="S74" i="1" s="1"/>
  <c r="P75" i="1"/>
  <c r="R75" i="1"/>
  <c r="S75" i="1" s="1"/>
  <c r="P76" i="1"/>
  <c r="R76" i="1"/>
  <c r="S76" i="1" s="1"/>
  <c r="P77" i="1"/>
  <c r="R77" i="1"/>
  <c r="S77" i="1" s="1"/>
  <c r="P78" i="1"/>
  <c r="R78" i="1"/>
  <c r="S78" i="1" s="1"/>
  <c r="P79" i="1"/>
  <c r="R79" i="1"/>
  <c r="S79" i="1" s="1"/>
  <c r="P80" i="1"/>
  <c r="R80" i="1"/>
  <c r="S80" i="1" s="1"/>
  <c r="P81" i="1"/>
  <c r="R81" i="1"/>
  <c r="S81" i="1" s="1"/>
  <c r="P82" i="1"/>
  <c r="R82" i="1"/>
  <c r="S82" i="1" s="1"/>
  <c r="P83" i="1"/>
  <c r="R83" i="1"/>
  <c r="S83" i="1"/>
  <c r="P84" i="1"/>
  <c r="R84" i="1"/>
  <c r="S84" i="1"/>
  <c r="P85" i="1"/>
  <c r="R85" i="1"/>
  <c r="S85" i="1" s="1"/>
  <c r="P86" i="1"/>
  <c r="R86" i="1"/>
  <c r="S86" i="1" s="1"/>
  <c r="P87" i="1"/>
  <c r="R87" i="1"/>
  <c r="S87" i="1" s="1"/>
  <c r="P88" i="1"/>
  <c r="R88" i="1"/>
  <c r="S88" i="1" s="1"/>
  <c r="P89" i="1"/>
  <c r="R89" i="1"/>
  <c r="S89" i="1" s="1"/>
  <c r="P90" i="1"/>
  <c r="R90" i="1"/>
  <c r="S90" i="1" s="1"/>
  <c r="P91" i="1"/>
  <c r="R91" i="1"/>
  <c r="S91" i="1" s="1"/>
  <c r="P92" i="1"/>
  <c r="R92" i="1"/>
  <c r="S92" i="1" s="1"/>
  <c r="P93" i="1"/>
  <c r="R93" i="1"/>
  <c r="S93" i="1" s="1"/>
  <c r="P94" i="1"/>
  <c r="R94" i="1"/>
  <c r="S94" i="1" s="1"/>
  <c r="P95" i="1"/>
  <c r="R95" i="1"/>
  <c r="S95" i="1" s="1"/>
  <c r="P96" i="1"/>
  <c r="R96" i="1"/>
  <c r="S96" i="1" s="1"/>
  <c r="P97" i="1"/>
  <c r="R97" i="1"/>
  <c r="S97" i="1" s="1"/>
  <c r="P98" i="1"/>
  <c r="R98" i="1"/>
  <c r="S98" i="1" s="1"/>
  <c r="P99" i="1"/>
  <c r="R99" i="1"/>
  <c r="S99" i="1" s="1"/>
  <c r="P100" i="1"/>
  <c r="R100" i="1"/>
  <c r="S100" i="1" s="1"/>
  <c r="P101" i="1"/>
  <c r="R101" i="1"/>
  <c r="S101" i="1" s="1"/>
  <c r="R15" i="1" l="1"/>
  <c r="S15" i="1" s="1"/>
  <c r="P15" i="1"/>
  <c r="T78" i="1" l="1"/>
  <c r="U78" i="1"/>
  <c r="T50" i="1"/>
  <c r="U50" i="1"/>
  <c r="T62" i="1"/>
  <c r="U62" i="1"/>
  <c r="U63" i="1"/>
  <c r="T63" i="1"/>
  <c r="T65" i="1"/>
  <c r="U65" i="1"/>
  <c r="T76" i="1"/>
  <c r="U76" i="1"/>
  <c r="U79" i="1"/>
  <c r="T79" i="1"/>
  <c r="U72" i="1"/>
  <c r="T72" i="1"/>
  <c r="T66" i="1"/>
  <c r="U66" i="1"/>
  <c r="T70" i="1"/>
  <c r="U70" i="1"/>
  <c r="T75" i="1"/>
  <c r="U75" i="1"/>
  <c r="T73" i="1"/>
  <c r="U73" i="1"/>
  <c r="U74" i="1"/>
  <c r="T74" i="1"/>
  <c r="U68" i="1"/>
  <c r="T68" i="1"/>
  <c r="U80" i="1"/>
  <c r="T80" i="1"/>
  <c r="T67" i="1"/>
  <c r="U67" i="1"/>
  <c r="U69" i="1"/>
  <c r="T69" i="1"/>
  <c r="T64" i="1"/>
  <c r="U64" i="1"/>
  <c r="T18" i="20" l="1"/>
  <c r="U18" i="20"/>
  <c r="T62" i="10"/>
  <c r="U62" i="10"/>
  <c r="T17" i="20"/>
  <c r="U17" i="20"/>
  <c r="T16" i="20"/>
  <c r="U16" i="20"/>
  <c r="T102" i="10"/>
  <c r="U102" i="10"/>
  <c r="T15" i="20"/>
  <c r="T31" i="20" s="1"/>
  <c r="C30" i="2" s="1"/>
  <c r="U15" i="20"/>
  <c r="U31" i="20" s="1"/>
  <c r="D30" i="2" s="1"/>
  <c r="T40" i="10"/>
  <c r="U40" i="10"/>
  <c r="T49" i="12"/>
  <c r="U49" i="12"/>
  <c r="T32" i="13"/>
  <c r="U32" i="13"/>
  <c r="T136" i="10"/>
  <c r="U136" i="10"/>
  <c r="U67" i="10"/>
  <c r="T67" i="10"/>
  <c r="T99" i="10"/>
  <c r="U99" i="10"/>
  <c r="T36" i="10"/>
  <c r="U36" i="10"/>
  <c r="T49" i="10"/>
  <c r="U49" i="10"/>
  <c r="T119" i="10"/>
  <c r="U119" i="10"/>
  <c r="T57" i="12"/>
  <c r="U57" i="12"/>
  <c r="T15" i="12"/>
  <c r="T64" i="12" s="1"/>
  <c r="C25" i="2" s="1"/>
  <c r="U15" i="12"/>
  <c r="U64" i="12" s="1"/>
  <c r="D25" i="2" s="1"/>
  <c r="U31" i="13"/>
  <c r="T31" i="13"/>
  <c r="T33" i="10"/>
  <c r="U33" i="10"/>
  <c r="T18" i="10"/>
  <c r="U18" i="10"/>
  <c r="T50" i="10"/>
  <c r="U50" i="10"/>
  <c r="T15" i="10"/>
  <c r="T138" i="10" s="1"/>
  <c r="C23" i="2" s="1"/>
  <c r="U15" i="10"/>
  <c r="U138" i="10" s="1"/>
  <c r="D23" i="2" s="1"/>
  <c r="U23" i="10"/>
  <c r="T23" i="10"/>
  <c r="T97" i="10"/>
  <c r="U97" i="10"/>
  <c r="T34" i="14"/>
  <c r="U34" i="14"/>
  <c r="T23" i="15"/>
  <c r="U23" i="15"/>
  <c r="T50" i="12"/>
  <c r="U50" i="12"/>
  <c r="T43" i="12"/>
  <c r="U43" i="12"/>
  <c r="T26" i="13"/>
  <c r="U26" i="13"/>
  <c r="T44" i="13"/>
  <c r="U44" i="13"/>
  <c r="T45" i="10"/>
  <c r="U45" i="10"/>
  <c r="T66" i="10"/>
  <c r="U66" i="10"/>
  <c r="U117" i="10"/>
  <c r="T117" i="10"/>
  <c r="T112" i="10"/>
  <c r="U112" i="10"/>
  <c r="U130" i="10"/>
  <c r="T130" i="10"/>
  <c r="T75" i="10"/>
  <c r="U75" i="10"/>
  <c r="T31" i="14"/>
  <c r="U31" i="14"/>
  <c r="U17" i="15"/>
  <c r="T17" i="15"/>
  <c r="T48" i="12"/>
  <c r="U48" i="12"/>
  <c r="T19" i="12"/>
  <c r="U19" i="12"/>
  <c r="T29" i="13"/>
  <c r="U29" i="13"/>
  <c r="T22" i="13"/>
  <c r="U22" i="13"/>
  <c r="T134" i="10"/>
  <c r="U134" i="10"/>
  <c r="T124" i="10"/>
  <c r="U124" i="10"/>
  <c r="T44" i="10"/>
  <c r="U44" i="10"/>
  <c r="T86" i="10"/>
  <c r="U86" i="10"/>
  <c r="T104" i="10"/>
  <c r="U104" i="10"/>
  <c r="T53" i="10"/>
  <c r="U53" i="10"/>
  <c r="U29" i="14"/>
  <c r="T29" i="14"/>
  <c r="T20" i="15"/>
  <c r="U20" i="15"/>
  <c r="T47" i="12"/>
  <c r="U47" i="12"/>
  <c r="U40" i="12"/>
  <c r="T40" i="12"/>
  <c r="T45" i="12"/>
  <c r="U45" i="12"/>
  <c r="T17" i="13"/>
  <c r="U17" i="13"/>
  <c r="U18" i="13"/>
  <c r="T18" i="13"/>
  <c r="U92" i="10"/>
  <c r="T92" i="10"/>
  <c r="U72" i="10"/>
  <c r="T72" i="10"/>
  <c r="T80" i="10"/>
  <c r="U80" i="10"/>
  <c r="T59" i="10"/>
  <c r="U59" i="10"/>
  <c r="U79" i="10"/>
  <c r="T79" i="10"/>
  <c r="T28" i="20"/>
  <c r="U28" i="20"/>
  <c r="T18" i="14"/>
  <c r="U18" i="14"/>
  <c r="T22" i="15"/>
  <c r="U22" i="15"/>
  <c r="U27" i="12"/>
  <c r="T27" i="12"/>
  <c r="U42" i="12"/>
  <c r="T42" i="12"/>
  <c r="U114" i="10"/>
  <c r="T114" i="10"/>
  <c r="T51" i="10"/>
  <c r="U51" i="10"/>
  <c r="T21" i="15"/>
  <c r="U21" i="15"/>
  <c r="T107" i="10"/>
  <c r="U107" i="10"/>
  <c r="U16" i="14"/>
  <c r="T16" i="14"/>
  <c r="U103" i="10"/>
  <c r="T103" i="10"/>
  <c r="U27" i="10"/>
  <c r="T27" i="10"/>
  <c r="U98" i="10"/>
  <c r="T98" i="10"/>
  <c r="U23" i="12"/>
  <c r="T23" i="12"/>
  <c r="U38" i="13"/>
  <c r="T38" i="13"/>
  <c r="U37" i="10"/>
  <c r="T37" i="10"/>
  <c r="T35" i="14"/>
  <c r="U35" i="14"/>
  <c r="T37" i="13"/>
  <c r="U37" i="13"/>
  <c r="U54" i="10"/>
  <c r="T54" i="10"/>
  <c r="U77" i="10"/>
  <c r="T77" i="10"/>
  <c r="U30" i="20"/>
  <c r="T30" i="20"/>
  <c r="T24" i="15"/>
  <c r="U24" i="15"/>
  <c r="T90" i="10"/>
  <c r="U90" i="10"/>
  <c r="U42" i="10"/>
  <c r="T42" i="10"/>
  <c r="T27" i="20"/>
  <c r="U27" i="20"/>
  <c r="U16" i="12"/>
  <c r="T16" i="12"/>
  <c r="T89" i="10"/>
  <c r="U89" i="10"/>
  <c r="T35" i="10"/>
  <c r="U35" i="10"/>
  <c r="U41" i="12"/>
  <c r="T41" i="12"/>
  <c r="T122" i="10"/>
  <c r="U122" i="10"/>
  <c r="T15" i="13"/>
  <c r="T45" i="13" s="1"/>
  <c r="C26" i="2" s="1"/>
  <c r="U15" i="13"/>
  <c r="U45" i="13" s="1"/>
  <c r="D26" i="2" s="1"/>
  <c r="T132" i="10"/>
  <c r="U132" i="10"/>
  <c r="T64" i="10"/>
  <c r="U64" i="10"/>
  <c r="T38" i="10"/>
  <c r="U38" i="10"/>
  <c r="T28" i="10"/>
  <c r="U28" i="10"/>
  <c r="U100" i="10"/>
  <c r="T100" i="10"/>
  <c r="T24" i="20"/>
  <c r="U24" i="20"/>
  <c r="U23" i="14"/>
  <c r="T23" i="14"/>
  <c r="T37" i="12"/>
  <c r="U37" i="12"/>
  <c r="T25" i="12"/>
  <c r="U25" i="12"/>
  <c r="T39" i="12"/>
  <c r="U39" i="12"/>
  <c r="U91" i="10"/>
  <c r="T91" i="10"/>
  <c r="T61" i="10"/>
  <c r="U61" i="10"/>
  <c r="T120" i="10"/>
  <c r="U120" i="10"/>
  <c r="U53" i="12"/>
  <c r="T53" i="12"/>
  <c r="T96" i="10"/>
  <c r="U96" i="10"/>
  <c r="T52" i="12"/>
  <c r="U52" i="12"/>
  <c r="U73" i="10"/>
  <c r="T73" i="10"/>
  <c r="T52" i="10"/>
  <c r="U52" i="10"/>
  <c r="T76" i="10"/>
  <c r="U76" i="10"/>
  <c r="T46" i="12"/>
  <c r="U46" i="12"/>
  <c r="T41" i="10"/>
  <c r="U41" i="10"/>
  <c r="T19" i="10"/>
  <c r="U19" i="10"/>
  <c r="T105" i="10"/>
  <c r="U105" i="10"/>
  <c r="U51" i="12"/>
  <c r="T51" i="12"/>
  <c r="T126" i="10"/>
  <c r="U126" i="10"/>
  <c r="U32" i="10"/>
  <c r="T32" i="10"/>
  <c r="U44" i="12"/>
  <c r="T44" i="12"/>
  <c r="U33" i="13"/>
  <c r="T33" i="13"/>
  <c r="T26" i="10"/>
  <c r="U26" i="10"/>
  <c r="T82" i="10"/>
  <c r="U82" i="10"/>
  <c r="T74" i="10"/>
  <c r="U74" i="10"/>
  <c r="T27" i="14"/>
  <c r="U27" i="14"/>
  <c r="T19" i="15"/>
  <c r="U19" i="15"/>
  <c r="T62" i="12"/>
  <c r="U62" i="12"/>
  <c r="U133" i="10"/>
  <c r="T133" i="10"/>
  <c r="T16" i="10"/>
  <c r="U16" i="10"/>
  <c r="T30" i="10"/>
  <c r="U30" i="10"/>
  <c r="T26" i="14"/>
  <c r="U26" i="14"/>
  <c r="T18" i="15"/>
  <c r="U18" i="15"/>
  <c r="T34" i="12"/>
  <c r="U34" i="12"/>
  <c r="U41" i="13"/>
  <c r="T41" i="13"/>
  <c r="T25" i="10"/>
  <c r="U25" i="10"/>
  <c r="U137" i="10"/>
  <c r="T137" i="10"/>
  <c r="T19" i="14"/>
  <c r="U19" i="14"/>
  <c r="T16" i="15"/>
  <c r="T26" i="15" s="1"/>
  <c r="C28" i="2" s="1"/>
  <c r="U16" i="15"/>
  <c r="U26" i="15" s="1"/>
  <c r="D28" i="2" s="1"/>
  <c r="T59" i="12"/>
  <c r="U59" i="12"/>
  <c r="T24" i="13"/>
  <c r="U24" i="13"/>
  <c r="T19" i="13"/>
  <c r="U19" i="13"/>
  <c r="T20" i="10"/>
  <c r="U20" i="10"/>
  <c r="T123" i="10"/>
  <c r="U123" i="10"/>
  <c r="T31" i="12"/>
  <c r="U31" i="12"/>
  <c r="U93" i="10"/>
  <c r="T93" i="10"/>
  <c r="T115" i="10"/>
  <c r="U115" i="10"/>
  <c r="U101" i="10"/>
  <c r="T101" i="10"/>
  <c r="T17" i="12"/>
  <c r="U17" i="12"/>
  <c r="T16" i="13"/>
  <c r="U16" i="13"/>
  <c r="U29" i="10"/>
  <c r="T29" i="10"/>
  <c r="U108" i="10"/>
  <c r="T108" i="10"/>
  <c r="U42" i="13"/>
  <c r="T42" i="13"/>
  <c r="U55" i="10"/>
  <c r="T55" i="10"/>
  <c r="T24" i="12"/>
  <c r="U24" i="12"/>
  <c r="U39" i="13"/>
  <c r="T39" i="13"/>
  <c r="U69" i="10"/>
  <c r="T69" i="10"/>
  <c r="T15" i="14"/>
  <c r="T36" i="14" s="1"/>
  <c r="C27" i="2" s="1"/>
  <c r="U15" i="14"/>
  <c r="U36" i="14" s="1"/>
  <c r="D27" i="2" s="1"/>
  <c r="T47" i="10"/>
  <c r="U47" i="10"/>
  <c r="T131" i="10"/>
  <c r="U131" i="10"/>
  <c r="U56" i="12"/>
  <c r="T56" i="12"/>
  <c r="T106" i="10"/>
  <c r="U106" i="10"/>
  <c r="T33" i="14"/>
  <c r="U33" i="14"/>
  <c r="T36" i="13"/>
  <c r="U36" i="13"/>
  <c r="T68" i="10"/>
  <c r="U68" i="10"/>
  <c r="U32" i="14"/>
  <c r="T32" i="14"/>
  <c r="U43" i="13"/>
  <c r="T43" i="13"/>
  <c r="T65" i="10"/>
  <c r="U65" i="10"/>
  <c r="T60" i="10"/>
  <c r="U60" i="10"/>
  <c r="T31" i="10"/>
  <c r="U31" i="10"/>
  <c r="T36" i="12"/>
  <c r="U36" i="12"/>
  <c r="U30" i="13"/>
  <c r="T30" i="13"/>
  <c r="U21" i="13"/>
  <c r="T21" i="13"/>
  <c r="T116" i="10"/>
  <c r="U116" i="10"/>
  <c r="T48" i="10"/>
  <c r="U48" i="10"/>
  <c r="T35" i="12"/>
  <c r="U35" i="12"/>
  <c r="T28" i="13"/>
  <c r="U28" i="13"/>
  <c r="T128" i="10"/>
  <c r="U128" i="10"/>
  <c r="T81" i="10"/>
  <c r="U81" i="10"/>
  <c r="T22" i="10"/>
  <c r="U22" i="10"/>
  <c r="T22" i="20"/>
  <c r="U22" i="20"/>
  <c r="U32" i="12"/>
  <c r="T32" i="12"/>
  <c r="U94" i="10"/>
  <c r="T94" i="10"/>
  <c r="T43" i="10"/>
  <c r="U43" i="10"/>
  <c r="U111" i="10"/>
  <c r="T111" i="10"/>
  <c r="T21" i="20"/>
  <c r="U21" i="20"/>
  <c r="T17" i="14"/>
  <c r="U17" i="14"/>
  <c r="T25" i="15"/>
  <c r="U25" i="15"/>
  <c r="T33" i="12"/>
  <c r="U33" i="12"/>
  <c r="T23" i="13"/>
  <c r="U23" i="13"/>
  <c r="U40" i="13"/>
  <c r="T40" i="13"/>
  <c r="T127" i="10"/>
  <c r="U127" i="10"/>
  <c r="T85" i="10"/>
  <c r="U85" i="10"/>
  <c r="U29" i="20"/>
  <c r="T29" i="20"/>
  <c r="T25" i="14"/>
  <c r="U25" i="14"/>
  <c r="T21" i="12"/>
  <c r="U21" i="12"/>
  <c r="T125" i="10"/>
  <c r="U125" i="10"/>
  <c r="T57" i="10"/>
  <c r="U57" i="10"/>
  <c r="T30" i="14"/>
  <c r="U30" i="14"/>
  <c r="T63" i="12"/>
  <c r="U63" i="12"/>
  <c r="T25" i="13"/>
  <c r="U25" i="13"/>
  <c r="T15" i="11"/>
  <c r="T17" i="11" s="1"/>
  <c r="C24" i="2" s="1"/>
  <c r="U15" i="11"/>
  <c r="U17" i="11" s="1"/>
  <c r="D24" i="2" s="1"/>
  <c r="T17" i="10"/>
  <c r="U17" i="10"/>
  <c r="T84" i="10"/>
  <c r="U84" i="10"/>
  <c r="T26" i="20"/>
  <c r="U26" i="20"/>
  <c r="T28" i="14"/>
  <c r="U28" i="14"/>
  <c r="T26" i="12"/>
  <c r="U26" i="12"/>
  <c r="T20" i="13"/>
  <c r="U20" i="13"/>
  <c r="T16" i="11"/>
  <c r="U16" i="11"/>
  <c r="T46" i="10"/>
  <c r="U46" i="10"/>
  <c r="U121" i="10"/>
  <c r="T121" i="10"/>
  <c r="U70" i="10"/>
  <c r="T70" i="10"/>
  <c r="T58" i="10"/>
  <c r="U58" i="10"/>
  <c r="T25" i="20"/>
  <c r="U25" i="20"/>
  <c r="T24" i="14"/>
  <c r="U24" i="14"/>
  <c r="T18" i="12"/>
  <c r="U18" i="12"/>
  <c r="T58" i="12"/>
  <c r="U58" i="12"/>
  <c r="T61" i="12"/>
  <c r="U61" i="12"/>
  <c r="T35" i="13"/>
  <c r="U35" i="13"/>
  <c r="T88" i="10"/>
  <c r="U88" i="10"/>
  <c r="T24" i="10"/>
  <c r="U24" i="10"/>
  <c r="T118" i="10"/>
  <c r="U118" i="10"/>
  <c r="T110" i="10"/>
  <c r="U110" i="10"/>
  <c r="T135" i="10"/>
  <c r="U135" i="10"/>
  <c r="U78" i="10"/>
  <c r="T78" i="10"/>
  <c r="U23" i="20"/>
  <c r="T23" i="20"/>
  <c r="T22" i="14"/>
  <c r="U22" i="14"/>
  <c r="U29" i="12"/>
  <c r="T29" i="12"/>
  <c r="T54" i="12"/>
  <c r="U54" i="12"/>
  <c r="T60" i="12"/>
  <c r="U60" i="12"/>
  <c r="T34" i="13"/>
  <c r="U34" i="13"/>
  <c r="T87" i="10"/>
  <c r="U87" i="10"/>
  <c r="U129" i="10"/>
  <c r="T129" i="10"/>
  <c r="T63" i="10"/>
  <c r="U63" i="10"/>
  <c r="U71" i="10"/>
  <c r="T71" i="10"/>
  <c r="T109" i="10"/>
  <c r="U109" i="10"/>
  <c r="T56" i="10"/>
  <c r="U56" i="10"/>
  <c r="T19" i="20"/>
  <c r="U19" i="20"/>
  <c r="U21" i="14"/>
  <c r="T21" i="14"/>
  <c r="T28" i="12"/>
  <c r="U28" i="12"/>
  <c r="T55" i="12"/>
  <c r="U55" i="12"/>
  <c r="U38" i="12"/>
  <c r="T38" i="12"/>
  <c r="T27" i="13"/>
  <c r="U27" i="13"/>
  <c r="T95" i="10"/>
  <c r="U95" i="10"/>
  <c r="T21" i="10"/>
  <c r="U21" i="10"/>
  <c r="U113" i="10"/>
  <c r="T113" i="10"/>
  <c r="T39" i="10"/>
  <c r="U39" i="10"/>
  <c r="T83" i="10"/>
  <c r="U83" i="10"/>
  <c r="U34" i="10"/>
  <c r="T34" i="10"/>
  <c r="U20" i="20"/>
  <c r="T20" i="20"/>
  <c r="U20" i="14"/>
  <c r="T20" i="14"/>
  <c r="U30" i="12"/>
  <c r="T30" i="12"/>
  <c r="T22" i="12"/>
  <c r="U22" i="12"/>
  <c r="T116" i="4" l="1"/>
  <c r="U116" i="4"/>
  <c r="U312" i="9"/>
  <c r="T312" i="9"/>
  <c r="T219" i="9"/>
  <c r="U219" i="9"/>
  <c r="T95" i="8"/>
  <c r="U95" i="8"/>
  <c r="T329" i="9"/>
  <c r="U329" i="9"/>
  <c r="T124" i="4"/>
  <c r="U124" i="4"/>
  <c r="U406" i="9"/>
  <c r="T406" i="9"/>
  <c r="U110" i="9"/>
  <c r="T110" i="9"/>
  <c r="T47" i="8"/>
  <c r="U47" i="8"/>
  <c r="T69" i="7"/>
  <c r="U69" i="7"/>
  <c r="T105" i="9"/>
  <c r="U105" i="9"/>
  <c r="T415" i="9"/>
  <c r="U415" i="9"/>
  <c r="T291" i="9"/>
  <c r="U291" i="9"/>
  <c r="T55" i="9"/>
  <c r="U55" i="9"/>
  <c r="U53" i="4"/>
  <c r="T53" i="4"/>
  <c r="U238" i="9"/>
  <c r="T238" i="9"/>
  <c r="T99" i="8"/>
  <c r="U99" i="8"/>
  <c r="U58" i="8"/>
  <c r="T58" i="8"/>
  <c r="T33" i="8"/>
  <c r="U33" i="8"/>
  <c r="T46" i="8"/>
  <c r="U46" i="8"/>
  <c r="T121" i="4"/>
  <c r="U121" i="4"/>
  <c r="T22" i="4"/>
  <c r="U22" i="4"/>
  <c r="U31" i="4"/>
  <c r="T31" i="4"/>
  <c r="T87" i="4"/>
  <c r="U87" i="4"/>
  <c r="T37" i="4"/>
  <c r="U37" i="4"/>
  <c r="U61" i="7"/>
  <c r="T61" i="7"/>
  <c r="T57" i="7"/>
  <c r="U57" i="7"/>
  <c r="U49" i="7"/>
  <c r="T49" i="7"/>
  <c r="U333" i="9"/>
  <c r="T333" i="9"/>
  <c r="T17" i="9"/>
  <c r="U17" i="9"/>
  <c r="T126" i="9"/>
  <c r="U126" i="9"/>
  <c r="T73" i="9"/>
  <c r="U73" i="9"/>
  <c r="U92" i="9"/>
  <c r="T92" i="9"/>
  <c r="T338" i="9"/>
  <c r="U338" i="9"/>
  <c r="U141" i="9"/>
  <c r="T141" i="9"/>
  <c r="T37" i="9"/>
  <c r="U37" i="9"/>
  <c r="T295" i="9"/>
  <c r="U295" i="9"/>
  <c r="U293" i="9"/>
  <c r="T293" i="9"/>
  <c r="U385" i="9"/>
  <c r="T385" i="9"/>
  <c r="T84" i="9"/>
  <c r="U84" i="9"/>
  <c r="T232" i="9"/>
  <c r="U232" i="9"/>
  <c r="U389" i="9"/>
  <c r="T389" i="9"/>
  <c r="T224" i="9"/>
  <c r="U224" i="9"/>
  <c r="T89" i="9"/>
  <c r="U89" i="9"/>
  <c r="U16" i="9"/>
  <c r="U416" i="9" s="1"/>
  <c r="D22" i="2" s="1"/>
  <c r="T16" i="9"/>
  <c r="T416" i="9" s="1"/>
  <c r="C22" i="2" s="1"/>
  <c r="U349" i="9"/>
  <c r="T349" i="9"/>
  <c r="U86" i="8"/>
  <c r="T86" i="8"/>
  <c r="T18" i="8"/>
  <c r="U18" i="8"/>
  <c r="U89" i="8"/>
  <c r="T89" i="8"/>
  <c r="T24" i="8"/>
  <c r="U24" i="8"/>
  <c r="U74" i="4"/>
  <c r="T74" i="4"/>
  <c r="U88" i="4"/>
  <c r="T88" i="4"/>
  <c r="T97" i="4"/>
  <c r="U97" i="4"/>
  <c r="T43" i="4"/>
  <c r="U43" i="4"/>
  <c r="T70" i="7"/>
  <c r="U70" i="7"/>
  <c r="T22" i="7"/>
  <c r="U22" i="7"/>
  <c r="T36" i="7"/>
  <c r="U36" i="7"/>
  <c r="T75" i="9"/>
  <c r="U75" i="9"/>
  <c r="U364" i="9"/>
  <c r="T364" i="9"/>
  <c r="T125" i="9"/>
  <c r="U125" i="9"/>
  <c r="T315" i="9"/>
  <c r="U315" i="9"/>
  <c r="T411" i="9"/>
  <c r="U411" i="9"/>
  <c r="U292" i="9"/>
  <c r="T292" i="9"/>
  <c r="T100" i="9"/>
  <c r="U100" i="9"/>
  <c r="U373" i="9"/>
  <c r="T373" i="9"/>
  <c r="T228" i="9"/>
  <c r="U228" i="9"/>
  <c r="T259" i="9"/>
  <c r="U259" i="9"/>
  <c r="T354" i="9"/>
  <c r="U354" i="9"/>
  <c r="U54" i="9"/>
  <c r="T54" i="9"/>
  <c r="U206" i="9"/>
  <c r="T206" i="9"/>
  <c r="T363" i="9"/>
  <c r="U363" i="9"/>
  <c r="U194" i="9"/>
  <c r="T194" i="9"/>
  <c r="T67" i="9"/>
  <c r="U67" i="9"/>
  <c r="U394" i="9"/>
  <c r="T394" i="9"/>
  <c r="T327" i="9"/>
  <c r="U327" i="9"/>
  <c r="T61" i="4"/>
  <c r="U61" i="4"/>
  <c r="T15" i="7"/>
  <c r="T74" i="7" s="1"/>
  <c r="C20" i="2" s="1"/>
  <c r="U15" i="7"/>
  <c r="U74" i="7" s="1"/>
  <c r="D20" i="2" s="1"/>
  <c r="T254" i="9"/>
  <c r="U254" i="9"/>
  <c r="T96" i="9"/>
  <c r="U96" i="9"/>
  <c r="T24" i="4"/>
  <c r="U24" i="4"/>
  <c r="T33" i="4"/>
  <c r="U33" i="4"/>
  <c r="T307" i="9"/>
  <c r="U307" i="9"/>
  <c r="T68" i="9"/>
  <c r="U68" i="9"/>
  <c r="T144" i="9"/>
  <c r="U144" i="9"/>
  <c r="T33" i="9"/>
  <c r="U33" i="9"/>
  <c r="T392" i="9"/>
  <c r="U392" i="9"/>
  <c r="T221" i="9"/>
  <c r="U221" i="9"/>
  <c r="T64" i="9"/>
  <c r="U64" i="9"/>
  <c r="T98" i="4"/>
  <c r="U98" i="4"/>
  <c r="T36" i="8"/>
  <c r="U36" i="8"/>
  <c r="T28" i="8"/>
  <c r="U28" i="8"/>
  <c r="T90" i="4"/>
  <c r="U90" i="4"/>
  <c r="U401" i="9"/>
  <c r="T401" i="9"/>
  <c r="U355" i="9"/>
  <c r="T355" i="9"/>
  <c r="T145" i="9"/>
  <c r="U145" i="9"/>
  <c r="T79" i="9"/>
  <c r="U79" i="9"/>
  <c r="T56" i="8"/>
  <c r="U56" i="8"/>
  <c r="U128" i="4"/>
  <c r="T128" i="4"/>
  <c r="U60" i="7"/>
  <c r="T60" i="7"/>
  <c r="T334" i="9"/>
  <c r="U334" i="9"/>
  <c r="T244" i="9"/>
  <c r="U244" i="9"/>
  <c r="U128" i="9"/>
  <c r="T128" i="9"/>
  <c r="U410" i="9"/>
  <c r="T410" i="9"/>
  <c r="T18" i="6"/>
  <c r="U18" i="6"/>
  <c r="T23" i="8"/>
  <c r="U23" i="8"/>
  <c r="U71" i="8"/>
  <c r="T71" i="8"/>
  <c r="T114" i="4"/>
  <c r="U114" i="4"/>
  <c r="T16" i="7"/>
  <c r="U16" i="7"/>
  <c r="U53" i="7"/>
  <c r="T53" i="7"/>
  <c r="U402" i="9"/>
  <c r="T402" i="9"/>
  <c r="U172" i="9"/>
  <c r="T172" i="9"/>
  <c r="U50" i="9"/>
  <c r="T50" i="9"/>
  <c r="T263" i="9"/>
  <c r="U263" i="9"/>
  <c r="U61" i="9"/>
  <c r="T61" i="9"/>
  <c r="U366" i="9"/>
  <c r="T366" i="9"/>
  <c r="U149" i="9"/>
  <c r="T149" i="9"/>
  <c r="T199" i="9"/>
  <c r="U199" i="9"/>
  <c r="U42" i="9"/>
  <c r="T42" i="9"/>
  <c r="U92" i="8"/>
  <c r="T92" i="8"/>
  <c r="T46" i="7"/>
  <c r="U46" i="7"/>
  <c r="T321" i="9"/>
  <c r="U321" i="9"/>
  <c r="T340" i="9"/>
  <c r="U340" i="9"/>
  <c r="T15" i="8"/>
  <c r="T106" i="8" s="1"/>
  <c r="C21" i="2" s="1"/>
  <c r="U15" i="8"/>
  <c r="U106" i="8" s="1"/>
  <c r="D21" i="2" s="1"/>
  <c r="T19" i="7"/>
  <c r="U19" i="7"/>
  <c r="T346" i="9"/>
  <c r="U346" i="9"/>
  <c r="U314" i="9"/>
  <c r="T314" i="9"/>
  <c r="U97" i="9"/>
  <c r="T97" i="9"/>
  <c r="T155" i="9"/>
  <c r="U155" i="9"/>
  <c r="T45" i="8"/>
  <c r="U45" i="8"/>
  <c r="T393" i="9"/>
  <c r="U393" i="9"/>
  <c r="U94" i="8"/>
  <c r="T94" i="8"/>
  <c r="T73" i="4"/>
  <c r="U73" i="4"/>
  <c r="U47" i="7"/>
  <c r="T47" i="7"/>
  <c r="U26" i="9"/>
  <c r="T26" i="9"/>
  <c r="T233" i="9"/>
  <c r="U233" i="9"/>
  <c r="T124" i="9"/>
  <c r="U124" i="9"/>
  <c r="U55" i="8"/>
  <c r="T55" i="8"/>
  <c r="T109" i="4"/>
  <c r="U109" i="4"/>
  <c r="U159" i="9"/>
  <c r="T159" i="9"/>
  <c r="U237" i="9"/>
  <c r="T237" i="9"/>
  <c r="U94" i="9"/>
  <c r="T94" i="9"/>
  <c r="U72" i="9"/>
  <c r="T72" i="9"/>
  <c r="T98" i="8"/>
  <c r="U98" i="8"/>
  <c r="U82" i="8"/>
  <c r="T82" i="8"/>
  <c r="T40" i="8"/>
  <c r="U40" i="8"/>
  <c r="T69" i="8"/>
  <c r="U69" i="8"/>
  <c r="T78" i="8"/>
  <c r="U78" i="8"/>
  <c r="T103" i="4"/>
  <c r="U103" i="4"/>
  <c r="T71" i="4"/>
  <c r="U71" i="4"/>
  <c r="T41" i="4"/>
  <c r="U41" i="4"/>
  <c r="U72" i="4"/>
  <c r="T72" i="4"/>
  <c r="T107" i="4"/>
  <c r="U107" i="4"/>
  <c r="T23" i="5"/>
  <c r="U23" i="5"/>
  <c r="T21" i="7"/>
  <c r="U21" i="7"/>
  <c r="T17" i="7"/>
  <c r="U17" i="7"/>
  <c r="T213" i="9"/>
  <c r="U213" i="9"/>
  <c r="U409" i="9"/>
  <c r="T409" i="9"/>
  <c r="U361" i="9"/>
  <c r="T361" i="9"/>
  <c r="U300" i="9"/>
  <c r="T300" i="9"/>
  <c r="U52" i="9"/>
  <c r="T52" i="9"/>
  <c r="U298" i="9"/>
  <c r="T298" i="9"/>
  <c r="T93" i="9"/>
  <c r="U93" i="9"/>
  <c r="U370" i="9"/>
  <c r="T370" i="9"/>
  <c r="T324" i="9"/>
  <c r="U324" i="9"/>
  <c r="T414" i="9"/>
  <c r="U414" i="9"/>
  <c r="T91" i="9"/>
  <c r="U91" i="9"/>
  <c r="T215" i="9"/>
  <c r="U215" i="9"/>
  <c r="T365" i="9"/>
  <c r="U365" i="9"/>
  <c r="T147" i="9"/>
  <c r="U147" i="9"/>
  <c r="T375" i="9"/>
  <c r="U375" i="9"/>
  <c r="T286" i="9"/>
  <c r="U286" i="9"/>
  <c r="U218" i="9"/>
  <c r="T218" i="9"/>
  <c r="U151" i="9"/>
  <c r="T151" i="9"/>
  <c r="T70" i="8"/>
  <c r="U70" i="8"/>
  <c r="T78" i="4"/>
  <c r="U78" i="4"/>
  <c r="U210" i="9"/>
  <c r="T210" i="9"/>
  <c r="T51" i="9"/>
  <c r="U51" i="9"/>
  <c r="T282" i="9"/>
  <c r="U282" i="9"/>
  <c r="T179" i="9"/>
  <c r="U179" i="9"/>
  <c r="T17" i="6"/>
  <c r="U17" i="6"/>
  <c r="T67" i="4"/>
  <c r="U67" i="4"/>
  <c r="T21" i="6"/>
  <c r="U21" i="6"/>
  <c r="U62" i="8"/>
  <c r="T62" i="8"/>
  <c r="T55" i="4"/>
  <c r="U55" i="4"/>
  <c r="T45" i="7"/>
  <c r="U45" i="7"/>
  <c r="U248" i="9"/>
  <c r="T248" i="9"/>
  <c r="U182" i="9"/>
  <c r="T182" i="9"/>
  <c r="U302" i="9"/>
  <c r="T302" i="9"/>
  <c r="T91" i="8"/>
  <c r="U91" i="8"/>
  <c r="T32" i="4"/>
  <c r="U32" i="4"/>
  <c r="T44" i="7"/>
  <c r="U44" i="7"/>
  <c r="T268" i="9"/>
  <c r="U268" i="9"/>
  <c r="U95" i="4"/>
  <c r="T95" i="4"/>
  <c r="U235" i="9"/>
  <c r="T235" i="9"/>
  <c r="U412" i="9"/>
  <c r="T412" i="9"/>
  <c r="T50" i="8"/>
  <c r="U50" i="8"/>
  <c r="U85" i="4"/>
  <c r="T85" i="4"/>
  <c r="T207" i="9"/>
  <c r="U207" i="9"/>
  <c r="T390" i="9"/>
  <c r="U390" i="9"/>
  <c r="T46" i="9"/>
  <c r="U46" i="9"/>
  <c r="U83" i="8"/>
  <c r="T83" i="8"/>
  <c r="T119" i="4"/>
  <c r="U119" i="4"/>
  <c r="T236" i="9"/>
  <c r="U236" i="9"/>
  <c r="U73" i="8"/>
  <c r="T73" i="8"/>
  <c r="T26" i="8"/>
  <c r="U26" i="8"/>
  <c r="T39" i="8"/>
  <c r="U39" i="8"/>
  <c r="T54" i="8"/>
  <c r="U54" i="8"/>
  <c r="T80" i="4"/>
  <c r="U80" i="4"/>
  <c r="T26" i="4"/>
  <c r="U26" i="4"/>
  <c r="T127" i="4"/>
  <c r="U127" i="4"/>
  <c r="T27" i="4"/>
  <c r="U27" i="4"/>
  <c r="U129" i="4"/>
  <c r="T129" i="4"/>
  <c r="T17" i="5"/>
  <c r="U17" i="5"/>
  <c r="U66" i="7"/>
  <c r="T66" i="7"/>
  <c r="U38" i="7"/>
  <c r="T38" i="7"/>
  <c r="U377" i="9"/>
  <c r="T377" i="9"/>
  <c r="T76" i="9"/>
  <c r="U76" i="9"/>
  <c r="U271" i="9"/>
  <c r="T271" i="9"/>
  <c r="T27" i="9"/>
  <c r="U27" i="9"/>
  <c r="T398" i="9"/>
  <c r="U398" i="9"/>
  <c r="T202" i="9"/>
  <c r="U202" i="9"/>
  <c r="T47" i="9"/>
  <c r="U47" i="9"/>
  <c r="U322" i="9"/>
  <c r="T322" i="9"/>
  <c r="U294" i="9"/>
  <c r="T294" i="9"/>
  <c r="T383" i="9"/>
  <c r="U383" i="9"/>
  <c r="T56" i="9"/>
  <c r="U56" i="9"/>
  <c r="U185" i="9"/>
  <c r="T185" i="9"/>
  <c r="U339" i="9"/>
  <c r="T339" i="9"/>
  <c r="T121" i="9"/>
  <c r="U121" i="9"/>
  <c r="T353" i="9"/>
  <c r="U353" i="9"/>
  <c r="U264" i="9"/>
  <c r="T264" i="9"/>
  <c r="T196" i="9"/>
  <c r="U196" i="9"/>
  <c r="U129" i="9"/>
  <c r="T129" i="9"/>
  <c r="T39" i="7"/>
  <c r="U39" i="7"/>
  <c r="T296" i="9"/>
  <c r="U296" i="9"/>
  <c r="T216" i="9"/>
  <c r="U216" i="9"/>
  <c r="U48" i="8"/>
  <c r="T48" i="8"/>
  <c r="U54" i="4"/>
  <c r="T54" i="4"/>
  <c r="U278" i="9"/>
  <c r="T278" i="9"/>
  <c r="T200" i="9"/>
  <c r="U200" i="9"/>
  <c r="T87" i="9"/>
  <c r="U87" i="9"/>
  <c r="T81" i="4"/>
  <c r="U81" i="4"/>
  <c r="T408" i="9"/>
  <c r="U408" i="9"/>
  <c r="T360" i="9"/>
  <c r="U360" i="9"/>
  <c r="T288" i="9"/>
  <c r="U288" i="9"/>
  <c r="T71" i="9"/>
  <c r="U71" i="9"/>
  <c r="T44" i="9"/>
  <c r="U44" i="9"/>
  <c r="T105" i="8"/>
  <c r="U105" i="8"/>
  <c r="T59" i="4"/>
  <c r="U59" i="4"/>
  <c r="T378" i="9"/>
  <c r="U378" i="9"/>
  <c r="U325" i="9"/>
  <c r="T325" i="9"/>
  <c r="T119" i="9"/>
  <c r="U119" i="9"/>
  <c r="T111" i="9"/>
  <c r="U111" i="9"/>
  <c r="T85" i="8"/>
  <c r="U85" i="8"/>
  <c r="U66" i="4"/>
  <c r="T66" i="4"/>
  <c r="T165" i="9"/>
  <c r="U165" i="9"/>
  <c r="U345" i="9"/>
  <c r="T345" i="9"/>
  <c r="T226" i="9"/>
  <c r="U226" i="9"/>
  <c r="U168" i="9"/>
  <c r="T168" i="9"/>
  <c r="T64" i="4"/>
  <c r="U64" i="4"/>
  <c r="T368" i="9"/>
  <c r="U368" i="9"/>
  <c r="U274" i="9"/>
  <c r="T274" i="9"/>
  <c r="T311" i="9"/>
  <c r="U311" i="9"/>
  <c r="T283" i="9"/>
  <c r="U283" i="9"/>
  <c r="T104" i="8"/>
  <c r="U104" i="8"/>
  <c r="U42" i="4"/>
  <c r="T42" i="4"/>
  <c r="T73" i="7"/>
  <c r="U73" i="7"/>
  <c r="T225" i="9"/>
  <c r="U225" i="9"/>
  <c r="T161" i="9"/>
  <c r="U161" i="9"/>
  <c r="T328" i="9"/>
  <c r="U328" i="9"/>
  <c r="U74" i="8"/>
  <c r="T74" i="8"/>
  <c r="T21" i="8"/>
  <c r="U21" i="8"/>
  <c r="U86" i="4"/>
  <c r="T86" i="4"/>
  <c r="U279" i="9"/>
  <c r="T279" i="9"/>
  <c r="T99" i="9"/>
  <c r="U99" i="9"/>
  <c r="T255" i="9"/>
  <c r="U255" i="9"/>
  <c r="T239" i="9"/>
  <c r="U239" i="9"/>
  <c r="T88" i="8"/>
  <c r="U88" i="8"/>
  <c r="U303" i="9"/>
  <c r="T303" i="9"/>
  <c r="U188" i="9"/>
  <c r="T188" i="9"/>
  <c r="T284" i="9"/>
  <c r="U284" i="9"/>
  <c r="U42" i="8"/>
  <c r="T42" i="8"/>
  <c r="T50" i="4"/>
  <c r="U50" i="4"/>
  <c r="T399" i="9"/>
  <c r="U399" i="9"/>
  <c r="U80" i="9"/>
  <c r="T80" i="9"/>
  <c r="T59" i="9"/>
  <c r="U59" i="9"/>
  <c r="T203" i="9"/>
  <c r="U203" i="9"/>
  <c r="T34" i="9"/>
  <c r="U34" i="9"/>
  <c r="U118" i="4"/>
  <c r="T118" i="4"/>
  <c r="T67" i="7"/>
  <c r="U67" i="7"/>
  <c r="T246" i="9"/>
  <c r="U246" i="9"/>
  <c r="T391" i="9"/>
  <c r="U391" i="9"/>
  <c r="U308" i="9"/>
  <c r="T308" i="9"/>
  <c r="U57" i="8"/>
  <c r="T57" i="8"/>
  <c r="T25" i="8"/>
  <c r="U25" i="8"/>
  <c r="T97" i="8"/>
  <c r="U97" i="8"/>
  <c r="T30" i="8"/>
  <c r="U30" i="8"/>
  <c r="T36" i="4"/>
  <c r="U36" i="4"/>
  <c r="U92" i="4"/>
  <c r="T92" i="4"/>
  <c r="T58" i="4"/>
  <c r="U58" i="4"/>
  <c r="U93" i="4"/>
  <c r="T93" i="4"/>
  <c r="T105" i="4"/>
  <c r="U105" i="4"/>
  <c r="U22" i="5"/>
  <c r="T22" i="5"/>
  <c r="T56" i="7"/>
  <c r="U56" i="7"/>
  <c r="T63" i="7"/>
  <c r="U63" i="7"/>
  <c r="T212" i="9"/>
  <c r="U212" i="9"/>
  <c r="T407" i="9"/>
  <c r="U407" i="9"/>
  <c r="U204" i="9"/>
  <c r="T204" i="9"/>
  <c r="T356" i="9"/>
  <c r="U356" i="9"/>
  <c r="U342" i="9"/>
  <c r="T342" i="9"/>
  <c r="T146" i="9"/>
  <c r="U146" i="9"/>
  <c r="T183" i="9"/>
  <c r="U183" i="9"/>
  <c r="T273" i="9"/>
  <c r="U273" i="9"/>
  <c r="U260" i="9"/>
  <c r="T260" i="9"/>
  <c r="U351" i="9"/>
  <c r="T351" i="9"/>
  <c r="U25" i="9"/>
  <c r="T25" i="9"/>
  <c r="T153" i="9"/>
  <c r="U153" i="9"/>
  <c r="T313" i="9"/>
  <c r="U313" i="9"/>
  <c r="T95" i="9"/>
  <c r="U95" i="9"/>
  <c r="T331" i="9"/>
  <c r="U331" i="9"/>
  <c r="T242" i="9"/>
  <c r="U242" i="9"/>
  <c r="U174" i="9"/>
  <c r="T174" i="9"/>
  <c r="T107" i="9"/>
  <c r="U107" i="9"/>
  <c r="T139" i="9"/>
  <c r="U139" i="9"/>
  <c r="U380" i="9"/>
  <c r="T380" i="9"/>
  <c r="T120" i="9"/>
  <c r="U120" i="9"/>
  <c r="U88" i="9"/>
  <c r="T88" i="9"/>
  <c r="T45" i="4"/>
  <c r="U45" i="4"/>
  <c r="T58" i="9"/>
  <c r="U58" i="9"/>
  <c r="U336" i="9"/>
  <c r="T336" i="9"/>
  <c r="T186" i="9"/>
  <c r="U186" i="9"/>
  <c r="T20" i="6"/>
  <c r="U20" i="6"/>
  <c r="T113" i="4"/>
  <c r="U113" i="4"/>
  <c r="U68" i="7"/>
  <c r="T68" i="7"/>
  <c r="T209" i="9"/>
  <c r="U209" i="9"/>
  <c r="U102" i="9"/>
  <c r="T102" i="9"/>
  <c r="T276" i="9"/>
  <c r="U276" i="9"/>
  <c r="T37" i="8"/>
  <c r="U37" i="8"/>
  <c r="U76" i="4"/>
  <c r="T76" i="4"/>
  <c r="T27" i="7"/>
  <c r="U27" i="7"/>
  <c r="T167" i="9"/>
  <c r="U167" i="9"/>
  <c r="T386" i="9"/>
  <c r="U386" i="9"/>
  <c r="T24" i="9"/>
  <c r="U24" i="9"/>
  <c r="U371" i="9"/>
  <c r="T371" i="9"/>
  <c r="T60" i="8"/>
  <c r="U60" i="8"/>
  <c r="T75" i="4"/>
  <c r="U75" i="4"/>
  <c r="T65" i="7"/>
  <c r="U65" i="7"/>
  <c r="U403" i="9"/>
  <c r="T403" i="9"/>
  <c r="U48" i="9"/>
  <c r="T48" i="9"/>
  <c r="T320" i="9"/>
  <c r="U320" i="9"/>
  <c r="T21" i="9"/>
  <c r="U21" i="9"/>
  <c r="T305" i="9"/>
  <c r="U305" i="9"/>
  <c r="U32" i="8"/>
  <c r="T32" i="8"/>
  <c r="U30" i="4"/>
  <c r="T30" i="4"/>
  <c r="T43" i="7"/>
  <c r="U43" i="7"/>
  <c r="T35" i="7"/>
  <c r="U35" i="7"/>
  <c r="U267" i="9"/>
  <c r="T267" i="9"/>
  <c r="U191" i="9"/>
  <c r="T191" i="9"/>
  <c r="U350" i="9"/>
  <c r="T350" i="9"/>
  <c r="T80" i="8"/>
  <c r="U80" i="8"/>
  <c r="U65" i="4"/>
  <c r="T65" i="4"/>
  <c r="T113" i="9"/>
  <c r="U113" i="9"/>
  <c r="T143" i="9"/>
  <c r="U143" i="9"/>
  <c r="T131" i="9"/>
  <c r="U131" i="9"/>
  <c r="T281" i="9"/>
  <c r="U281" i="9"/>
  <c r="T51" i="8"/>
  <c r="U51" i="8"/>
  <c r="U108" i="4"/>
  <c r="T108" i="4"/>
  <c r="T362" i="9"/>
  <c r="U362" i="9"/>
  <c r="U181" i="9"/>
  <c r="T181" i="9"/>
  <c r="T222" i="9"/>
  <c r="U222" i="9"/>
  <c r="U98" i="9"/>
  <c r="T98" i="9"/>
  <c r="T90" i="9"/>
  <c r="U90" i="9"/>
  <c r="T84" i="4"/>
  <c r="U84" i="4"/>
  <c r="U54" i="7"/>
  <c r="T54" i="7"/>
  <c r="T57" i="9"/>
  <c r="U57" i="9"/>
  <c r="T317" i="9"/>
  <c r="U317" i="9"/>
  <c r="T217" i="9"/>
  <c r="U217" i="9"/>
  <c r="T17" i="8"/>
  <c r="U17" i="8"/>
  <c r="T51" i="4"/>
  <c r="U51" i="4"/>
  <c r="U20" i="7"/>
  <c r="T20" i="7"/>
  <c r="U190" i="9"/>
  <c r="T190" i="9"/>
  <c r="T158" i="9"/>
  <c r="U158" i="9"/>
  <c r="T262" i="9"/>
  <c r="U262" i="9"/>
  <c r="T41" i="8"/>
  <c r="U41" i="8"/>
  <c r="T63" i="4"/>
  <c r="U63" i="4"/>
  <c r="U214" i="9"/>
  <c r="T214" i="9"/>
  <c r="T343" i="9"/>
  <c r="U343" i="9"/>
  <c r="U36" i="9"/>
  <c r="T36" i="9"/>
  <c r="U249" i="9"/>
  <c r="T249" i="9"/>
  <c r="T175" i="9"/>
  <c r="U175" i="9"/>
  <c r="U173" i="9"/>
  <c r="T173" i="9"/>
  <c r="T49" i="8"/>
  <c r="U49" i="8"/>
  <c r="T66" i="8"/>
  <c r="U66" i="8"/>
  <c r="U67" i="8"/>
  <c r="T67" i="8"/>
  <c r="T100" i="8"/>
  <c r="U100" i="8"/>
  <c r="T79" i="4"/>
  <c r="U79" i="4"/>
  <c r="U70" i="4"/>
  <c r="T70" i="4"/>
  <c r="T126" i="4"/>
  <c r="U126" i="4"/>
  <c r="T49" i="4"/>
  <c r="U49" i="4"/>
  <c r="U82" i="4"/>
  <c r="T82" i="4"/>
  <c r="T16" i="5"/>
  <c r="T24" i="5" s="1"/>
  <c r="C18" i="2" s="1"/>
  <c r="U16" i="5"/>
  <c r="U24" i="5" s="1"/>
  <c r="D18" i="2" s="1"/>
  <c r="U55" i="7"/>
  <c r="T55" i="7"/>
  <c r="T28" i="7"/>
  <c r="U28" i="7"/>
  <c r="T169" i="9"/>
  <c r="U169" i="9"/>
  <c r="U31" i="9"/>
  <c r="T31" i="9"/>
  <c r="T166" i="9"/>
  <c r="U166" i="9"/>
  <c r="U109" i="9"/>
  <c r="T109" i="9"/>
  <c r="U270" i="9"/>
  <c r="T270" i="9"/>
  <c r="T297" i="9"/>
  <c r="U297" i="9"/>
  <c r="U104" i="9"/>
  <c r="T104" i="9"/>
  <c r="T138" i="9"/>
  <c r="U138" i="9"/>
  <c r="T230" i="9"/>
  <c r="U230" i="9"/>
  <c r="T227" i="9"/>
  <c r="U227" i="9"/>
  <c r="T319" i="9"/>
  <c r="U319" i="9"/>
  <c r="T413" i="9"/>
  <c r="U413" i="9"/>
  <c r="U118" i="9"/>
  <c r="T118" i="9"/>
  <c r="U285" i="9"/>
  <c r="T285" i="9"/>
  <c r="T69" i="9"/>
  <c r="U69" i="9"/>
  <c r="T309" i="9"/>
  <c r="U309" i="9"/>
  <c r="U220" i="9"/>
  <c r="T220" i="9"/>
  <c r="T152" i="9"/>
  <c r="U152" i="9"/>
  <c r="T85" i="9"/>
  <c r="U85" i="9"/>
  <c r="T400" i="9"/>
  <c r="U400" i="9"/>
  <c r="T30" i="9"/>
  <c r="U30" i="9"/>
  <c r="T332" i="9"/>
  <c r="U332" i="9"/>
  <c r="T177" i="9"/>
  <c r="U177" i="9"/>
  <c r="T20" i="9"/>
  <c r="U20" i="9"/>
  <c r="T22" i="8"/>
  <c r="U22" i="8"/>
  <c r="U115" i="4"/>
  <c r="T115" i="4"/>
  <c r="U51" i="7"/>
  <c r="T51" i="7"/>
  <c r="T395" i="9"/>
  <c r="U395" i="9"/>
  <c r="T19" i="8"/>
  <c r="U19" i="8"/>
  <c r="T90" i="8"/>
  <c r="U90" i="8"/>
  <c r="T68" i="4"/>
  <c r="U68" i="4"/>
  <c r="T50" i="7"/>
  <c r="U50" i="7"/>
  <c r="U134" i="9"/>
  <c r="T134" i="9"/>
  <c r="U137" i="9"/>
  <c r="T137" i="9"/>
  <c r="T156" i="9"/>
  <c r="U156" i="9"/>
  <c r="U19" i="6"/>
  <c r="T19" i="6"/>
  <c r="T68" i="8"/>
  <c r="U68" i="8"/>
  <c r="T44" i="4"/>
  <c r="U44" i="4"/>
  <c r="T58" i="7"/>
  <c r="U58" i="7"/>
  <c r="U247" i="9"/>
  <c r="T247" i="9"/>
  <c r="T323" i="9"/>
  <c r="U323" i="9"/>
  <c r="T250" i="9"/>
  <c r="U250" i="9"/>
  <c r="T22" i="9"/>
  <c r="U22" i="9"/>
  <c r="T96" i="8"/>
  <c r="U96" i="8"/>
  <c r="U111" i="4"/>
  <c r="T111" i="4"/>
  <c r="T31" i="7"/>
  <c r="U31" i="7"/>
  <c r="T277" i="9"/>
  <c r="U277" i="9"/>
  <c r="T241" i="9"/>
  <c r="U241" i="9"/>
  <c r="U193" i="9"/>
  <c r="T193" i="9"/>
  <c r="U180" i="9"/>
  <c r="T180" i="9"/>
  <c r="T372" i="9"/>
  <c r="U372" i="9"/>
  <c r="T53" i="8"/>
  <c r="U53" i="8"/>
  <c r="T112" i="4"/>
  <c r="U112" i="4"/>
  <c r="U23" i="7"/>
  <c r="T23" i="7"/>
  <c r="U208" i="9"/>
  <c r="T208" i="9"/>
  <c r="T197" i="9"/>
  <c r="U197" i="9"/>
  <c r="U163" i="9"/>
  <c r="T163" i="9"/>
  <c r="T150" i="9"/>
  <c r="U150" i="9"/>
  <c r="T23" i="9"/>
  <c r="U23" i="9"/>
  <c r="T75" i="8"/>
  <c r="U75" i="8"/>
  <c r="T43" i="8"/>
  <c r="U43" i="8"/>
  <c r="T96" i="4"/>
  <c r="U96" i="4"/>
  <c r="T64" i="7"/>
  <c r="U64" i="7"/>
  <c r="T170" i="9"/>
  <c r="U170" i="9"/>
  <c r="T381" i="9"/>
  <c r="U381" i="9"/>
  <c r="U116" i="9"/>
  <c r="T116" i="9"/>
  <c r="T79" i="8"/>
  <c r="U79" i="8"/>
  <c r="U28" i="4"/>
  <c r="T28" i="4"/>
  <c r="T52" i="4"/>
  <c r="U52" i="4"/>
  <c r="U18" i="7"/>
  <c r="T18" i="7"/>
  <c r="T26" i="7"/>
  <c r="U26" i="7"/>
  <c r="U70" i="9"/>
  <c r="T70" i="9"/>
  <c r="T78" i="9"/>
  <c r="U78" i="9"/>
  <c r="T347" i="9"/>
  <c r="U347" i="9"/>
  <c r="T306" i="9"/>
  <c r="U306" i="9"/>
  <c r="U44" i="8"/>
  <c r="T44" i="8"/>
  <c r="U120" i="4"/>
  <c r="T120" i="4"/>
  <c r="U256" i="9"/>
  <c r="T256" i="9"/>
  <c r="U136" i="9"/>
  <c r="T136" i="9"/>
  <c r="U352" i="9"/>
  <c r="T352" i="9"/>
  <c r="T99" i="4"/>
  <c r="U99" i="4"/>
  <c r="T71" i="7"/>
  <c r="U71" i="7"/>
  <c r="U164" i="9"/>
  <c r="T164" i="9"/>
  <c r="U32" i="9"/>
  <c r="T32" i="9"/>
  <c r="U280" i="9"/>
  <c r="T280" i="9"/>
  <c r="U195" i="9"/>
  <c r="T195" i="9"/>
  <c r="T103" i="8"/>
  <c r="U103" i="8"/>
  <c r="T23" i="4"/>
  <c r="U23" i="4"/>
  <c r="T40" i="4"/>
  <c r="U40" i="4"/>
  <c r="T301" i="9"/>
  <c r="U301" i="9"/>
  <c r="T140" i="9"/>
  <c r="U140" i="9"/>
  <c r="U28" i="9"/>
  <c r="T28" i="9"/>
  <c r="T397" i="9"/>
  <c r="U397" i="9"/>
  <c r="U77" i="8"/>
  <c r="T77" i="8"/>
  <c r="U64" i="8"/>
  <c r="T64" i="8"/>
  <c r="T38" i="8"/>
  <c r="U38" i="8"/>
  <c r="T76" i="8"/>
  <c r="U76" i="8"/>
  <c r="T125" i="4"/>
  <c r="U125" i="4"/>
  <c r="U48" i="4"/>
  <c r="T48" i="4"/>
  <c r="T102" i="4"/>
  <c r="U102" i="4"/>
  <c r="U117" i="4"/>
  <c r="T117" i="4"/>
  <c r="T60" i="4"/>
  <c r="U60" i="4"/>
  <c r="T19" i="5"/>
  <c r="U19" i="5"/>
  <c r="T34" i="7"/>
  <c r="U34" i="7"/>
  <c r="T72" i="7"/>
  <c r="U72" i="7"/>
  <c r="T148" i="9"/>
  <c r="U148" i="9"/>
  <c r="T369" i="9"/>
  <c r="U369" i="9"/>
  <c r="T74" i="9"/>
  <c r="U74" i="9"/>
  <c r="T77" i="9"/>
  <c r="U77" i="9"/>
  <c r="T184" i="9"/>
  <c r="U184" i="9"/>
  <c r="T245" i="9"/>
  <c r="U245" i="9"/>
  <c r="T103" i="9"/>
  <c r="U103" i="9"/>
  <c r="U82" i="9"/>
  <c r="T82" i="9"/>
  <c r="U178" i="9"/>
  <c r="T178" i="9"/>
  <c r="T192" i="9"/>
  <c r="U192" i="9"/>
  <c r="T289" i="9"/>
  <c r="U289" i="9"/>
  <c r="U382" i="9"/>
  <c r="T382" i="9"/>
  <c r="T83" i="9"/>
  <c r="U83" i="9"/>
  <c r="T257" i="9"/>
  <c r="U257" i="9"/>
  <c r="U39" i="9"/>
  <c r="T39" i="9"/>
  <c r="T287" i="9"/>
  <c r="U287" i="9"/>
  <c r="U198" i="9"/>
  <c r="T198" i="9"/>
  <c r="T130" i="9"/>
  <c r="U130" i="9"/>
  <c r="U63" i="9"/>
  <c r="T63" i="9"/>
  <c r="T72" i="8"/>
  <c r="U72" i="8"/>
  <c r="T93" i="8"/>
  <c r="U93" i="8"/>
  <c r="T56" i="4"/>
  <c r="U56" i="4"/>
  <c r="U35" i="4"/>
  <c r="T35" i="4"/>
  <c r="T83" i="4"/>
  <c r="U83" i="4"/>
  <c r="T29" i="7"/>
  <c r="U29" i="7"/>
  <c r="U299" i="9"/>
  <c r="T299" i="9"/>
  <c r="T376" i="9"/>
  <c r="U376" i="9"/>
  <c r="T318" i="9"/>
  <c r="U318" i="9"/>
  <c r="T18" i="9"/>
  <c r="U18" i="9"/>
  <c r="T205" i="9"/>
  <c r="U205" i="9"/>
  <c r="T243" i="9"/>
  <c r="U243" i="9"/>
  <c r="U154" i="9"/>
  <c r="T154" i="9"/>
  <c r="T86" i="9"/>
  <c r="U86" i="9"/>
  <c r="U19" i="9"/>
  <c r="T19" i="9"/>
  <c r="T84" i="8"/>
  <c r="U84" i="8"/>
  <c r="U63" i="8"/>
  <c r="T63" i="8"/>
  <c r="T69" i="4"/>
  <c r="U69" i="4"/>
  <c r="T46" i="4"/>
  <c r="U46" i="4"/>
  <c r="T40" i="7"/>
  <c r="U40" i="7"/>
  <c r="T269" i="9"/>
  <c r="U269" i="9"/>
  <c r="T187" i="9"/>
  <c r="U187" i="9"/>
  <c r="U384" i="9"/>
  <c r="T384" i="9"/>
  <c r="U132" i="9"/>
  <c r="T132" i="9"/>
  <c r="T16" i="8"/>
  <c r="U16" i="8"/>
  <c r="T35" i="8"/>
  <c r="U35" i="8"/>
  <c r="T123" i="4"/>
  <c r="U123" i="4"/>
  <c r="U47" i="4"/>
  <c r="T47" i="4"/>
  <c r="T39" i="4"/>
  <c r="U39" i="4"/>
  <c r="T223" i="9"/>
  <c r="U223" i="9"/>
  <c r="T115" i="9"/>
  <c r="U115" i="9"/>
  <c r="U387" i="9"/>
  <c r="T387" i="9"/>
  <c r="T275" i="9"/>
  <c r="U275" i="9"/>
  <c r="T157" i="9"/>
  <c r="U157" i="9"/>
  <c r="T251" i="9"/>
  <c r="U251" i="9"/>
  <c r="U358" i="9"/>
  <c r="T358" i="9"/>
  <c r="T20" i="8"/>
  <c r="U20" i="8"/>
  <c r="T77" i="4"/>
  <c r="U77" i="4"/>
  <c r="T367" i="9"/>
  <c r="U367" i="9"/>
  <c r="U234" i="9"/>
  <c r="T234" i="9"/>
  <c r="T29" i="9"/>
  <c r="U29" i="9"/>
  <c r="T123" i="9"/>
  <c r="U123" i="9"/>
  <c r="T104" i="4"/>
  <c r="U104" i="4"/>
  <c r="T304" i="9"/>
  <c r="U304" i="9"/>
  <c r="U388" i="9"/>
  <c r="T388" i="9"/>
  <c r="T66" i="9"/>
  <c r="U66" i="9"/>
  <c r="T122" i="4"/>
  <c r="U122" i="4"/>
  <c r="U405" i="9"/>
  <c r="T405" i="9"/>
  <c r="U357" i="9"/>
  <c r="T357" i="9"/>
  <c r="T133" i="9"/>
  <c r="U133" i="9"/>
  <c r="T61" i="8"/>
  <c r="U61" i="8"/>
  <c r="T89" i="4"/>
  <c r="U89" i="4"/>
  <c r="T37" i="7"/>
  <c r="U37" i="7"/>
  <c r="T114" i="9"/>
  <c r="U114" i="9"/>
  <c r="T171" i="9"/>
  <c r="U171" i="9"/>
  <c r="T81" i="9"/>
  <c r="U81" i="9"/>
  <c r="T258" i="9"/>
  <c r="U258" i="9"/>
  <c r="T43" i="9"/>
  <c r="U43" i="9"/>
  <c r="T87" i="8"/>
  <c r="U87" i="8"/>
  <c r="U29" i="4"/>
  <c r="T29" i="4"/>
  <c r="T48" i="7"/>
  <c r="U48" i="7"/>
  <c r="U211" i="9"/>
  <c r="T211" i="9"/>
  <c r="T326" i="9"/>
  <c r="U326" i="9"/>
  <c r="U337" i="9"/>
  <c r="T337" i="9"/>
  <c r="T45" i="9"/>
  <c r="U45" i="9"/>
  <c r="T81" i="8"/>
  <c r="U81" i="8"/>
  <c r="T65" i="8"/>
  <c r="U65" i="8"/>
  <c r="T316" i="9"/>
  <c r="U316" i="9"/>
  <c r="T379" i="9"/>
  <c r="U379" i="9"/>
  <c r="U290" i="9"/>
  <c r="T290" i="9"/>
  <c r="U142" i="9"/>
  <c r="T142" i="9"/>
  <c r="U404" i="9"/>
  <c r="T404" i="9"/>
  <c r="T335" i="9"/>
  <c r="U335" i="9"/>
  <c r="T253" i="9"/>
  <c r="U253" i="9"/>
  <c r="U396" i="9"/>
  <c r="T396" i="9"/>
  <c r="U261" i="9"/>
  <c r="T261" i="9"/>
  <c r="U29" i="8"/>
  <c r="T29" i="8"/>
  <c r="U344" i="9"/>
  <c r="T344" i="9"/>
  <c r="U40" i="9"/>
  <c r="T40" i="9"/>
  <c r="U101" i="9"/>
  <c r="T101" i="9"/>
  <c r="T127" i="9"/>
  <c r="U127" i="9"/>
  <c r="U374" i="9"/>
  <c r="T374" i="9"/>
  <c r="U27" i="8"/>
  <c r="T27" i="8"/>
  <c r="U94" i="4"/>
  <c r="T94" i="4"/>
  <c r="U59" i="7"/>
  <c r="T59" i="7"/>
  <c r="T272" i="9"/>
  <c r="U272" i="9"/>
  <c r="U49" i="9"/>
  <c r="T49" i="9"/>
  <c r="U62" i="9"/>
  <c r="T62" i="9"/>
  <c r="U229" i="9"/>
  <c r="T229" i="9"/>
  <c r="T60" i="9"/>
  <c r="U60" i="9"/>
  <c r="T31" i="8"/>
  <c r="U31" i="8"/>
  <c r="T62" i="4"/>
  <c r="U62" i="4"/>
  <c r="U310" i="9"/>
  <c r="T310" i="9"/>
  <c r="T189" i="9"/>
  <c r="U189" i="9"/>
  <c r="U330" i="9"/>
  <c r="T330" i="9"/>
  <c r="T21" i="5"/>
  <c r="U21" i="5"/>
  <c r="U33" i="7"/>
  <c r="T33" i="7"/>
  <c r="T112" i="9"/>
  <c r="U112" i="9"/>
  <c r="T359" i="9"/>
  <c r="U359" i="9"/>
  <c r="T122" i="9"/>
  <c r="U122" i="9"/>
  <c r="U240" i="9"/>
  <c r="T240" i="9"/>
  <c r="T102" i="8"/>
  <c r="U102" i="8"/>
  <c r="T59" i="8"/>
  <c r="U59" i="8"/>
  <c r="T34" i="8"/>
  <c r="U34" i="8"/>
  <c r="T52" i="8"/>
  <c r="U52" i="8"/>
  <c r="T100" i="4"/>
  <c r="U100" i="4"/>
  <c r="T25" i="4"/>
  <c r="U25" i="4"/>
  <c r="U57" i="4"/>
  <c r="T57" i="4"/>
  <c r="T91" i="4"/>
  <c r="U91" i="4"/>
  <c r="U38" i="4"/>
  <c r="T38" i="4"/>
  <c r="T18" i="5"/>
  <c r="U18" i="5"/>
  <c r="U30" i="7"/>
  <c r="T30" i="7"/>
  <c r="T42" i="7"/>
  <c r="U42" i="7"/>
  <c r="T65" i="9"/>
  <c r="U65" i="9"/>
  <c r="U117" i="9"/>
  <c r="T117" i="9"/>
  <c r="U160" i="9"/>
  <c r="T160" i="9"/>
  <c r="T266" i="9"/>
  <c r="U266" i="9"/>
  <c r="U106" i="9"/>
  <c r="T106" i="9"/>
  <c r="T201" i="9"/>
  <c r="U201" i="9"/>
  <c r="T341" i="9"/>
  <c r="U341" i="9"/>
  <c r="T38" i="9"/>
  <c r="U38" i="9"/>
  <c r="T135" i="9"/>
  <c r="U135" i="9"/>
  <c r="T162" i="9"/>
  <c r="U162" i="9"/>
  <c r="T252" i="9"/>
  <c r="U252" i="9"/>
  <c r="U348" i="9"/>
  <c r="T348" i="9"/>
  <c r="U53" i="9"/>
  <c r="T53" i="9"/>
  <c r="T231" i="9"/>
  <c r="U231" i="9"/>
  <c r="T35" i="9"/>
  <c r="U35" i="9"/>
  <c r="T265" i="9"/>
  <c r="U265" i="9"/>
  <c r="U176" i="9"/>
  <c r="T176" i="9"/>
  <c r="T108" i="9"/>
  <c r="U108" i="9"/>
  <c r="U41" i="9"/>
  <c r="T41" i="9"/>
  <c r="U15" i="1" l="1"/>
  <c r="U107" i="1" s="1"/>
  <c r="D15" i="2" s="1"/>
  <c r="D35" i="2" s="1"/>
  <c r="T15" i="1"/>
  <c r="T107" i="1" s="1"/>
  <c r="C15" i="2" s="1"/>
  <c r="C35" i="2" s="1"/>
  <c r="T95" i="1"/>
  <c r="U95" i="1"/>
  <c r="U32" i="1"/>
  <c r="T32" i="1"/>
  <c r="T22" i="1"/>
  <c r="U22" i="1"/>
  <c r="T35" i="3"/>
  <c r="U35" i="3"/>
  <c r="T20" i="1"/>
  <c r="U20" i="1"/>
  <c r="T92" i="1"/>
  <c r="U92" i="1"/>
  <c r="T58" i="1"/>
  <c r="U58" i="1"/>
  <c r="T49" i="3"/>
  <c r="U49" i="3"/>
  <c r="T38" i="3"/>
  <c r="U38" i="3"/>
  <c r="U36" i="1"/>
  <c r="T36" i="1"/>
  <c r="T96" i="1"/>
  <c r="U96" i="1"/>
  <c r="U97" i="1"/>
  <c r="T97" i="1"/>
  <c r="U46" i="3"/>
  <c r="T46" i="3"/>
  <c r="U48" i="3"/>
  <c r="T48" i="3"/>
  <c r="U49" i="1"/>
  <c r="T49" i="1"/>
  <c r="T83" i="1"/>
  <c r="U83" i="1"/>
  <c r="T87" i="1"/>
  <c r="U87" i="1"/>
  <c r="T26" i="3"/>
  <c r="U26" i="3"/>
  <c r="U91" i="1"/>
  <c r="T91" i="1"/>
  <c r="U22" i="3"/>
  <c r="T22" i="3"/>
  <c r="T40" i="1"/>
  <c r="U40" i="1"/>
  <c r="U53" i="1"/>
  <c r="T53" i="1"/>
  <c r="T38" i="1"/>
  <c r="U38" i="1"/>
  <c r="T43" i="3"/>
  <c r="U43" i="3"/>
  <c r="U56" i="1"/>
  <c r="T56" i="1"/>
  <c r="T30" i="1"/>
  <c r="U30" i="1"/>
  <c r="T57" i="1"/>
  <c r="U57" i="1"/>
  <c r="T47" i="1"/>
  <c r="U47" i="1"/>
  <c r="T36" i="3"/>
  <c r="U36" i="3"/>
  <c r="T54" i="1"/>
  <c r="U54" i="1"/>
  <c r="U21" i="3"/>
  <c r="T21" i="3"/>
  <c r="U61" i="3"/>
  <c r="T61" i="3"/>
  <c r="T41" i="3"/>
  <c r="U41" i="3"/>
  <c r="U16" i="1"/>
  <c r="T16" i="1"/>
  <c r="U100" i="1"/>
  <c r="T100" i="1"/>
  <c r="U46" i="1"/>
  <c r="T46" i="1"/>
  <c r="T43" i="1"/>
  <c r="U43" i="1"/>
  <c r="U17" i="3"/>
  <c r="T17" i="3"/>
  <c r="U25" i="1"/>
  <c r="T25" i="1"/>
  <c r="U90" i="1"/>
  <c r="T90" i="1"/>
  <c r="U34" i="1"/>
  <c r="T34" i="1"/>
  <c r="T53" i="3"/>
  <c r="U53" i="3"/>
  <c r="U25" i="3"/>
  <c r="T25" i="3"/>
  <c r="T33" i="3"/>
  <c r="U33" i="3"/>
  <c r="U61" i="1"/>
  <c r="T61" i="1"/>
  <c r="U30" i="3"/>
  <c r="T30" i="3"/>
  <c r="U50" i="3"/>
  <c r="T50" i="3"/>
  <c r="U86" i="1"/>
  <c r="T86" i="1"/>
  <c r="U48" i="1"/>
  <c r="T48" i="1"/>
  <c r="U51" i="1"/>
  <c r="T51" i="1"/>
  <c r="U55" i="1"/>
  <c r="T55" i="1"/>
  <c r="T31" i="3"/>
  <c r="U31" i="3"/>
  <c r="T32" i="3"/>
  <c r="U32" i="3"/>
  <c r="T20" i="3"/>
  <c r="U20" i="3"/>
  <c r="T45" i="1"/>
  <c r="U45" i="1"/>
  <c r="U89" i="1"/>
  <c r="T89" i="1"/>
  <c r="T39" i="1"/>
  <c r="U39" i="1"/>
  <c r="T26" i="1"/>
  <c r="U26" i="1"/>
  <c r="U99" i="1"/>
  <c r="T99" i="1"/>
  <c r="T29" i="1"/>
  <c r="U29" i="1"/>
  <c r="T42" i="3"/>
  <c r="U42" i="3"/>
  <c r="T18" i="3"/>
  <c r="U18" i="3"/>
  <c r="T40" i="3"/>
  <c r="U40" i="3"/>
  <c r="U29" i="3"/>
  <c r="T29" i="3"/>
  <c r="T47" i="3"/>
  <c r="U47" i="3"/>
  <c r="U28" i="1"/>
  <c r="T28" i="1"/>
  <c r="T94" i="1"/>
  <c r="U94" i="1"/>
  <c r="T24" i="1"/>
  <c r="U24" i="1"/>
  <c r="T21" i="1"/>
  <c r="U21" i="1"/>
  <c r="U85" i="1"/>
  <c r="T85" i="1"/>
  <c r="U23" i="1"/>
  <c r="T23" i="1"/>
  <c r="U17" i="1"/>
  <c r="T17" i="1"/>
  <c r="T93" i="1"/>
  <c r="U93" i="1"/>
  <c r="T15" i="3"/>
  <c r="T63" i="3" s="1"/>
  <c r="C16" i="2" s="1"/>
  <c r="U15" i="3"/>
  <c r="U63" i="3" s="1"/>
  <c r="D16" i="2" s="1"/>
  <c r="T44" i="1"/>
  <c r="U44" i="1"/>
  <c r="T58" i="3"/>
  <c r="U58" i="3"/>
  <c r="U18" i="1"/>
  <c r="T18" i="1"/>
  <c r="U31" i="1"/>
  <c r="T31" i="1"/>
  <c r="T60" i="3"/>
  <c r="U60" i="3"/>
  <c r="T59" i="3"/>
  <c r="U59" i="3"/>
  <c r="T57" i="3"/>
  <c r="U57" i="3"/>
  <c r="T44" i="3"/>
  <c r="U44" i="3"/>
  <c r="U51" i="3"/>
  <c r="T51" i="3"/>
  <c r="U81" i="1"/>
  <c r="T81" i="1"/>
  <c r="T37" i="1"/>
  <c r="U37" i="1"/>
  <c r="U56" i="3"/>
  <c r="T56" i="3"/>
  <c r="T52" i="3"/>
  <c r="U52" i="3"/>
  <c r="T19" i="1"/>
  <c r="U19" i="1"/>
  <c r="T41" i="1"/>
  <c r="U41" i="1"/>
  <c r="T88" i="1"/>
  <c r="U88" i="1"/>
  <c r="T39" i="3"/>
  <c r="U39" i="3"/>
  <c r="T52" i="1"/>
  <c r="U52" i="1"/>
  <c r="U34" i="3"/>
  <c r="T34" i="3"/>
  <c r="T27" i="1"/>
  <c r="U27" i="1"/>
  <c r="U71" i="1"/>
  <c r="T71" i="1"/>
  <c r="U82" i="1"/>
  <c r="T82" i="1"/>
  <c r="T84" i="1"/>
  <c r="U84" i="1"/>
  <c r="U62" i="3"/>
  <c r="T62" i="3"/>
  <c r="T60" i="1"/>
  <c r="U60" i="1"/>
  <c r="T98" i="1"/>
  <c r="U98" i="1"/>
  <c r="T37" i="3"/>
  <c r="U37" i="3"/>
  <c r="T28" i="3"/>
  <c r="U28" i="3"/>
  <c r="U16" i="3"/>
  <c r="T16" i="3"/>
  <c r="T19" i="3"/>
  <c r="U19" i="3"/>
  <c r="U27" i="3"/>
  <c r="T27" i="3"/>
  <c r="U54" i="3"/>
  <c r="T54" i="3"/>
  <c r="U23" i="3"/>
  <c r="T23" i="3"/>
  <c r="T101" i="1"/>
  <c r="U101" i="1"/>
  <c r="T35" i="1"/>
  <c r="U35" i="1"/>
  <c r="T59" i="1"/>
  <c r="U59" i="1"/>
  <c r="U45" i="3"/>
  <c r="T45" i="3"/>
  <c r="U24" i="3"/>
  <c r="T24" i="3"/>
  <c r="T33" i="1"/>
  <c r="U33" i="1"/>
  <c r="U42" i="1"/>
  <c r="T42" i="1"/>
  <c r="U77" i="1"/>
  <c r="T77" i="1"/>
</calcChain>
</file>

<file path=xl/sharedStrings.xml><?xml version="1.0" encoding="utf-8"?>
<sst xmlns="http://schemas.openxmlformats.org/spreadsheetml/2006/main" count="4433" uniqueCount="1914">
  <si>
    <t>Zap. št.</t>
  </si>
  <si>
    <t>Oznaka artikla kupca stari PIS</t>
  </si>
  <si>
    <t>Oznaka artikla kupca novi PIS</t>
  </si>
  <si>
    <t>Opis artikla</t>
  </si>
  <si>
    <t>EM</t>
  </si>
  <si>
    <t>Želeno pak.</t>
  </si>
  <si>
    <t xml:space="preserve">Okvirna letna količina </t>
  </si>
  <si>
    <t>Kataloška številka</t>
  </si>
  <si>
    <t>Komercialno ime/ISO številka</t>
  </si>
  <si>
    <t>Proizvajalec</t>
  </si>
  <si>
    <t>Kategorija*</t>
  </si>
  <si>
    <t>Varnostni list**  DA/NE</t>
  </si>
  <si>
    <t>Katalog izvajalca***</t>
  </si>
  <si>
    <t>Osnovno pak.</t>
  </si>
  <si>
    <t>Cena osn. pak. brez DDV</t>
  </si>
  <si>
    <t>Cena za EM brez DDV</t>
  </si>
  <si>
    <t>Stopnja DDV (%)</t>
  </si>
  <si>
    <t>Cena osn. pak. Z DDV</t>
  </si>
  <si>
    <t>Cena za EM z DDV</t>
  </si>
  <si>
    <t>Vrednost SKUPAJ brez DDV</t>
  </si>
  <si>
    <t>Vrednost SKUPAJ z DDV</t>
  </si>
  <si>
    <t>Priloga 5</t>
  </si>
  <si>
    <t>Ponudnik:</t>
  </si>
  <si>
    <t>___________________________</t>
  </si>
  <si>
    <t>Ponudbeni predračun</t>
  </si>
  <si>
    <t>Opomba na dnu lista.</t>
  </si>
  <si>
    <t>NABAVA MATERIALA ZA ZOBNO TEHNIKO</t>
  </si>
  <si>
    <t>JN-47-2025</t>
  </si>
  <si>
    <t>Priloga 4</t>
  </si>
  <si>
    <t>REKAPITULACIJA</t>
  </si>
  <si>
    <t>Sklop</t>
  </si>
  <si>
    <t>Predmet naročila</t>
  </si>
  <si>
    <t>Skupaj okvirna vrednost ponudbe brez DDV za pogodbeno obdobje 24 mesecev</t>
  </si>
  <si>
    <t>Skupaj okvirna vrednost ponudbe z DDV za pogodbeno obdobje 24 mesecev</t>
  </si>
  <si>
    <t>1. sklop</t>
  </si>
  <si>
    <t>2. sklop</t>
  </si>
  <si>
    <t>3. sklop</t>
  </si>
  <si>
    <t>4. sklop</t>
  </si>
  <si>
    <t>5. sklop</t>
  </si>
  <si>
    <t>6. sklop</t>
  </si>
  <si>
    <t>7. sklop</t>
  </si>
  <si>
    <t>8. sklop</t>
  </si>
  <si>
    <t>9. sklop</t>
  </si>
  <si>
    <t>10. sklop</t>
  </si>
  <si>
    <t>11. sklop</t>
  </si>
  <si>
    <t>12. sklop</t>
  </si>
  <si>
    <t>13. sklop</t>
  </si>
  <si>
    <t>14. sklop</t>
  </si>
  <si>
    <t>15. sklop</t>
  </si>
  <si>
    <t>16. sklop</t>
  </si>
  <si>
    <t>17. sklop</t>
  </si>
  <si>
    <t>18. sklop</t>
  </si>
  <si>
    <t>19. sklop</t>
  </si>
  <si>
    <t>20. sklop</t>
  </si>
  <si>
    <t>Skupaj za obdobje enega (1) leta:</t>
  </si>
  <si>
    <t>DATUM:</t>
  </si>
  <si>
    <t>ŽIG</t>
  </si>
  <si>
    <t>PODPIS POOBLAŠČENE OSEBE:</t>
  </si>
  <si>
    <t>Ponudba je veljavna do: __________________</t>
  </si>
  <si>
    <t>(najmanj 120 dni od datuma odpiranja ponudb)</t>
  </si>
  <si>
    <t>Freza ISO 500 104 001 140 023</t>
  </si>
  <si>
    <t>Freza ISO 500 104 001 175 010</t>
  </si>
  <si>
    <t>Freza ISO 500 104 001 175 023</t>
  </si>
  <si>
    <t>Freza ISO 500 104 001 175 050</t>
  </si>
  <si>
    <t xml:space="preserve">NOVA </t>
  </si>
  <si>
    <t>Freza ISO 500 104 010 001 C2.104, velikost 1mm, A5</t>
  </si>
  <si>
    <t>Freza ISO 500 104 137 190 023</t>
  </si>
  <si>
    <t>Freza ISO 500 104 137 190 060</t>
  </si>
  <si>
    <t>Freza ISO 500 104 187 110 023</t>
  </si>
  <si>
    <t>Freza ISO 500 104 187 140 023</t>
  </si>
  <si>
    <t>Freza ISO 500 104 194 134 023</t>
  </si>
  <si>
    <t>Freza ISO 500 104 194 134 040</t>
  </si>
  <si>
    <t>Freza ISO 500 104 194 140 040</t>
  </si>
  <si>
    <t>Freza ISO 500 104 194 140 060</t>
  </si>
  <si>
    <t>Freza ISO 500 104 194 141 045</t>
  </si>
  <si>
    <t>Freza ISO 500 104 194 190 023</t>
  </si>
  <si>
    <t>Freza ISO 500 104 194 190 040</t>
  </si>
  <si>
    <t>Freza ISO 500 104 194 190 060</t>
  </si>
  <si>
    <t>Freza ISO 500 104 194 191 045</t>
  </si>
  <si>
    <t>Freza ISO 500 104 194 220 060</t>
  </si>
  <si>
    <t>Freza ISO 500 104 194 223 070</t>
  </si>
  <si>
    <t>Freza ISO 500 104 196 134 010</t>
  </si>
  <si>
    <t>Freza ISO 500 104 196 190 010</t>
  </si>
  <si>
    <t>Freza ISO 500 104 198 140 016</t>
  </si>
  <si>
    <t>Freza ISO 500 104 199 134 023</t>
  </si>
  <si>
    <t>Freza ISO 500 104 201 140 023</t>
  </si>
  <si>
    <t>Freza ISO 500 104 225 190 023</t>
  </si>
  <si>
    <t>Freza ISO 500 104 237 140 023</t>
  </si>
  <si>
    <t>Freza ISO 500 104 237 140 029</t>
  </si>
  <si>
    <t>Freza ISO 500 104 237 190 023</t>
  </si>
  <si>
    <t>Freza ISO 500 104 237 190 060</t>
  </si>
  <si>
    <t>Freza ISO 500 104 257 140 040</t>
  </si>
  <si>
    <t>Freza ISO 500 104 274 134 040</t>
  </si>
  <si>
    <t>Freza ISO 500 104 274 134 060</t>
  </si>
  <si>
    <t>Freza ISO 500 104 274 137 060</t>
  </si>
  <si>
    <t>Freza ISO 500 104 274 140 060</t>
  </si>
  <si>
    <t>Freza ISO 500 104 274 175 040</t>
  </si>
  <si>
    <t>Freza ISO 500 104 274 176 060</t>
  </si>
  <si>
    <t>Freza ISO 500 104 274 190 060</t>
  </si>
  <si>
    <t>Freza ISO 500 104 274 220 060</t>
  </si>
  <si>
    <t>Freza ISO 500 104 289 134 023</t>
  </si>
  <si>
    <t>Freza ISO 500 104 292 110 023</t>
  </si>
  <si>
    <t>Freza ISO 500 104 292 190 023</t>
  </si>
  <si>
    <t>111264A</t>
  </si>
  <si>
    <t>Freza za paralelometer ISO 500 103 116 135 015</t>
  </si>
  <si>
    <t>Freza za paralelometer ISO 500 103 137 135 023</t>
  </si>
  <si>
    <t>Freza za paralelometer ISO 500 103 200 103 023</t>
  </si>
  <si>
    <t>Freza za paralelometer ISO 500 103 200 135 023</t>
  </si>
  <si>
    <t>Freza za paralelometer ISO 500 103 200 103 040</t>
  </si>
  <si>
    <t>Freza za paralelometer ISO 500 103 200 123 040</t>
  </si>
  <si>
    <t>Freza za paralelometer ISO 500 103 200 190 023</t>
  </si>
  <si>
    <t>Freza za paralelometer ISO 500 103 200 190 031</t>
  </si>
  <si>
    <t>Freza za paralelometer ISO 500 103 205 175 029</t>
  </si>
  <si>
    <t>NOVA</t>
  </si>
  <si>
    <t>Freza za paralelometer ISO 310 104 461 211 023, A3</t>
  </si>
  <si>
    <t>Freza za paralelometer ISO 500 103 137 366 015 -za vosek</t>
  </si>
  <si>
    <t>Freza za paralelometer ISO 500 103 200 366 023 -za vosek</t>
  </si>
  <si>
    <t>Freza za paralelometer ISO 500 103 200 366 031 -za vosek</t>
  </si>
  <si>
    <t>Freza za paralelometer ISO 500 103 200 366 040 -za vosek</t>
  </si>
  <si>
    <t>Freza za paralelometer, kot npr. Komet H356RGE 103 031 ali enakovredna ISO 500 103 200 220 031</t>
  </si>
  <si>
    <t>Freza Volcano ISO 506 104 137 140 023</t>
  </si>
  <si>
    <t>Freza Volcano ISO 506 104 137 190 023</t>
  </si>
  <si>
    <t>Freza Volcano ISO 506 104 194 140 023</t>
  </si>
  <si>
    <t>Freza Volcano ISO 506 104 194 140 040</t>
  </si>
  <si>
    <t>Freza Volcano ISO 506 104 194 140 045</t>
  </si>
  <si>
    <t>Freza Volcano ISO 506 104 194 190 023</t>
  </si>
  <si>
    <t>Freza Volcano ISO 506 104 194 190 040</t>
  </si>
  <si>
    <t>Freza Volcano ISO 506 104 194 190 045</t>
  </si>
  <si>
    <t>Freza Volcano ISO 506 104 194 190 060</t>
  </si>
  <si>
    <t>Freza Volcano ISO 506 104 196 190 010</t>
  </si>
  <si>
    <t>Freza Volcano ISO 506 104 197 190 016</t>
  </si>
  <si>
    <t>Freza Volcano ISO 506 104 237 190 023</t>
  </si>
  <si>
    <t>Freza Volcano ISO 506 104 257 190 060</t>
  </si>
  <si>
    <t>Freza Volcano ISO 506 104 263 190 060</t>
  </si>
  <si>
    <t>Freza Volcano ISO 506 104 274 140 060</t>
  </si>
  <si>
    <t>Freza Volcano ISO 506 104 274 190 060</t>
  </si>
  <si>
    <t>Freza Volcano ISO 506 104 277 140 014</t>
  </si>
  <si>
    <t>Freza Volcano ISO 506 104 277 190 014</t>
  </si>
  <si>
    <t>Freza Volcano ISO 506 104 292 140 023</t>
  </si>
  <si>
    <t>Freza Volcano ISO 506 104 292 190 023</t>
  </si>
  <si>
    <t>kos</t>
  </si>
  <si>
    <t>SKUPAJ OKVIRNA LETNA VREDNOST PONUDBE 1. SKLOP:</t>
  </si>
  <si>
    <t>Opomba: Kljub prednastavljenim formulam naročnika je ponudnik sam odgovoren za pravilen vnos in izračun ponudbenih vrednosti!</t>
  </si>
  <si>
    <t>* v stolpec »K« ponudbenega predračuna ponudnik navede razred tveganja medicinskega pripomočka oziroma navede » - «, kar pomeni, da ponujeno blago ni uvrščeno med medicinski pripomoček/in-vitro medicinski pripomoček,</t>
  </si>
  <si>
    <r>
      <rPr>
        <b/>
        <sz val="10"/>
        <color theme="1"/>
        <rFont val="Arial"/>
        <family val="2"/>
        <charset val="238"/>
      </rPr>
      <t xml:space="preserve">** </t>
    </r>
    <r>
      <rPr>
        <sz val="10"/>
        <color theme="1"/>
        <rFont val="Arial"/>
        <family val="2"/>
        <charset val="238"/>
      </rPr>
      <t>v stolpec »L« ponudbenega predračuna ponudnik za vsak artikel posebej označi, ali je zanj na voljo varnostni list. Varnostni list mora biti pripravljen v slovenskem jeziku, skladno z veljavnimi predpisi.</t>
    </r>
  </si>
  <si>
    <t>PODPIS</t>
  </si>
  <si>
    <t>Separirka ISO 653 900 327 504 220, A100</t>
  </si>
  <si>
    <t>Separirka diam. ISO 806 104 321 524 190</t>
  </si>
  <si>
    <t>Separirka diam. ISO 806 104 322 514 220 in/ali ISO 806 104 350 514 220</t>
  </si>
  <si>
    <t xml:space="preserve">Separirka diam. ISO 806 104 340 514 190 in/ali ISO 806 104 321 514 190 </t>
  </si>
  <si>
    <t>Separirka diam. ISO 806 104 340 514 220 in/ali ISO 806 104 321 514 220</t>
  </si>
  <si>
    <t>Separirka diam. ISO 806 104 345 523 220</t>
  </si>
  <si>
    <t>Separirka diam. ISO 806 104 350 524 220</t>
  </si>
  <si>
    <t>Separirka diam. ISO 806 104 351 524 220</t>
  </si>
  <si>
    <t>Separirka diam. ISO 806 104 353 514 220</t>
  </si>
  <si>
    <t>Separirka diam. ISO 806 104 355 514 190</t>
  </si>
  <si>
    <t>Separirka diam. ISO 806 104 355 514 220</t>
  </si>
  <si>
    <t>Separirka diam. ISO 806 104 356 514 190</t>
  </si>
  <si>
    <t>Separirka diam. ISO 806 104 356 514 220</t>
  </si>
  <si>
    <t>Separirka diam. ISO 806 104 358 514 220</t>
  </si>
  <si>
    <t>Separirka diam. ISO 806 104 361 514 080</t>
  </si>
  <si>
    <t>Separirka diam. ISO 806 104 400 514 220</t>
  </si>
  <si>
    <t>Separirka diam. ISO 806 104 505 504 160</t>
  </si>
  <si>
    <t>Separirka diam. za mavec, fi 40-45mm</t>
  </si>
  <si>
    <t>Separirka korund dvostranska 220x 0,3 mm, A100</t>
  </si>
  <si>
    <t>Sveder diamanten ISO 806 104 198 524 040</t>
  </si>
  <si>
    <t>Sveder diamanten ISO 806 104 199 524 025, A3</t>
  </si>
  <si>
    <t>Sveder diamanten ISO 806 104 304 524 050, A3</t>
  </si>
  <si>
    <t>Sveder sinter ISO 807 104 112 542 037</t>
  </si>
  <si>
    <t>Sveder sinter ISO 807 104 141 523 023</t>
  </si>
  <si>
    <t>Sveder sinter ISO 807 104 161 513 037</t>
  </si>
  <si>
    <t>Sveder sinter ISO 807 104 243 524 029</t>
  </si>
  <si>
    <t>Sveder sinter ISO 807 104 488 513 020 (5028HP, 5027HP, 5030HP)</t>
  </si>
  <si>
    <t>Kamen za keramiko ISO 805 104 173 524 040</t>
  </si>
  <si>
    <t>Kamen za keramiko ISO 805 104 173 534 040</t>
  </si>
  <si>
    <t>KARBIDNE FREZE ZA ZOBNO TEHNIKO</t>
  </si>
  <si>
    <t>1. SKLOP: KARBIDNE FREZE ZA ZOBNO TEHNIKO</t>
  </si>
  <si>
    <t>2. SKLOP: SEPARIRKE, KAMNI IN SVEDRI ZA ZOBNO TEHNIKO</t>
  </si>
  <si>
    <t>1-10</t>
  </si>
  <si>
    <t>1-20</t>
  </si>
  <si>
    <t>10-100</t>
  </si>
  <si>
    <t>SKUPAJ OKVIRNA LETNA VREDNOST PONUDBE 2. SKLOP:</t>
  </si>
  <si>
    <t>Freza titan-karbid, srednja, (kvaliteta kot npr. Dentaurum 123-611 ali enakovredna)</t>
  </si>
  <si>
    <t>Freza za akril, (kvaliteta kot npr. Dentaurum 180-201 ali enakovredna)</t>
  </si>
  <si>
    <t>Freza za akril, (kvaliteta kot npr. Dentaurum 180-202 ali enakovredna)</t>
  </si>
  <si>
    <t>Freza za akril, (kvaliteta kot npr. Dentaurum 180-304 ali enakovredna)</t>
  </si>
  <si>
    <t>Freza za akril, (kvaliteta kot npr. Dentaurum 180-305 ali enakovredna)</t>
  </si>
  <si>
    <t>Freza za paralelometer, (kvaliteta kot npr. Komet H356RA 103 023 ali enakovredna oz. ISO 500 103 200 364 023)</t>
  </si>
  <si>
    <t>Freza za paralelometer, (kvaliteta kot npr. Komet H356RA 103 031 ali enakovredna oz. ISO 500 103 200 364 031)</t>
  </si>
  <si>
    <t>Freza za paralelometer, (kvaliteta kot npr. Komet H356RA 103 040 ali enakovredna oz. ISO 500 103 200 364 040)</t>
  </si>
  <si>
    <t>Freza za paralelometer, (kvaliteta kot npr. Komet H356RGE 103 023 ali enakovredna oz. ISO 500 103 200 220 023)</t>
  </si>
  <si>
    <t>Freza za paralelometer, (kvaliteta kot npr. Komet H356RGE 103 040 ali enakovredna ISO 500 103 200 220 040)</t>
  </si>
  <si>
    <t>Separirka diam. s kotnim narezom, fi 19x0,15mm (kvaliteta kot npr. Turboflex S Renfert 29-0100 ali enakovredna)</t>
  </si>
  <si>
    <t>Separirka ojačana, (kvaliteta kot npr. Dentaurum Supercut ST 130-102-00, 0,5mmx40mm, ali enakovredna), A10</t>
  </si>
  <si>
    <t>Separirka ojačana, (kvaliteta kot npr. Dentaurum Supercut STM 130-113-00, 0,3mmx26mm, ali enakovredna), A20</t>
  </si>
  <si>
    <t>Separirka sinter, (kvaliteta kot npr.Dentaurum 137-850 ali enakovredna)</t>
  </si>
  <si>
    <t>Separirka korund fi 38x0,6mm, (kvaliteta kot npr. Renfert 65-2000 ali enakovredna)</t>
  </si>
  <si>
    <t>Sveder jekleni/karbidni (kvaliteta kot npr. Dentaurum 123-601 ali enakovredni), A5</t>
  </si>
  <si>
    <t>Brusne ploščice 22x3,0mm (kvaliteta kot npr. Interdent 0360 ali enakovredne), A100</t>
  </si>
  <si>
    <t>Kamen brusilni-korund rjavi s keramično vezavo, (kvaliteta kot npr. Dentaurum 132-201 do 132-206 ali enakovredni)</t>
  </si>
  <si>
    <t>Kamen brusilni-korund rjavi s keramično vezavo, (kvaliteta kot npr. Dentaurum 132-202 ali enakovredni)</t>
  </si>
  <si>
    <t>Kamen brusilni-korund rjavi s keramično vezavo, (kvaliteta kot npr. Dentaurum 132-203 ali enakovredni)</t>
  </si>
  <si>
    <t>Kamen brusilni-korund rjavi s keramično vezavo, (kvaliteta kot npr. Dentaurum 132-204 ali enakovredni)</t>
  </si>
  <si>
    <t>Kamen brusilni-korund rjavi s keramično vezavo, (kvaliteta kot npr. Dentaurum 132-205 ali enakovredni)</t>
  </si>
  <si>
    <t>Kamen brusilni-korund rjavi s keramično vezavo, (kvaliteta kot npr. Dentaurum 132-206 ali enakovredni)</t>
  </si>
  <si>
    <t>Kamen brusilni-korund rjavi s keramično vezavo, (kvaliteta kot npr. Dentaurum 134-000 ali enakovredni), A5</t>
  </si>
  <si>
    <t>Kamen sinter (kvaliteta kot npr. Dentaurum 137-830 ali enakovredni)</t>
  </si>
  <si>
    <t>Kamen silikon-karbidni ISO 655 104 173 523 035 (kvaliteta kot npr. Dica 652 ali enakovredni), A5</t>
  </si>
  <si>
    <t>Kamen silikon-karbidni ISO 655 104 041 523 130 (kvaliteta kot npr. Dica 703 ali enakovredni), A5</t>
  </si>
  <si>
    <t>Kamen silikon-karbidni ISO 655 104 288 523 025 (kvaliteta kot npr. Dica 661 ali enakovredni), A5</t>
  </si>
  <si>
    <t>Kamen silikon-karbidni ISO 655 104 024 523 120 (kvaliteta kot npr. Dica 727 ali enakovredni), A5</t>
  </si>
  <si>
    <t>Gumica polirna nemontirana kolo/leča (22x0,3mm) oz. valj (22/6mm, 22/3mm):</t>
  </si>
  <si>
    <t>- za keramiko, grobo in fino poliranje 0301-kolo groba A25</t>
  </si>
  <si>
    <t>- univerzalne, grobo in fino poliranje, 0501-kolo bela groba A25</t>
  </si>
  <si>
    <t>- za nežlahtne kovine, grobo in fino poliranje, 10301-kolo črna groba A25</t>
  </si>
  <si>
    <t>Gumica polirna montirana za ročnik, različne oblike (leča, plamen, torpedo, obratni stožec, kolo), posamezno:</t>
  </si>
  <si>
    <t>-  univerzalne, grobo in fino poliranje, 0440HP-plamen črn grob A12</t>
  </si>
  <si>
    <t>- za keramiko, grobo in fino poliranje, 0330HP-plamen groba A12</t>
  </si>
  <si>
    <t>- za nežlahtne kovine, grobo in fino poliranje 1030HP-plamen rjav A12</t>
  </si>
  <si>
    <t>- za akrilat, grobo in fino poliranje, 0671HP A12</t>
  </si>
  <si>
    <t>1-12</t>
  </si>
  <si>
    <t>Mandrele</t>
  </si>
  <si>
    <t>Mandrele za gumice ISO 310/330 104 615 421 - univerzalne</t>
  </si>
  <si>
    <t>Stojala za rotacijske inštrumente</t>
  </si>
  <si>
    <t>Stojalo za rotacijske inštrumente za ročnik, za cca. 40 instrumentov, aluminijasto, s pokrovom, kot Komet A701.000 ali enakovredno</t>
  </si>
  <si>
    <t>Stojalo za rotacijske inštrumente za ročnik, za cca. 60 instrumentov, plastično, s pokrovom, kot Komet V.104 oz. V.124 ali enakovredno</t>
  </si>
  <si>
    <t>Magnetno stojalo za vrteče inštrumente standardne oblike in velikosti</t>
  </si>
  <si>
    <t>Ščetke</t>
  </si>
  <si>
    <t>Ščetka polirna žima 50</t>
  </si>
  <si>
    <t>Ščetka žima fi 80mm (za polirni stroj) z dolgo dlako</t>
  </si>
  <si>
    <t>Ščetka medenina majhna (fi 18-25mm), A6</t>
  </si>
  <si>
    <t>Ščetka usnjena fi 70, A2</t>
  </si>
  <si>
    <t>Ščetka polirna bombažna za polirni stroj (802)</t>
  </si>
  <si>
    <t>SKUPAJ OKVIRNA LETNA VREDNOST PONUDBE 3. SKLOP:</t>
  </si>
  <si>
    <t>3. SKLOP: POLIRNE GUMICE IN ŠČETKE TER STOJALA ZA ROTACIJSKE INŠTRUMENTE ZA ZOBNO TEHNIKO</t>
  </si>
  <si>
    <t>- za keramiko, grobo in fino poliranje 0306-kolo fina A25</t>
  </si>
  <si>
    <t>- za keramiko, grobo in fino poliranje 0315-valj groba A25</t>
  </si>
  <si>
    <t>- za keramiko, grobo in fino poliranje 0320-valj fina A25</t>
  </si>
  <si>
    <t>- za keramiko, grobo in fino poliranje 0310-leča groba A25</t>
  </si>
  <si>
    <t>- za keramiko, grobo in fino poliranje 0316-leča fina A25</t>
  </si>
  <si>
    <t>- univerzalne, grobo in fino poliranje, 0524-valj bela groba A25</t>
  </si>
  <si>
    <t>- univerzalne, grobo in fino poliranje, 0500-leča bela groba A25</t>
  </si>
  <si>
    <t>- univerzalne, grobo in fino poliranje, 0510-leča bela fina A25</t>
  </si>
  <si>
    <t>- univerzalne, grobo in fino poliranje, 0522 A25</t>
  </si>
  <si>
    <t>- za nežlahtne kovine, grobo in fino poliranje, 1305-leča črna groba A25</t>
  </si>
  <si>
    <t>- za nežlahtne kovine, grobo in fino poliranje, 1323-valj črn grob A25</t>
  </si>
  <si>
    <t>- za nežlahtne kovine, grobo in fino poliranje, 1401-kolo zeleno fino A25</t>
  </si>
  <si>
    <t>- za nežlahtne kovine, grobo in fino poliranje, 1405-leča zelena fina A25</t>
  </si>
  <si>
    <t>- za nežlahtne kovine, grobo in fino poliranje, 1423-valj zelen fin A25</t>
  </si>
  <si>
    <t>- za nežlahtne kovine, grobo in fino poliranje, 0123 A25</t>
  </si>
  <si>
    <t>SEPARIRKE, KAMNI IN SVEDRI ZA ZOBNO TEHNIKO</t>
  </si>
  <si>
    <t>- univerzalne, grobo in fino poliranje, 0442HP-leča črna groba A12</t>
  </si>
  <si>
    <t>- za keramiko, grobo in fino poliranje, 0351HP-torpedo grob A12</t>
  </si>
  <si>
    <t>- za keramiko, grobo in fino poliranje, 0384HP-stožec grob A12</t>
  </si>
  <si>
    <t>- za keramiko, grobo in fino poliranje, 0340HP-plamen fin A12</t>
  </si>
  <si>
    <t>- za keramiko, grobo in fino poliranje, 0361HP-torpedo fin A12</t>
  </si>
  <si>
    <t>- za keramiko, grobo in fino poliranje, 0394HP-stožec fin A12</t>
  </si>
  <si>
    <t>- za nežlahtne kovine, grobo in fino poliranje, 0264HP-chromopol rjav A12</t>
  </si>
  <si>
    <t>- za žlahtne kovine, grobo in fino poliranje, 0042HP-leča rjava A12</t>
  </si>
  <si>
    <t>- za žlahtne kovine, grobo in fino poliranje, 0043HP-kolo rjavo A12</t>
  </si>
  <si>
    <t>- za žlahtne kovine, grobo in fino poliranje, 0044HP-stožec rjav A12</t>
  </si>
  <si>
    <t>- za žlahtne kovine, grobo in fino poliranje, 0045HP-obr.stož.rjav A12</t>
  </si>
  <si>
    <t>- za žlahtne kovine, grobo in fino poliranje, 0140HP-plamen zelen A12</t>
  </si>
  <si>
    <t>- za žlahtne kovine, grobo in fino poliranje, 0141HP-torpedo zelen A12</t>
  </si>
  <si>
    <t>- za žlahtne kovine, grobo in fino poliranje, 0142HP-leča zelena A12</t>
  </si>
  <si>
    <t>- za žlahtne kovine, grobo in fino poliranje, 0143HP-kolo zeleno A12</t>
  </si>
  <si>
    <t>- za žlahtne kovine, grobo in fino poliranje, 0144HP-stožec zelen A12</t>
  </si>
  <si>
    <t>- za žlahtne kovine, grobo in fino poliranje, 0145HP-obr.stož.zelen A12</t>
  </si>
  <si>
    <t>- za akrilat, grobo in fino poliranje, 0672HP A12</t>
  </si>
  <si>
    <t>- za akrilat, grobo in fino poliranje, 0673HP A12</t>
  </si>
  <si>
    <t>- za akrilat, grobo in fino poliranje, 0679HP A12</t>
  </si>
  <si>
    <t>- za akrilat, grobo in fino poliranje, 0677HP A12</t>
  </si>
  <si>
    <t>- za akrilat, grobo in fino poliranje, 0674HP A12</t>
  </si>
  <si>
    <t>- za akrilat, grobo in fino poliranje, 0675HP A12</t>
  </si>
  <si>
    <t>- za akrilat, grobo in fino poliranje, 0676HP A12</t>
  </si>
  <si>
    <t>- za akrilat, grobo in fino poliranje, 0661HP A12</t>
  </si>
  <si>
    <t>- za akrilat, grobo in fino poliranje, 0662HP A12</t>
  </si>
  <si>
    <t>- za akrilat, grobo in fino poliranje, 0663HP A12</t>
  </si>
  <si>
    <t>- za akrilat, grobo in fino poliranje, 0669HP A12</t>
  </si>
  <si>
    <t>- za akrilat, grobo in fino poliranje, 0667HP A12</t>
  </si>
  <si>
    <t>- za akrilat, grobo in fino poliranje, 0664HP A12</t>
  </si>
  <si>
    <t>- za akrilat, grobo in fino poliranje, 0665HP A12</t>
  </si>
  <si>
    <t>- za akrilat, grobo in fino poliranje, 0666HP A12</t>
  </si>
  <si>
    <t>- za akrilat, grobo in fino poliranje, 0651HP A12</t>
  </si>
  <si>
    <t>- za akrilat, grobo in fino poliranje, 0652HP A12</t>
  </si>
  <si>
    <t>- za akrilat, grobo in fino poliranje, 0653HP A12</t>
  </si>
  <si>
    <t>- za akrilat, grobo in fino poliranje, 0659HP A12</t>
  </si>
  <si>
    <t>- za akrilat, grobo in fino poliranje, 0657HP A12</t>
  </si>
  <si>
    <t>- za akrilat, grobo in fino poliranje, 0654HP A12</t>
  </si>
  <si>
    <t>- za akrilat, grobo in fino poliranje, 0655HP A12</t>
  </si>
  <si>
    <t>- za akrilat, grobo in fino poliranje, 0656HP A12</t>
  </si>
  <si>
    <t>Gumica polirna diam. za keramiko, montirana, (kvaliteta kot npr. Edenta StarGloss R1020HP ali enakovredna)</t>
  </si>
  <si>
    <t>Gumica polirna diam. za keramiko, montirana, (kvaliteta kot npr. Edenta StarGloss R2020HP ali enakovredna)</t>
  </si>
  <si>
    <t>Gumica polirna diam. za keramiko, montirana, (kvaliteta kot npr. Edenta StarGloss R1520HP ali enakovredna)</t>
  </si>
  <si>
    <t>Gumica polirna diam. za keramiko, montirana, (kvaliteta kot npr. Edenta StarGloss R1030HP ali enakovredna)</t>
  </si>
  <si>
    <t>Gumica polirna diam. za keramiko, montirana, (kvaliteta kot npr. Edenta StarGloss R2030HP ali enakovredna)</t>
  </si>
  <si>
    <t>Gumica polirna diam. za keramiko, montirana, (kvaliteta kot npr. Edenta StarGloss R1530HP ali enakovredna)</t>
  </si>
  <si>
    <t>Gumica polirna diam. za keramiko, montirana, (kvaliteta kot npr. Edenta StarGloss R1040HP ali enakovredna)</t>
  </si>
  <si>
    <t>Gumica polirna diam. za keramiko, montirana, (kvaliteta kot npr. Edenta StarGloss R2040HP ali enakovredna)</t>
  </si>
  <si>
    <t>Gumica polirna diam. za keramiko, montirana, (kvaliteta kot npr. Edenta StarGloss R1540HP ali enakovredna)</t>
  </si>
  <si>
    <t>Gumica polirna silikonska za akrilat (proteze), montirana, (kvaliteta kot npr. Dentaurum 138-623 oz. ISO 658 104 273 534 100 ali enakovredna), A12</t>
  </si>
  <si>
    <t>Gumica polirna za akrilat (proteze), montirana, različnih grobosti, (kvaliteta kot npr. Komet 9433 ali enakovredna), A12</t>
  </si>
  <si>
    <t>Gumica montirna za ročnik - za poliranje akrilata za visoki sijaj, fi 100, (kvaliteta kot npr. Komet 9644 ali enakovredna), A12</t>
  </si>
  <si>
    <t>Gumica polirna silikonska-ploščica, 10x obstojnejša od običajnih gumic (za tehniko CoCr), (kvaliteta kot npr. Dentaurum 138-640 ali enakovredna), pakiranje do max. A100</t>
  </si>
  <si>
    <t>Gumica polirna silikonska-valj, 10x obstojnejša od običajnih gumic (za tehniko CoCr), (kvaliteta kot npr. Dentaurum 138-645 ali enakovredna), pakiranje do max. A100</t>
  </si>
  <si>
    <t>Gumica za pred-poliranje za keramiko (paralelometer), set, (kvaliteta kot npr. BE240 ali enakovredna), H1 A6</t>
  </si>
  <si>
    <t>Gumica za pred-poliranje za keramiko (paralelometer), set, (kvaliteta kot npr. BE240 ali enakovredna), W2 A6</t>
  </si>
  <si>
    <t>Gumica za pred-poliranje za keramiko (paralelometer), set, (kvaliteta kot npr. BE240 ali enakovredna), W1 A6</t>
  </si>
  <si>
    <t>Gumica za pred-poliranje za keramiko (paralelometer), set, (kvaliteta kot npr. BE240 ali enakovredna), W5 A6</t>
  </si>
  <si>
    <t>Gumica za pred-poliranje za keramiko (paralelometer), set, (kvaliteta kot npr. BE240 ali enakovredna), W9 A6</t>
  </si>
  <si>
    <t xml:space="preserve">
Gumica montirna za ročnik - (kvaliteta kot npr. CeraGloss 301HP zelena ali enakovredna)</t>
  </si>
  <si>
    <t>Gumica montirna za ročnik - (kvaliteta kot npr. CeraGloss 3001HP modra ali enakovredna)</t>
  </si>
  <si>
    <t>Gumica montirna za ročnik - (kvaliteta kot npr. CeraGloss 30001HP rumena ali enakovredna)</t>
  </si>
  <si>
    <t>Mandrela za ročnik ISO 310/311/330 104 610 415/416, kompatibilna ponujeni vrsti gumic, pakiranje A6 do max. A10</t>
  </si>
  <si>
    <t>Mandrela za papir ploščice 312/330 104 604 391 050</t>
  </si>
  <si>
    <t>Mandrele precepljene za brusni trak ISO 310/311/330 104 622 444 univerzalna</t>
  </si>
  <si>
    <t>Ščetka polirna montirana za ročnik, fi 22mm, impregnirana s predpolirno pasto (kvaliteta kot npr. Abrasofix (Bredent) FINA ali enakovredna)</t>
  </si>
  <si>
    <t>Ščetka polirna montirana za ročnik, fi 22mm, impregnirana s predpolirno pasto (kvaliteta kot npr. Abrasofix (Bredent) SREDNJA ali enakovredna)</t>
  </si>
  <si>
    <t>Ščetka polirna montirana za ročnik, fi 22mm, impregnirana s predpolirno pasto (kvaliteta kot npr. Abrasofix (Bredent) GROBA ali enakovredna)</t>
  </si>
  <si>
    <t>Ščetka polirna (kvaliteta kot npr. Becht 158.1 ali enakovredna)</t>
  </si>
  <si>
    <t>Ščetka polirna za jeklo, 70mm (kvaliteta kot npr. Bredent 350 0029 0 ali enakovredna), A12</t>
  </si>
  <si>
    <t>Ščetka polirna zvezdica, fi 13mm, (kvaliteta kot npr. Bredent 520 0013 0 ali enakovredna), A15</t>
  </si>
  <si>
    <t>Ščetka polirna zvezdica, fi 19mm, (kvaliteta kot npr. Bredent 520 0019 0 ali enakovredna), A15</t>
  </si>
  <si>
    <t xml:space="preserve">Ščetka za poliranje ulitih baz (mala kovinska), (kvaliteta kot. npr. Bredent 350 0047 0 ali enakovredna) </t>
  </si>
  <si>
    <t>Ščetka specialna zaCo-Criz žime, fi 60mm, od tega dolžina ščetin 10mm (kvaliteta kot npr. Dentaurum 141-712 ali enakovredna)</t>
  </si>
  <si>
    <t>Ščetka polirna (kvaliteta kot npr. Becht 1101.1, 19mm ali enakovredna)</t>
  </si>
  <si>
    <t>Ščetka za ročnik - usnjena fi 22mm</t>
  </si>
  <si>
    <t>Ščetka za ročnik montirana-bizonova dlaka, fi 22mm</t>
  </si>
  <si>
    <t>Ščetka za ročnik montirana-bizonova dlaka, fi 14mm</t>
  </si>
  <si>
    <t>Ščetka za ročnik - kozja dlaka fi 22mm - MEHKA</t>
  </si>
  <si>
    <t>4. SKLOP: MAVCI</t>
  </si>
  <si>
    <t>Pakiranje ponujenih artiklov ne sme bistveno odstopati od želenega razpisanega pakiranja!</t>
  </si>
  <si>
    <t>Mavec tip 1 (artikulacijski), max. dovoljena ekspanzija 0,03%, min. trdota 12MPa, 20kg</t>
  </si>
  <si>
    <t>kg</t>
  </si>
  <si>
    <t>20 kg</t>
  </si>
  <si>
    <t>25 kg</t>
  </si>
  <si>
    <t>5 kg</t>
  </si>
  <si>
    <t>6 kg</t>
  </si>
  <si>
    <t>SKUPAJ OKVIRNA LETNA VREDNOST PONUDBE 4. SKLOP:</t>
  </si>
  <si>
    <t>Mavec tip 2 (medicinski alabaster), ne sme biti porozen in premehak, (kvaliteta kot npr. Oclublaster ali enakovredni), 25 kg</t>
  </si>
  <si>
    <t>Mavec tip 3-modri (trdi), (kvaliteta kot npr. Interdur ali enakovredni), 25 kg</t>
  </si>
  <si>
    <t>Ponudnik mora pod zap. št. od 5 do 7 ponuditi take mavce, ki se jih lahko meša ročno (brez vakumskega mešalca)</t>
  </si>
  <si>
    <t>Mavec tip 4 (extra trdi za fiksno protetiko, za zelo zahtevna dela), najmanj dveh različnih barvah (obvezno zlatorjav in še zelen ali rumen), max.ekspanzija 0,08%, čas ročnega mešanja največ 15 sekund, (kvaliteta kot npr. Fujirock EP RJAV ali enakovredni), 5 kg</t>
  </si>
  <si>
    <t>Mavec tip 4 (extra trdi za fiksno protetiko, za zelo zahtevna dela), najmanj dveh različnih barvah (obvezno zlatorjav in še zelen ali rumen), max.ekspanzija 0,08%, čas ročnega mešanja največ 15 sekund, (kvaliteta kot npr. Fujirock EP SLON KOST ali enakovredni), 5 kg</t>
  </si>
  <si>
    <t>Mavec extra trd, za ortodontske študijske modele, bele barve, (kvaliteta kot npr. Rapidur ali enakovredni), 6 kg</t>
  </si>
  <si>
    <t>Ponudnik mora pod zap. št. 1 in 3 ponuditi dve različni fosfatni vložni masi, dveh različnih proizvajalcev</t>
  </si>
  <si>
    <t>Fosfatna vložna masa rez ogljika (hitro in počasno segrevanje) za vlivanje plemenitih in neplemenitih kovin, za ekzaktno porcelansko tehniko ter tudi za vlivanje pri implantatih, brez poroznosti kot npr. Fujivest super ali enakovredna, prah, pak. cca 40x150g</t>
  </si>
  <si>
    <t>sc</t>
  </si>
  <si>
    <t>40x150g</t>
  </si>
  <si>
    <t>Ustrezna tekočina k masi pod zap. št. 1, 900ml</t>
  </si>
  <si>
    <t>liter</t>
  </si>
  <si>
    <t>Fosfatna vložna masa posebnih lastnosti za precizno vlivanje-hitro segrevanje, večja toleranca (da ne poka) pri samem rokovnju, kot npr. Prestovest NG ali enakovredna, prah, pak. cca 30x160g</t>
  </si>
  <si>
    <t>30x160g</t>
  </si>
  <si>
    <t>Ustrezna tekočina k masi pod zap. št. 3, 1 liter</t>
  </si>
  <si>
    <t>Vložna masa za vizil in porcelan kot npr. Rema Exact ali enakovredna prah, pak. cca 50x400 g</t>
  </si>
  <si>
    <t>50x400g</t>
  </si>
  <si>
    <t>Ustrezna tekočina k masi pod zap. št. 5, 1 liter</t>
  </si>
  <si>
    <t>SKUPAJ OKVIRNA LETNA VREDNOST PONUDBE 5. SKLOP:</t>
  </si>
  <si>
    <t>5. SKLOP: VLOŽNE MASE</t>
  </si>
  <si>
    <t>6. SKLOP: AKRILATI</t>
  </si>
  <si>
    <t>Akrilat za ortodontske aparate prah-prozoren kot npr. Ortopoli ali enakovredni, cca 700 g</t>
  </si>
  <si>
    <t>kpl</t>
  </si>
  <si>
    <t>SKUPAJ OKVIRNA LETNA VREDNOST PONUDBE 6. SKLOP:</t>
  </si>
  <si>
    <t xml:space="preserve">Ustrezna tekočina k art. pod zap. št. 1, barva RDEČA, cca 500 g </t>
  </si>
  <si>
    <t>zav</t>
  </si>
  <si>
    <t>Ustrezna tekočina k art. pod zap. št. 1, barva MODRA, cca 500 g</t>
  </si>
  <si>
    <t>Ustrezna tekočina k art. pod zap. št. 1, barva RUMENA, cca 500 g</t>
  </si>
  <si>
    <t>Ustrezna tekočina k art. pod zap. št. 1, barva BREZBARVNA, cca 500 g</t>
  </si>
  <si>
    <t>Ustrezna tekočina fluoroscentna, k art. pod zap. št. 1, barva ROZA, cca 150 ml</t>
  </si>
  <si>
    <t>Ustrezna tekočina fluoroscentna, k art. pod zap. št. 1, barva ZELENA, cca 150 ml</t>
  </si>
  <si>
    <t>Ustrezna tekočina fluoroscentna, k art. pod zap. št. 1, barva ORANŽNA, cca 150 ml</t>
  </si>
  <si>
    <t>Ustrezna tekočina fluoroscentna, k art. pod zap. št. 1, barva RUMENA, cca 150 ml</t>
  </si>
  <si>
    <t>Ponudnik mora pod zap.št. od 10 do 23 ponuditi akrilate treh različnih proizvajalcev, pri čemer morajo biti:</t>
  </si>
  <si>
    <t>*artikli od zap. št.: 24 do 33 zaradi kompatibilnosti od istega proizvajalca in od zap. št.: 34 do 42 zaradi kompatibilnosti od istega proizvajalca«</t>
  </si>
  <si>
    <t>* artikli od zap.št. 43 do zap.št. 53 zaradi kompatibilnosti od istega proizvajalca</t>
  </si>
  <si>
    <t>Akrilat za vročo polimerizacijo-za izdelavo delnih, kombiniranih (tudi z implantati podprtih) in totalnih protez, za podlaganje, najmanj v barvah Pink in Pink-V , brez vijoličnih pigmentov, obstojnost barve in oblike, (kvaliteta kot npr. Probase hot ali enakovredni) kpl. (2x500 g + 500 ml), material mora biti skladen s standardom ISO EN 20795-1.</t>
  </si>
  <si>
    <t>Prah, barva PINK, pak. 2x500g h kpl pod zap.št. 24</t>
  </si>
  <si>
    <t>Prah, barva P-V, pak. 2x500g h kpl pod zap.št. 24</t>
  </si>
  <si>
    <t>Prah, barva P-V IMPLANT, pak. 2x500g h kpl pod zap.št. 24</t>
  </si>
  <si>
    <t>Prah, barva CLEAR, pak. 2x500g h kpl pod zap.št. 24</t>
  </si>
  <si>
    <t>Tekočina, pak. cca 500 ml h kpl pod zap.št. 24</t>
  </si>
  <si>
    <t>Akrilat za hladno polimerizacijo-izdelava total. in delnih protez ter za podložitve, brez Kadmija (kvaliteta kot npr. Interacyl cold barva 3 ali enakovredni), kpl (cca 100 g + 100 ml), material mora biti skladen s standardom ISO EN 20795-1.</t>
  </si>
  <si>
    <t>Akrilat za hladno polimerizacijo-izdelava total. in delnih protez ter za podložitve, brez Kadmija (kvaliteta kot npr. Interacyl cold barva 5 ali enakovredni), kpl (cca 100 g + 100 ml), material mora biti skladen s standardom ISO EN 20795-1.</t>
  </si>
  <si>
    <t>Akrilat za hladno polimerizacijo-izdelava total. in delnih protez ter za podložitve, brez Kadmija (kvaliteta kot npr. Interacyl cold barva 15 ali enakovredni), kpl (cca 100 g + 100 ml), material mora biti skladen s standardom ISO EN 20795-1.</t>
  </si>
  <si>
    <t>Tekočina, pak. cca 500 ml h kpl pod zap.št. od 34 do št. 37</t>
  </si>
  <si>
    <t>Prah, BARVA 10 ŽIL., pak. cca 1000g h kpl pod zap.št. od 34 do št. 37</t>
  </si>
  <si>
    <t>Akrilat za hladno polimerizacijo-izdelava total. in delnih protez ter za podložitve, brez Kadmija (kvaliteta kot npr. Interacyl cold barva 10 ŽIL. ali enakovredni), kpl (cca 100 g + 100 ml), material mora biti skladen s standardom ISO EN 20795-1.</t>
  </si>
  <si>
    <t>Prah, BARVA 3, pak. cca 1000g h kpl pod zap.št. od 34 do št. 37</t>
  </si>
  <si>
    <t>Prah, BARVA 5, pak. cca 1000g h kpl pod zap.št. od 34 do št. 37</t>
  </si>
  <si>
    <t>Prah, BARVA 15, pak. cca 1000g h kpl pod zap.št. od 34 do št. 37</t>
  </si>
  <si>
    <t>Akrilat za vročo polimerizacijo-za izdelavo delnih in totalnih protez, brez Kadmija, (kvaliteta kot npr. Interacryl hot barva 10 ŽIL. ali enakovredni), kpl. (2x500 g ali 1000g + 500 ml), material mora biti skladen s standardom ISO EN 20795-1.</t>
  </si>
  <si>
    <t>Tekočina, pak. cca 500 ml h kpl pod zap.št. 43</t>
  </si>
  <si>
    <t>Akrilat za vročo polimerizacijo-za izdelavo delnih in totalnih protez, brez Kadmija, (kvaliteta kot npr. Interacryl hot barva 3 ali enakovredni), kpl. (2x500 g ali 1000g + 500 ml), material mora biti skladen s standardom ISO EN 20795-1.</t>
  </si>
  <si>
    <t>Akrilat za vročo polimerizacijo-za izdelavo delnih in totalnih protez, brez Kadmija, (kvaliteta kot npr. Interacryl hot PROZOREN ali enakovredni), kpl. (2x500 g ali 1000g + 500 ml), material mora biti skladen s standardom ISO EN 20795-1.</t>
  </si>
  <si>
    <t>Akrilat za vročo polimerizacijo-za izdelavo delnih in totalnih protez, brez Kadmija, (kvaliteta kot npr. Interacryl hot barva 5 ali enakovredni), kpl. (2x500 g ali 1000g + 500 ml), material mora biti skladen s standardom ISO EN 20795-1.</t>
  </si>
  <si>
    <t>Akrilat za vročo polimerizacijo-za izdelavo delnih in totalnih protez, brez Kadmija, (kvaliteta kot npr. Interacryl hot barva 15 ali enakovredni), kpl. (2x500 g ali 1000g + 500 ml), material mora biti skladen s standardom ISO EN 20795-1.</t>
  </si>
  <si>
    <t>Prah, barva 10 ŽIL., pak. cca 2x500g ali 1000g h kpl pod zap.št. 43</t>
  </si>
  <si>
    <t>Prah, barva 3, pak. cca 2x500g ali 1000g h kpl pod zap.št. 43</t>
  </si>
  <si>
    <t>Prah, PROZOREN, pak. cca 2x500g ali 1000g h kpl pod zap.št. 43</t>
  </si>
  <si>
    <t>Prah, barva 5, pak. cca 2x500g ali 1000g h kpl pod zap.št. 43</t>
  </si>
  <si>
    <t>Prah, barva 15, pak. cca 2x500g ali 1000g h kpl pod zap.št. 43</t>
  </si>
  <si>
    <t>7. SKLOP: VOSKI</t>
  </si>
  <si>
    <t>Vosek lepilni v bloku, cca 100g</t>
  </si>
  <si>
    <t>g</t>
  </si>
  <si>
    <t>od 25 do 50g</t>
  </si>
  <si>
    <t>Vosek podložni za polnitev podvisov z višjim tališčem, trši, ne v foliji, cca 70g</t>
  </si>
  <si>
    <t>Vosek v žici 3 mm v kolutu, 250g</t>
  </si>
  <si>
    <t>Vosek za dolivne kanale 2 mm v palčkah, kot npr. Dentaurum 111-120-00 ali enakovredni,50g</t>
  </si>
  <si>
    <t>112504, 1125050</t>
  </si>
  <si>
    <t>SKUPAJ OKVIRNA LETNA VREDNOST PONUDBE 7. SKLOP:</t>
  </si>
  <si>
    <t>POLIRNE GUMICE IN ŠČETKE TER STOJALA ZA ROTACIJSKE INŠTRUMENTE ZA ZOBNO TEHNIKO</t>
  </si>
  <si>
    <t>MAVCI</t>
  </si>
  <si>
    <t>VLOŽNE MASE</t>
  </si>
  <si>
    <t>AKRILATI</t>
  </si>
  <si>
    <t>VOSKI</t>
  </si>
  <si>
    <t>Vosek folija gladka 0,6 mm (kvaliteta kot npr. Casting wax (Renfert) ali enakovredni), A15</t>
  </si>
  <si>
    <t>Vosek cervikalni (kvaliteta kot npr. Yeti 70 g ali enakovredni)</t>
  </si>
  <si>
    <t>Vosek folija hrapava 0,6 mm, različne grobosti (kvaliteta kot npr. Dentaurum ali enakovredna), A15</t>
  </si>
  <si>
    <t>Vosek za modeliranje prevlek, minimalne krčitve, visoke stabilnosti, (kvaliteta kot npr. YETI barva BEŽ ali enakovredni), točka strjevanja pri najmanj 62 stopinj C, izgorevanje brez saj, po strjevanju ne sme postati krhek in lepljiv, zahtevano pakiranje od 25 do 50g.</t>
  </si>
  <si>
    <t>Vosek za modeliranje prevlek, minimalne krčitve, visoke stabilnosti, (kvaliteta kot npr. YETI barva SIV ali enakovredni), točka strjevanja pri najmanj 62 stopinj C, izgorevanje brez saj, po strjevanju ne sme postati krhek in lepljiv, zahtevano pakiranje od 25 do 50g.</t>
  </si>
  <si>
    <t>Vosek za modeliranje prevlek, minimalne krčitve, visoke stabilnosti, (kvaliteta kot npr. YETI barva BEL ali enakovredni), točka strjevanja pri najmanj 62 stopinj C, izgorevanje brez saj, po strjevanju ne sme postati krhek in lepljiv, zahtevano pakiranje od 25 do 50g.</t>
  </si>
  <si>
    <t>Vosek za modeliranje prevlek, minimalne krčitve, visoke stabilnosti, (kvaliteta kot npr. YETI barva NEON ZELEN ali enakovredni), točka strjevanja pri najmanj 62 stopinj C, izgorevanje brez saj, po strjevanju ne sme postati krhek in lepljiv, zahtevano pakiranje od 25 do 50g.</t>
  </si>
  <si>
    <t>Vosek za modeliranje prevlek, minimalne krčitve, visoke stabilnosti, (kvaliteta kot npr. YETI barva NEON RUMEN ali enakovredni), točka strjevanja pri najmanj 62 stopinj C, izgorevanje brez saj, po strjevanju ne sme postati krhek in lepljiv, zahtevano pakiranje od 25 do 50g.</t>
  </si>
  <si>
    <t>Vosek modelirni s tališčem pri 64 stopinj C (kvaliteta kot npr. Yeti IQ 4 ali enakovredni), cca 45g, krhek, ne kot Starwax</t>
  </si>
  <si>
    <t xml:space="preserve">Vosek modelirni moder za enodelne ulite konstrukcije (kvaliteta kot npr. EUK ali enakovredni), cca 50g </t>
  </si>
  <si>
    <t xml:space="preserve">Vosek modelirni BIOTEC, siv, (kvaliteta kot npr. Bredent 5100-0610 ali enakovredno), cca 30g </t>
  </si>
  <si>
    <t xml:space="preserve">Vosek modelirni UNDERCUT (kvaliteta kot npr. Bredent 5100-0480 ali enakovredno), cca 25g </t>
  </si>
  <si>
    <t>Vosek podložni roza v ploščah za pripravo vlite baze, debeline 0,6mm mehek, (kvaliteta kot npr. Interdent 0239 ali enakovredni) A15</t>
  </si>
  <si>
    <t>Vosek potopni (kvaliteta kot npr. Picodip ali enakovredni), cca 200g</t>
  </si>
  <si>
    <t>Vosek potopni super-elastični, (kvaliteta kot npr. Bredent Elaflex 510 0090 0 ali enakovredni), cca 130g</t>
  </si>
  <si>
    <t>Vosek roza, trdota LETNI, 500g</t>
  </si>
  <si>
    <t xml:space="preserve">Vosek roza, trdota ZIMSKI, 500g </t>
  </si>
  <si>
    <t>Vosek v žici 3.5 mm v kolutu, 250g</t>
  </si>
  <si>
    <t>Vosek v žici 4 mm v kolutu, 250g</t>
  </si>
  <si>
    <t>Vosek v žici 5 mm v kolutu, 250g</t>
  </si>
  <si>
    <t>Vosek v žici 2.5 mm v palčkah</t>
  </si>
  <si>
    <t>Vosek v žici 3 mm v palčkah</t>
  </si>
  <si>
    <t>Vosek v žici 3.5 mm v palčkah</t>
  </si>
  <si>
    <t>Vosek v žici 4 mm v palčkah</t>
  </si>
  <si>
    <t>Vosek v žici 4.5 mm v palčkah</t>
  </si>
  <si>
    <t>Vosek v žici 5 mm v palčkah</t>
  </si>
  <si>
    <t>Vosek v palčkah 4 mm, trdi, (kvaliteta kot npr. Bredent 43001700 ali enakovredno), 250 g</t>
  </si>
  <si>
    <t>Vosek v žici 0,8 mm v palčkah, (kvaliteta kot npr. Dentaurum 111-109-00 ali enakovredni), 25g</t>
  </si>
  <si>
    <t>Vosek za dolivne kanale 4mm v žici, (kvaliteta kot npr. Yeti 746-1040, ali enakovredni), 250g</t>
  </si>
  <si>
    <t>Vosek za rezkanje (kvaliteta kot npr. Yeti Thowax ali enakovredni), cca 70g</t>
  </si>
  <si>
    <t>Vosek za vezanje prevlek v most, minimalne krčitve,  rumene barve, (kvaliteta kot npr. Bredent Wax for Outer Copings, ali enakovredni), cca 25g</t>
  </si>
  <si>
    <t>Vosek za modeliranje prevlek, dve trdoti (meduim in hard), minimalne krčitve, visoka stabilnost, modre barve, (kvaliteta kot npr. Bredent KBI wax 51000910, 51000920 ali enakovredni), pakiranje do 30g</t>
  </si>
  <si>
    <t>Voščene členske konstrukcije kpl., vse velikosti</t>
  </si>
  <si>
    <t>Voščeni členi za porcelan kpl., vse velikosti</t>
  </si>
  <si>
    <t xml:space="preserve">Voščeni členi za porcelan posam. (1LZ)  </t>
  </si>
  <si>
    <t>Voščeni členi za porcelan posam. (1DZ)</t>
  </si>
  <si>
    <t>Voščeni členi za porcelan posam. (1LS)</t>
  </si>
  <si>
    <t>Voščeni členi za porcelan posam. (1DS)</t>
  </si>
  <si>
    <t>Voščeni členi za porcelan posam. (2LZ)</t>
  </si>
  <si>
    <t>Voščeni členi za porcelan posam. (2DZ)</t>
  </si>
  <si>
    <t>Voščeni členi za porcelan posam. (2LS)</t>
  </si>
  <si>
    <t>Voščeni členi za porcelan posam. (2DS)</t>
  </si>
  <si>
    <t>Voščeni členi za porcelan posam. (3LZ)</t>
  </si>
  <si>
    <t>Voščeni členi za porcelan posam. (3DZ)</t>
  </si>
  <si>
    <t>Voščeni členi za porcelan posam. (3LS)</t>
  </si>
  <si>
    <t>Voščeni členi za porcelan posam. (3DS)</t>
  </si>
  <si>
    <t>Voščeni členi za porcelan posam. (4LZ)</t>
  </si>
  <si>
    <t>Voščeni členi za porcelan posam. (4DZ)</t>
  </si>
  <si>
    <t>Voščeni členi za porcelan posam. (4LS)</t>
  </si>
  <si>
    <t>Voščeni členi za porcelan posam. (4DS)</t>
  </si>
  <si>
    <t>Voščeni členi za porcelan posam. (5LZ)</t>
  </si>
  <si>
    <t>Voščeni členi za porcelan posam. (5DZ)</t>
  </si>
  <si>
    <t>Voščeni členi za porcelan posam. (5LS)</t>
  </si>
  <si>
    <t>Voščeni členi za porcelan posam. (5DS)</t>
  </si>
  <si>
    <t>Voščeni členi za porcelan posam. (6LZ)</t>
  </si>
  <si>
    <t>Voščeni členi za porcelan posam. (6DZ)</t>
  </si>
  <si>
    <t>Voščeni členi za porcelan posam. (6LS)</t>
  </si>
  <si>
    <t>Voščeni členi za porcelan posam. (6DS)</t>
  </si>
  <si>
    <t>Voščeni členi za porcelan posam. (7LZ)</t>
  </si>
  <si>
    <t>Voščeni členi za porcelan posam. (7DZ)</t>
  </si>
  <si>
    <t>Voščeni členi za porcelan posam. (7LS)</t>
  </si>
  <si>
    <t>Voščeni členi za porcelan posam. (7DS)</t>
  </si>
  <si>
    <t xml:space="preserve">Voščene zapone premolar. (kvaliteta kot npr. Dentaurum 110-001-00 ali enakovredne), </t>
  </si>
  <si>
    <t>Voščene zapone ukrivljene (kvaliteta kot npr. Dentaurum 110-005-00 ali enakovredne), pak. cca A200</t>
  </si>
  <si>
    <t xml:space="preserve">Voščene retencije mreža fina (kvaliteta kot npr. Dentaurum 110-102-00 ali enakovredne), pak. </t>
  </si>
  <si>
    <t>Voščene retencije mreža lukn., (kvaliteta kot npr. Dentaurum 110-103-00 ali enakovredne), pak.  cca A20</t>
  </si>
  <si>
    <t>Voščene retencije-luknj.zamaknjene (kvaliteta kot npr. Dentaurum 111-216-00 ali enakovredne), pak. cca A25</t>
  </si>
  <si>
    <t>Voščene retencije-luknj.ravne (kvaliteta kot npr. Yeti 126-0000 ali enakovredne), pak. cca A25</t>
  </si>
  <si>
    <t>Voščene retencije (kvaliteta kot npr. Dentaurum 110-011-00 ali enakovredne), pak. cca A10</t>
  </si>
  <si>
    <t>Voščene retencije (kvaliteta kot npr. Dentaurum 110-012-00 ali enakovredne), pak. cca A10</t>
  </si>
  <si>
    <t>Voščene retencije za Wisil bazo, (kvaliteta kot npr. Dentaurum 126-231-00 ali enakovredne), cca A500</t>
  </si>
  <si>
    <t>Voščene retencije krožne, (kvaliteta kot Yeti 126-1000 ali enakovredne), cca A25</t>
  </si>
  <si>
    <t>Voščene retencije za zgornjo Wisil bazo, (kvaliteta kot npr. Dentaurum 110-103-00 ali enakovredno), pak. cca A20</t>
  </si>
  <si>
    <t>Voščene retencije za spodnjo Wisil bazo, (kvaliteta kot npr. Dentaurum 111-218-00 ali enakovredno), pak. cca A25</t>
  </si>
  <si>
    <t>Voščeni profili za podjezični lok 3,5x1,75mm (kvaliteta kor npr. Dentaurum 111-306 ali enakovredni), pak. 50 profilov (cca 65g)</t>
  </si>
  <si>
    <t>Voščeni profili za podjezični lok, 4.0 mm x 2.0 mm, (kvaliteta kot npr. Dentaurum 111-314-00 ali enakovredni), pak. cca A30</t>
  </si>
  <si>
    <t>Voščeni profili za zapone, 1.5 mm, (kvaliteta kot npr. Dentaurum 111-115-00 ali enakovredno), pak. cca A20</t>
  </si>
  <si>
    <t>Voščeni profili za zapone (molarne), (kvaliteta kot npr. Dentaurum 110-002-00 ali enakovredni ali drugih proizvajalcev kot npr.  Bego, Yeti, Schuler ipd. ali enakovredni) pak cca A200</t>
  </si>
  <si>
    <t>Voščeni profili za zapone Bonyhard ref. 0741 ali 40024, pak. 50 profilov (cca 65g) A200</t>
  </si>
  <si>
    <t>Voščena nebna plošča za zgornjo Wisil bazo, (kvaliteta kot npr. Dentaurum 117-260-00 ali enakovredno) A15</t>
  </si>
  <si>
    <t>Vezni element za zgornjo vlito bazo, (kvaliteta kot npr. Interdent 0238 ali enakovreden), A15</t>
  </si>
  <si>
    <t>Artikli iz 8. sklopa predstavljajo dopolnitev že obstoječega materiala v ZDL, zato so specificirani s komercialnimi imeni.</t>
  </si>
  <si>
    <t xml:space="preserve">Kompozit SR NEXCO CONNECT, 5 ml steklenička, Ivoclar, kat. št. 642 236     </t>
  </si>
  <si>
    <t xml:space="preserve">Keramika SR NEXCO pasta Gingiva Opaker, 2 ml, Ivoclar, kat. št. 640 466    </t>
  </si>
  <si>
    <t xml:space="preserve">Keramika SR NEXCO pasta Pontic Fill, 2,5 g, Ivoclar, kat. št. 640 485      </t>
  </si>
  <si>
    <t>Lepilo za vezavo tehničnega kompozita Nexco na kovinska ogrodja, SR Link 5 ml</t>
  </si>
  <si>
    <t>Glicerinski gel, SR Gel 30 ml</t>
  </si>
  <si>
    <t>Tekočina za hladno polimerizacijo, 100ml (Ivocron)*</t>
  </si>
  <si>
    <t>Keramika IPS Object fix putty, 10g</t>
  </si>
  <si>
    <t>Keramika IPS Object fix putty, 10g (Flow)</t>
  </si>
  <si>
    <t>Keramika IPS InLine Gingiva Opaquer pasta, roza barve, 3g*</t>
  </si>
  <si>
    <t>Keramika IPS InLine Cervikal Dentin prah, D2/D3, 20g*</t>
  </si>
  <si>
    <t>Keramika IPS InLine Model sealer, 50ml*</t>
  </si>
  <si>
    <t>Keramika IPS InLine opaquer tekočina 15ml*</t>
  </si>
  <si>
    <t>Keramika IPS InLine separating liquid, tekočina 15ml*</t>
  </si>
  <si>
    <t>Keramika IPS InLine Mamelone, vse barve, 20g*</t>
  </si>
  <si>
    <t>IPS Ivocolor Essence fluid 15 ml</t>
  </si>
  <si>
    <t>IPS Ivocolor Glaze powder 5 g</t>
  </si>
  <si>
    <t>IPS Ivocolor Mix tekočina allround 15 ml</t>
  </si>
  <si>
    <t>IPS Ivocolor Glaze paste 9 g</t>
  </si>
  <si>
    <t>Keramika IPS InLine Margin modelirna tekočina, 60ml*</t>
  </si>
  <si>
    <t>Keramika IPS InLine 'add-on' masa, 20g*</t>
  </si>
  <si>
    <t xml:space="preserve">Keramika IPS e.max Ceram Deep dentin, vse barve </t>
  </si>
  <si>
    <t>Keramika IPS e.max Model sealer, 50ml</t>
  </si>
  <si>
    <t>Keramika IPS e.max Margin sealer, 20ml</t>
  </si>
  <si>
    <t>Keramika ips e.max ceram ZirLiner build-up tekočina 60ml</t>
  </si>
  <si>
    <t>Keramika IPS e.max Opal efekt, pak. cca 20g</t>
  </si>
  <si>
    <t>Silikonski obroči za vlaganje, vlivanje keramika IPS e.max (100g)</t>
  </si>
  <si>
    <t>Silikonski obroči za vlaganje, vlivanje keramika IPS e.max (200g)</t>
  </si>
  <si>
    <t>IPS PressVest premium prah 2.5 kg</t>
  </si>
  <si>
    <t>IPS PressVest Premium tekočina 1l</t>
  </si>
  <si>
    <t>IPS e.max Press Invex liquid 1l</t>
  </si>
  <si>
    <t>IPS e.max Alox plunger</t>
  </si>
  <si>
    <t>IPS e.max Alox plunger separator</t>
  </si>
  <si>
    <t>Bond za kovinsko keramiko, kot npr. Vita NP Bond, pasta 5g</t>
  </si>
  <si>
    <t>SKUPAJ OKVIRNA LETNA VREDNOST PONUDBE 8. SKLOP:</t>
  </si>
  <si>
    <t>8. SKLOP: FASETIRNI MATERIAL, KERAMIKA</t>
  </si>
  <si>
    <t xml:space="preserve">Kompozit SR NEXCO modelirna tekočina, v 5 ml steklenički, Ivoclar, kat. št. 640 50 </t>
  </si>
  <si>
    <t xml:space="preserve">Kompozit SR NEXCO pasta Dentin, 2,5 g, vse barva A1, Ivoclar     </t>
  </si>
  <si>
    <t>Kompozit SR NEXCO pasta Dentin, 2,5 g, barva A2, Ivoclar</t>
  </si>
  <si>
    <t>Kompozit SR NEXCO pasta Dentin, 2,5 g, barva A3, Ivoclar</t>
  </si>
  <si>
    <t>Kompozit SR NEXCO pasta Dentin, 2,5 g, barva A3.5, Ivoclar</t>
  </si>
  <si>
    <t>Kompozit SR NEXCO pasta Dentin, 2,5 g, barva A4, Ivoclar</t>
  </si>
  <si>
    <t>Kompozit SR NEXCO pasta Dentin, 2,5 g, barva B1, Ivoclar</t>
  </si>
  <si>
    <t>Kompozit SR NEXCO pasta Dentin, 2,5 g, barva B2, Ivoclar</t>
  </si>
  <si>
    <t>Kompozit SR NEXCO pasta Dentin, 2,5 g, barva B3, Ivoclar</t>
  </si>
  <si>
    <t>Kompozit SR NEXCO pasta Dentin, 2,5 g, barva B4, Ivoclar</t>
  </si>
  <si>
    <t>Kompozit SR NEXCO pasta Dentin, 2,5 g, barva C1, Ivoclar</t>
  </si>
  <si>
    <t>Kompozit SR NEXCO pasta Dentin, 2,5 g, barva C2, Ivoclar</t>
  </si>
  <si>
    <t>Kompozit SR NEXCO pasta Dentin, 2,5 g, barva C3, Ivoclar</t>
  </si>
  <si>
    <t>Kompozit SR NEXCO pasta Dentin, 2,5 g, barva C4, Ivoclar</t>
  </si>
  <si>
    <t>Kompozit SR NEXCO pasta Dentin, 2,5 g, barva D2, Ivoclar</t>
  </si>
  <si>
    <t>Kompozit SR NEXCO pasta Dentin, 2,5 g, barva D3, Ivoclar</t>
  </si>
  <si>
    <t>Kompozit SR NEXCO pasta Dentin, 2,5 g, barva D4, Ivoclar</t>
  </si>
  <si>
    <t>Kompozit SR NEXCO pasta Dentin, 2,5 g, barva BL3, Ivoclar</t>
  </si>
  <si>
    <t>Kompozit SR NEXCO pasta Dentin, 2,5 g, barva BL4, Ivoclar</t>
  </si>
  <si>
    <t xml:space="preserve">Keramika SR NEXCO pasta Gingiva, 2,5 g, barva BG, Ivoclar </t>
  </si>
  <si>
    <t>Keramika SR NEXCO pasta Gingiva, 2,5 g, barva G1, Ivoclar</t>
  </si>
  <si>
    <t>Keramika SR NEXCO pasta Gingiva, 2,5 g, barva G2, Ivoclar</t>
  </si>
  <si>
    <t>Keramika SR NEXCO pasta Gingiva, 2,5 g, barva G3, Ivoclar</t>
  </si>
  <si>
    <t>Keramika SR NEXCO pasta Gingiva, 2,5 g, barva G4, Ivoclar</t>
  </si>
  <si>
    <t>Keramika SR NEXCO pasta Gingiva, 2,5 g, barva G5, Ivoclar</t>
  </si>
  <si>
    <t>Keramika SR NEXCO pasta Incisal, 2,5 g, barva I1, Ivoclar</t>
  </si>
  <si>
    <t>Keramika SR NEXCO pasta Incisal, 2,5 g, barva I2, Ivoclar</t>
  </si>
  <si>
    <t>Keramika SR NEXCO pasta Incisal, 2,5 g, barva I3, Ivoclar</t>
  </si>
  <si>
    <t>Keramika SR NEXCO pasta Incisal, 2,5 g, barva I4, Ivoclar</t>
  </si>
  <si>
    <t>Keramika SR NEXCO pasta Incisal, 2,5 g, barva I5, Ivoclar</t>
  </si>
  <si>
    <t>Keramika SR NEXCO pasta Incisal, 2,5 g, barva BL, Ivoclar</t>
  </si>
  <si>
    <t xml:space="preserve">Keramika SR NEXCO pasta Liner, 2 ml, barva L1, Ivoclar </t>
  </si>
  <si>
    <t>Keramika SR NEXCO pasta Liner, 2 ml, barva L2, Ivoclar</t>
  </si>
  <si>
    <t>Keramika SR NEXCO pasta Liner, 2 ml, barva L3, Ivoclar</t>
  </si>
  <si>
    <t>Keramika SR NEXCO pasta Liner, 2 ml, barva L4, Ivoclar</t>
  </si>
  <si>
    <t>Keramika SR NEXCO pasta Liner, 2 ml, barva L5, Ivoclar</t>
  </si>
  <si>
    <t>Keramika SR NEXCO pasta Liner, 2 ml, barva BL, Ivoclar</t>
  </si>
  <si>
    <t>Keramika SR NEXCO pasta Liner, 2 ml, barva CLEAR, Ivoclar</t>
  </si>
  <si>
    <t>Keramika SR NEXCO pasta Liner, 2 ml, barva INCISAL, Ivoclar</t>
  </si>
  <si>
    <t xml:space="preserve">Keramika SR NEXCO pasta Margin, 2,5 g, barva 1, Ivoclar  1 2, 5  </t>
  </si>
  <si>
    <t>Keramika SR NEXCO pasta Margin, 2,5 g, barva 2, Ivoclar</t>
  </si>
  <si>
    <t>Keramika SR NEXCO pasta Margin, 2,5 g, barva 3, Ivoclar</t>
  </si>
  <si>
    <t>Keramika SR NEXCO pasta Margin, 2,5 g, barva 4, Ivoclar</t>
  </si>
  <si>
    <t>Keramika SR NEXCO pasta Margin, 2,5 g, barva 5, Ivoclar</t>
  </si>
  <si>
    <t xml:space="preserve">Keramika SR NEXCO pasta Opaker 2 ml, barva A1, Ivoclar       </t>
  </si>
  <si>
    <t>Keramika SR NEXCO pasta Opaker 2 ml, barva A2, Ivoclar</t>
  </si>
  <si>
    <t>Keramika SR NEXCO pasta Opaker 2 ml, barva A3, Ivoclar</t>
  </si>
  <si>
    <t>Keramika SR NEXCO pasta Opaker 2 ml, barva A3.5, Ivoclar</t>
  </si>
  <si>
    <t>Keramika SR NEXCO pasta Opaker 2 ml, barva A4, Ivoclar</t>
  </si>
  <si>
    <t>Keramika SR NEXCO pasta Opaker 2 ml, barva B1, Ivoclar</t>
  </si>
  <si>
    <t>Keramika SR NEXCO pasta Opaker 2 ml, barva B2, Ivoclar</t>
  </si>
  <si>
    <t>Keramika SR NEXCO pasta Opaker 2 ml, barva B3, Ivoclar</t>
  </si>
  <si>
    <t>Keramika SR NEXCO pasta Opaker 2 ml, barva B4, Ivoclar</t>
  </si>
  <si>
    <t>Keramika SR NEXCO pasta Opaker 2 ml, barva C1, Ivoclar</t>
  </si>
  <si>
    <t>Keramika SR NEXCO pasta Opaker 2 ml, barva C2, Ivoclar</t>
  </si>
  <si>
    <t>Keramika SR NEXCO pasta Opaker 2 ml, barva C3, Ivoclar</t>
  </si>
  <si>
    <t>Keramika SR NEXCO pasta Opaker 2 ml, barva C4, Ivoclar</t>
  </si>
  <si>
    <t>Keramika SR NEXCO pasta Opaker 2 ml, barva D2, Ivoclar</t>
  </si>
  <si>
    <t>Keramika SR NEXCO pasta Opaker 2 ml, barva D3, Ivoclar</t>
  </si>
  <si>
    <t>Keramika SR NEXCO pasta Opaker 2 ml, barva D4, Ivoclar</t>
  </si>
  <si>
    <t>Keramika SR NEXCO pasta Opaker 2 ml, barva BL3, Ivoclar</t>
  </si>
  <si>
    <t>Keramika SR NEXCO pasta Opaker 2 ml, barva BL4, Ivoclar</t>
  </si>
  <si>
    <t xml:space="preserve">Keramika SR NEXCO pasta Stains, 1 ml, barva CLEAR, Ivoclar      </t>
  </si>
  <si>
    <t>Keramika SR NEXCO pasta Stains, 1 ml, barva BELA, Ivoclar</t>
  </si>
  <si>
    <t>Keramika SR NEXCO pasta Stains, 1 ml, barva MODRA, Ivoclar</t>
  </si>
  <si>
    <t>Keramika SR NEXCO pasta Stains, 1 ml, barva ORANŽ., Ivoclar</t>
  </si>
  <si>
    <t>Keramika SR NEXCO pasta Stains, 1 ml, barva MAHOG., Ivoclar</t>
  </si>
  <si>
    <t>Keramika SR NEXCO pasta Stains, 1 ml, barva MAROON, Ivoclar</t>
  </si>
  <si>
    <t>Keramika SR NEXCO pasta Stains, 1 ml, barva RDEČA, Ivoclar</t>
  </si>
  <si>
    <t>Keramika SR NEXCO pasta Stains, 1 ml, barva CHILI, Ivoclar</t>
  </si>
  <si>
    <t>Fasetirni material Ivocron prah, barva 2A, 30g</t>
  </si>
  <si>
    <t>Fasetirni material Ivocron prah, barva 2B, 30g</t>
  </si>
  <si>
    <t>Fasetirni material Ivocron prah, barva 4C, 30g</t>
  </si>
  <si>
    <t>Fasetirni material Ivocron prah, barva 4D, 30g</t>
  </si>
  <si>
    <t>Fasetirni material Ivocron prah, barva 5B, 30g</t>
  </si>
  <si>
    <t>Fasetirni material Ivocron prah, barva 6B, 30g</t>
  </si>
  <si>
    <t>Fasetirni material Ivocron prah, barva 6D, 30g</t>
  </si>
  <si>
    <t>Fasetirni material Ivocron prah, barva S1, 30g</t>
  </si>
  <si>
    <t>Fasetirni material Ivocron prah, barva S2, 30g</t>
  </si>
  <si>
    <t>Fasetirni material Ivocron prah, barva S3, 30g</t>
  </si>
  <si>
    <t>Fasetirni material Ivocron prah, barva S4, 30g</t>
  </si>
  <si>
    <t>Fasetirni material Ivocron prah, barva 1C, 30g</t>
  </si>
  <si>
    <t>Keramika IPS InLine Opaquer pasta, barva BELA, Chromascop in Vita, 3g</t>
  </si>
  <si>
    <t>Keramika IPS InLine Opaquer pasta, barva RJAVA, Chromascop in Vita, 3g</t>
  </si>
  <si>
    <t>Keramika IPS InLine Opaquer pasta, barva VIJOLIČNA, Chromascop in Vita, 3g</t>
  </si>
  <si>
    <t>Keramika IPS InLine Opaquer pasta, barva INCIZALNA, Chromascop in Vita, 3g</t>
  </si>
  <si>
    <t>Keramika IPS InLine Opaquer pasta, barva A1, Chromascop in Vita, 3g</t>
  </si>
  <si>
    <t>Keramika IPS InLine Opaquer pasta, barva A2, Chromascop in Vita, 3g</t>
  </si>
  <si>
    <t>Keramika IPS InLine Opaquer pasta, barva A3, Chromascop in Vita, 3g</t>
  </si>
  <si>
    <t>Keramika IPS InLine Opaquer pasta, barva A3.5, Chromascop in Vita, 3g</t>
  </si>
  <si>
    <t>Keramika IPS InLine Opaquer pasta, barva A4, Chromascop in Vita, 3g</t>
  </si>
  <si>
    <t>Keramika IPS InLine Opaquer pasta, barva B1, Chromascop in Vita, 3g</t>
  </si>
  <si>
    <t>Keramika IPS InLine Opaquer pasta, barva B2, Chromascop in Vita, 3g</t>
  </si>
  <si>
    <t>Keramika IPS InLine Opaquer pasta, barva B3, Chromascop in Vita, 3g</t>
  </si>
  <si>
    <t>Keramika IPS InLine Opaquer pasta, barva B4, Chromascop in Vita, 3g</t>
  </si>
  <si>
    <t>Keramika IPS InLine Opaquer pasta, barva C1, Chromascop in Vita, 3g</t>
  </si>
  <si>
    <t>Keramika IPS InLine Opaquer pasta, barva C2, Chromascop in Vita, 3g</t>
  </si>
  <si>
    <t>Keramika IPS InLine Opaquer pasta, barva C3, Chromascop in Vita, 3g</t>
  </si>
  <si>
    <t>Keramika IPS InLine Opaquer pasta, barva C4, Chromascop in Vita, 3g</t>
  </si>
  <si>
    <t>Keramika IPS InLine Opaquer pasta, barva D2, Chromascop in Vita, 3g</t>
  </si>
  <si>
    <t>Keramika IPS InLine Opaquer pasta, barva D3, Chromascop in Vita, 3g</t>
  </si>
  <si>
    <t>Keramika IPS InLine Opaquer pasta, barva D4, Chromascop in Vita, 3g</t>
  </si>
  <si>
    <t>Keramika IPS InLine Intensiv Opaquer pasta, barva BELA, 18g</t>
  </si>
  <si>
    <t>Keramika IPS InLine Intensiv Opaquer pasta, barva RJAVA, 18g</t>
  </si>
  <si>
    <t>Keramika IPS InLine Intensiv Opaquer pasta, barva VIJOLIČNA, 18g</t>
  </si>
  <si>
    <t>Keramika IPS InLine Intensiv Opaquer pasta, barva INCIZALNA, 18g</t>
  </si>
  <si>
    <t xml:space="preserve">Keramika IPS InLine Dentin prah, barva A1, Chromascop in Vita, 100g* </t>
  </si>
  <si>
    <t>Keramika IPS InLine Dentin prah, barva A2, Chromascop in Vita, 100g*</t>
  </si>
  <si>
    <t>Keramika IPS InLine Dentin prah, barva A3, Chromascop in Vita, 100g*</t>
  </si>
  <si>
    <t>Keramika IPS InLine Dentin prah, barva A3.5, Chromascop in Vita, 100g*</t>
  </si>
  <si>
    <t>Keramika IPS InLine Dentin prah, barva A4, Chromascop in Vita, 100g*</t>
  </si>
  <si>
    <t>Keramika IPS InLine Dentin prah, barva B1, Chromascop in Vita, 100g*</t>
  </si>
  <si>
    <t>Keramika IPS InLine Dentin prah, barva B2, Chromascop in Vita, 100g*</t>
  </si>
  <si>
    <t>Keramika IPS InLine Dentin prah, barva B3, Chromascop in Vita, 100g*</t>
  </si>
  <si>
    <t>Keramika IPS InLine Dentin prah, barva B4, Chromascop in Vita, 100g*</t>
  </si>
  <si>
    <t>Keramika IPS InLine Dentin prah, barva C1, Chromascop in Vita, 100g*</t>
  </si>
  <si>
    <t>Keramika IPS InLine Dentin prah, barva C2, Chromascop in Vita, 100g*</t>
  </si>
  <si>
    <t>Keramika IPS InLine Dentin prah, barva C3, Chromascop in Vita, 100g*</t>
  </si>
  <si>
    <t>Keramika IPS InLine Dentin prah, barva C4, Chromascop in Vita, 100g*</t>
  </si>
  <si>
    <t>Keramika IPS InLine Dentin prah, barva D2, Chromascop in Vita, 100g*</t>
  </si>
  <si>
    <t>Keramika IPS InLine Dentin prah, barva D3, Chromascop in Vita, 100g*</t>
  </si>
  <si>
    <t>Keramika IPS InLine Dentin prah, barva D4, Chromascop in Vita, 100g*</t>
  </si>
  <si>
    <t xml:space="preserve">Keramika IPS InLine Deep Dentin prah, barva 110, Chromascop in Vita, 20g* </t>
  </si>
  <si>
    <t>Keramika IPS InLine Deep Dentin prah, barva 120, Chromascop in Vita, 20g*</t>
  </si>
  <si>
    <t>Keramika IPS InLine Deep Dentin prah, barva 130, Chromascop in Vita, 20g*</t>
  </si>
  <si>
    <t>Keramika IPS InLine Deep Dentin prah, barva 140, Chromascop in Vita, 20g*</t>
  </si>
  <si>
    <t>Keramika IPS InLine Deep Dentin prah, barva 210, Chromascop in Vita, 20g*</t>
  </si>
  <si>
    <t>Keramika IPS InLine Deep Dentin prah, barva 220, Chromascop in Vita, 20g*</t>
  </si>
  <si>
    <t>Keramika IPS InLine Deep Dentin prah, barva 230, Chromascop in Vita, 20g*</t>
  </si>
  <si>
    <t>Keramika IPS InLine Deep Dentin prah, barva 240, Chromascop in Vita, 20g*</t>
  </si>
  <si>
    <t>Keramika IPS InLine Deep Dentin prah, barva 310, Chromascop in Vita, 20g*</t>
  </si>
  <si>
    <t>Keramika IPS InLine Deep Dentin prah, barva 320, Chromascop in Vita, 20g*</t>
  </si>
  <si>
    <t>Keramika IPS InLine Deep Dentin prah, barva 330, Chromascop in Vita, 20g*</t>
  </si>
  <si>
    <t>Keramika IPS InLine Deep Dentin prah, barva 340, Chromascop in Vita, 20g*</t>
  </si>
  <si>
    <t>Keramika IPS InLine Deep Dentin prah, barva 410, Chromascop in Vita, 20g*</t>
  </si>
  <si>
    <t>Keramika IPS InLine Deep Dentin prah, barva 420, Chromascop in Vita, 20g*</t>
  </si>
  <si>
    <t>Keramika IPS InLine Deep Dentin prah, barva 430, Chromascop in Vita, 20g*</t>
  </si>
  <si>
    <t>Keramika IPS InLine Deep Dentin prah, barva 440, Chromascop in Vita, 20g*</t>
  </si>
  <si>
    <t>Keramika IPS InLine Deep Dentin prah, barva 510, Chromascop in Vita, 20g*</t>
  </si>
  <si>
    <t>Keramika IPS InLine Deep Dentin prah, barva 520, Chromascop in Vita, 20g*</t>
  </si>
  <si>
    <t>Keramika IPS InLine Deep Dentin prah, barva 530, Chromascop in Vita, 20g*</t>
  </si>
  <si>
    <t>Keramika IPS InLine Deep Dentin prah, barva 540, Chromascop in Vita, 20g*</t>
  </si>
  <si>
    <t>Keramika IPS InLine Deep Dentin prah, barva A1, Chromascop in Vita, 20g*</t>
  </si>
  <si>
    <t>Keramika IPS InLine Deep Dentin prah, barva A2, Chromascop in Vita, 20g*</t>
  </si>
  <si>
    <t>Keramika IPS InLine Deep Dentin prah, barva A3, Chromascop in Vita, 20g*</t>
  </si>
  <si>
    <t>Keramika IPS InLine Deep Dentin prah, barva A3.5, Chromascop in Vita, 20g*</t>
  </si>
  <si>
    <t>Keramika IPS InLine Deep Dentin prah, barva A4, Chromascop in Vita, 20g*</t>
  </si>
  <si>
    <t>Keramika IPS InLine Deep Dentin prah, barva B1, Chromascop in Vita, 20g*</t>
  </si>
  <si>
    <t>Keramika IPS InLine Deep Dentin prah, barva B2, Chromascop in Vita, 20g*</t>
  </si>
  <si>
    <t>Keramika IPS InLine Deep Dentin prah, barva B3, Chromascop in Vita, 20g*</t>
  </si>
  <si>
    <t>Keramika IPS InLine Deep Dentin prah, barva B4, Chromascop in Vita, 20g*</t>
  </si>
  <si>
    <t>Keramika IPS InLine Deep Dentin prah, barva C1, Chromascop in Vita, 20g*</t>
  </si>
  <si>
    <t>Keramika IPS InLine Deep Dentin prah, barva C2, Chromascop in Vita, 20g*</t>
  </si>
  <si>
    <t>Keramika IPS InLine Deep Dentin prah, barva C3, Chromascop in Vita, 20g*</t>
  </si>
  <si>
    <t>Keramika IPS InLine Deep Dentin prah, barva C4, Chromascop in Vita, 20g*</t>
  </si>
  <si>
    <t>Keramika IPS InLine Deep Dentin prah, barva D2/D3, Chromascop in Vita, 20g*</t>
  </si>
  <si>
    <t>Keramika IPS InLine Deep Dentin prah, barva D4, Chromascop in Vita, 20g*</t>
  </si>
  <si>
    <t>Keramika IPS InLine One Dentcisal, barva BL, 100g*</t>
  </si>
  <si>
    <t>Keramika IPS InLine One Dentcisal, barva 1, 100g*</t>
  </si>
  <si>
    <t>Keramika IPS InLine One Dentcisal, barva 2, 100g*</t>
  </si>
  <si>
    <t>Keramika IPS InLine One Dentcisal, barva 3, 100g*</t>
  </si>
  <si>
    <t>Keramika IPS InLine One Dentcisal, barva 4, 100g*</t>
  </si>
  <si>
    <t>Keramika IPS InLine One Dentcisal, barva 5, 100g*</t>
  </si>
  <si>
    <t>Keramika IPS InLine One Dentcisal, barva 6, 100g*</t>
  </si>
  <si>
    <t>Keramika IPS InLine Incisal prah, barva I1, 100g* l1</t>
  </si>
  <si>
    <t>Keramika IPS InLine Incisal prah, barva I2, 100g*</t>
  </si>
  <si>
    <t>Keramika IPS InLine Incisal prah, barva I3, 100g*</t>
  </si>
  <si>
    <t>Keramika IPS InLine Incisal prah, barva TI1, 100g*</t>
  </si>
  <si>
    <t>Keramika IPS InLine Incisal prah, barva TI2, 100g*</t>
  </si>
  <si>
    <t>Keramika IPS InLine Incisal prah, barva TI3, 100g*</t>
  </si>
  <si>
    <t>Keramika IPS InLine modelirna tekočina LIGHT 60ml*</t>
  </si>
  <si>
    <t>Keramika IPS InLine Opal efekt, barva 1, 20g*</t>
  </si>
  <si>
    <t>Keramika IPS InLine Opal efekt, barva 2, 20g*</t>
  </si>
  <si>
    <t>Keramika IPS InLine Opal efekt, barva 3, 20g*</t>
  </si>
  <si>
    <t>Keramika IPS InLine Opal efekt, barva 4, 20g*</t>
  </si>
  <si>
    <t>Keramika IPS InLine Opal efekt, barva 5, 20g*</t>
  </si>
  <si>
    <t>Keramika IPS InLine Opal efekt, barva VIOLET, 20g*</t>
  </si>
  <si>
    <t>Keramika IPS InLine Transpa, barva MODRA, 20g*</t>
  </si>
  <si>
    <t>Keramika IPS InLine Transpa, barva RJAVO-SIVA, 20g*</t>
  </si>
  <si>
    <t>Keramika IPS InLine Transpa, barva NEVTRALNA, 20g*</t>
  </si>
  <si>
    <t>Keramika IPS InLine Transpa, barva CLEAR, 20g*</t>
  </si>
  <si>
    <t>Keramika IPS Ivocolor Essence, barva BELA, 1,8g</t>
  </si>
  <si>
    <t>Keramika IPS Ivocolor Essence, barva KREM, 1,8g*</t>
  </si>
  <si>
    <t>Keramika IPS Ivocolor Essence, barva LIMONA, 1,8g*</t>
  </si>
  <si>
    <t>Keramika IPS Ivocolor Essence, barva SUNSET, 1,8g*</t>
  </si>
  <si>
    <t>Keramika IPS Ivocolor Essence, barva BAKER, 1,8g*</t>
  </si>
  <si>
    <t>Keramika IPS Ivocolor Essence, barva LEŠNIK, 1,8g*</t>
  </si>
  <si>
    <t>Keramika IPS Ivocolor Essence, barva OLIVNA, 1,8g*</t>
  </si>
  <si>
    <t>Keramika IPS Ivocolor Essence, barva KHAKI, 1,8g*</t>
  </si>
  <si>
    <t>Keramika IPS Ivocolor Essence, barva TERACOTTA, 1,8g*</t>
  </si>
  <si>
    <t>Keramika IPS Ivocolor Essence, barva MAHO, 1,8g*</t>
  </si>
  <si>
    <t>Keramika IPS Ivocolor Essence, barva KAPUČINO, 1,8g*</t>
  </si>
  <si>
    <t>Keramika IPS Ivocolor Essence, barva ESPRESSO, 1,8g*</t>
  </si>
  <si>
    <t>Keramika IPS Ivocolor Essence, barva TERRA, 1,8g*</t>
  </si>
  <si>
    <t>Keramika IPS Ivocolor Essence, barva PROFUNDO, 1,8g*</t>
  </si>
  <si>
    <t>Keramika IPS Ivocolor Essence, barva OCEAN, 1,8g*</t>
  </si>
  <si>
    <t>Keramika IPS Ivocolor Essence, barva SAPPHIRE, 1,8g*</t>
  </si>
  <si>
    <t>Keramika IPS Ivocolor Essence, barva ANTHRACITE, 1,8g*</t>
  </si>
  <si>
    <t>Keramika IPS Ivocolor Essence, barva ČRNA, 1,8g*</t>
  </si>
  <si>
    <t>Keramika IPS Ivocolor Essence, barva ROSE, 1,8g*</t>
  </si>
  <si>
    <t>Keramika IPS Ivocolor Essence, barva KORALNA, 1,8g*</t>
  </si>
  <si>
    <t>Keramika IPS Ivocolor Essence, barva OSN.RDEČA, 1,8g*</t>
  </si>
  <si>
    <t>Keramika IPS Ivocolor Essence, barva OSN.RUMENA, 1,8g*</t>
  </si>
  <si>
    <t>Keramika IPS Ivocolor Essence, barva OSN.MODRA, 1,8g*</t>
  </si>
  <si>
    <t>Keramika IPS In Line Margin refil, barva A1, 20g*</t>
  </si>
  <si>
    <t>Keramika IPS In Line Margin refil, barva A2, 20g*</t>
  </si>
  <si>
    <t>Keramika IPS In Line Margin refil, barva A3, 20g*</t>
  </si>
  <si>
    <t>Keramika IPS In Line Margin refil, barva A3.5, 20g*</t>
  </si>
  <si>
    <t>Keramika IPS In Line Margin refil, barva A4, 20g*</t>
  </si>
  <si>
    <t>Keramika IPS In Line Margin refil, barva B1, 20g*</t>
  </si>
  <si>
    <t>Keramika IPS In Line Margin refil, barva B2, 20g*</t>
  </si>
  <si>
    <t>Keramika IPS In Line Margin refil, barva B3, 20g*</t>
  </si>
  <si>
    <t>Keramika IPS In Line Margin refil, barva B4, 20g*</t>
  </si>
  <si>
    <t>Keramika IPS In Line Margin refil, barva C1, 20g*</t>
  </si>
  <si>
    <t>Keramika IPS In Line Margin refil, barva C2, 20g*</t>
  </si>
  <si>
    <t>Keramika IPS In Line Margin refil, barva C3, 20g*</t>
  </si>
  <si>
    <t>Keramika IPS In Line Margin refil, barva C4, 20g*</t>
  </si>
  <si>
    <t>Keramika IPS In Line Margin refil, barva D2, 20g*</t>
  </si>
  <si>
    <t>Keramika IPS In Line Margin refil, barva D4, 20g*</t>
  </si>
  <si>
    <t>Keramika IPS InLine Shade refil, barva SD1, 3g*</t>
  </si>
  <si>
    <t>Keramika IPS InLine Shade refil, barva SD2, 3g*</t>
  </si>
  <si>
    <t>Keramika IPS InLine Shade refil, barva SD3, 3g*</t>
  </si>
  <si>
    <t>Keramika IPS InLine Shade refil, barva SD4, 3g*</t>
  </si>
  <si>
    <t>Keramika IPS InLine Shade refil, barva SD5, 3g*</t>
  </si>
  <si>
    <t>Keramika IPS InLine Shade refil, barva SD6, 3g*</t>
  </si>
  <si>
    <t>Keramika IPS InLine Shade refil, barva SD7, 3g*</t>
  </si>
  <si>
    <t>Keramika IPS InLine Shade refil, barva SI1, 3g*</t>
  </si>
  <si>
    <t>Keramika IPS InLine Shade refil, barva SI2, 3g*</t>
  </si>
  <si>
    <t>Keramika IPS e.max Ceram Dentin refil, barva A1, 20g</t>
  </si>
  <si>
    <t>Keramika IPS e.max Ceram Dentin refil, barva A2, 20g</t>
  </si>
  <si>
    <t>Keramika IPS e.max Ceram Dentin refil, barva A3, 20g</t>
  </si>
  <si>
    <t>Keramika IPS e.max Ceram Dentin refil, barva A3.5, 20g</t>
  </si>
  <si>
    <t>Keramika IPS e.max Ceram Dentin refil, barva A4, 20g</t>
  </si>
  <si>
    <t>Keramika IPS e.max Ceram Dentin refil, barva B1, 20g</t>
  </si>
  <si>
    <t>Keramika IPS e.max Ceram Dentin refil, barva B2, 20g</t>
  </si>
  <si>
    <t>Keramika IPS e.max Ceram Dentin refil, barva B3, 20g</t>
  </si>
  <si>
    <t>Keramika IPS e.max Ceram Dentin refil, barva B4, 20g</t>
  </si>
  <si>
    <t>Keramika IPS e.max Ceram Dentin refil, barva C1, 20g</t>
  </si>
  <si>
    <t>Keramika IPS e.max Ceram Dentin refil, barva C2, 20g</t>
  </si>
  <si>
    <t>Keramika IPS e.max Ceram Dentin refil, barva C3, 20g</t>
  </si>
  <si>
    <t>Keramika IPS e.max Ceram Dentin refil, barva C4, 20g</t>
  </si>
  <si>
    <t>Keramika IPS e.max Ceram Dentin refil, barva D2, 20g</t>
  </si>
  <si>
    <t>Keramika IPS e.max Ceram Dentin refil, barva D3, 20g</t>
  </si>
  <si>
    <t>Keramika IPS e.max Ceram Dentin refil, barva D4, 20g</t>
  </si>
  <si>
    <t>Keramika IPS e.max Ceram Incisal, Transpa Incisal in Transpa, refil, barva I1, 20g</t>
  </si>
  <si>
    <t>Keramika IPS e.max Ceram Incisal, Transpa Incisal in Transpa, refil, barva I2, 20g</t>
  </si>
  <si>
    <t>Keramika IPS e.max Ceram Incisal, Transpa Incisal in Transpa, refil, barva I3, 20g</t>
  </si>
  <si>
    <t>Keramika IPS e.max Ceram Incisal, Transpa Incisal in Transpa, refil, barva TI1, 20g</t>
  </si>
  <si>
    <t>Keramika IPS e.max Ceram Incisal, Transpa Incisal in Transpa, refil, barva TI2, 20g</t>
  </si>
  <si>
    <t>Keramika IPS e.max Ceram Incisal, Transpa Incisal in Transpa, refil, barva TI3, 20g</t>
  </si>
  <si>
    <t>Keramika IPS e.max Ceram Incisal, Transpa Incisal in Transpa, refil, barva CLEAR, 20g</t>
  </si>
  <si>
    <t>Keramika IPS e.max Ceram Incisal, Transpa Incisal in Transpa, refil, barva NEVTRAL, 20g</t>
  </si>
  <si>
    <t>Keramika IPS e.max Ceram Deep Dentin refil, barva A1, 20g</t>
  </si>
  <si>
    <t>Keramika IPS e.max Ceram Deep Dentin refil, barva A2, 20g</t>
  </si>
  <si>
    <t>Keramika IPS e.max Ceram Deep Dentin refil, barva A3, 20g</t>
  </si>
  <si>
    <t>Keramika IPS e.max Ceram Deep Dentin refil, barva A3.5, 20g</t>
  </si>
  <si>
    <t>Keramika IPS e.max Ceram Deep Dentin refil, barva A4, 20g</t>
  </si>
  <si>
    <t>Keramika IPS e.max Ceram Deep Dentin refil, barva B1, 20g</t>
  </si>
  <si>
    <t>Keramika IPS e.max Ceram Deep Dentin refil, barva B2, 20g</t>
  </si>
  <si>
    <t>Keramika IPS e.max Ceram Deep Dentin refil, barva B3, 20g</t>
  </si>
  <si>
    <t>Keramika IPS e.max Ceram Deep Dentin refil, barva B4, 20g</t>
  </si>
  <si>
    <t>Keramika IPS e.max Ceram Deep Dentin refil, barva C1, 20g</t>
  </si>
  <si>
    <t>Keramika IPS e.max Ceram Deep Dentin refil, barva C2, 20g</t>
  </si>
  <si>
    <t>Keramika IPS e.max Ceram Deep Dentin refil, barva C3, 20g</t>
  </si>
  <si>
    <t>Keramika IPS e.max Ceram Deep Dentin refil, barva C4, 20g</t>
  </si>
  <si>
    <t>Keramika IPS e.max Ceram Deep Dentin refil, barva D2, 20g</t>
  </si>
  <si>
    <t>Keramika IPS e.max Ceram Deep Dentin refil, barva D3, 20g</t>
  </si>
  <si>
    <t>Keramika IPS e.max Ceram Deep Dentin refil, barva D4, 20g</t>
  </si>
  <si>
    <t>Keramika IPS e.max Ceram Impulse Transpa, barva MODRA, 20g</t>
  </si>
  <si>
    <t>Keramika IPS e.max Ceram Impulse Transpa, barva RJAVO-SIVA, 20g</t>
  </si>
  <si>
    <t>Keramika IPS e.max Ceram Impulse Transpa, barva ORANŽNO-SIVA, 20g</t>
  </si>
  <si>
    <t>Keramika IPS e.max Ceram Impulse occlusal dentin, barva RJAVA, 20g</t>
  </si>
  <si>
    <t>Keramika IPS e.max Ceram Impulse occlusal dentin, barva ORANŽNA, 20g</t>
  </si>
  <si>
    <t>Keramika IPS e.max Ceram Impulse mamelon, barva LIGHT, 20g</t>
  </si>
  <si>
    <t>Keramika IPS e.max Ceram Impulse mamelon, barva YELLOW-ORANGE, 20g</t>
  </si>
  <si>
    <t>Keramika IPS e.max Ceram Impulse mamelon, barva SALMON, 20g</t>
  </si>
  <si>
    <t>Keramika IPS e.max Ceram Shade, refil, barva 0, 3g</t>
  </si>
  <si>
    <t>Keramika IPS e.max Ceram Shade, refil, barva 1, 3g</t>
  </si>
  <si>
    <t>Keramika IPS e.max Ceram Shade, refil, barva 2, 3g</t>
  </si>
  <si>
    <t>Keramika IPS e.max Ceram Shade, refil, barva 3, 3g</t>
  </si>
  <si>
    <t>Keramika IPS e.max Ceram Shade, refil, barva 4, 3g</t>
  </si>
  <si>
    <t>Keramika IPS e.max Ceram Shade, refil, barva I1, 3g</t>
  </si>
  <si>
    <t>Keramika IPS e.max Ceram Shade, refil, barva I2, 3g</t>
  </si>
  <si>
    <t>Keramika IPS e.max Ceram Margin, refil, barva ORANGE, 20g</t>
  </si>
  <si>
    <t>Keramika IPS e.max Ceram Margin, refil, barva ORANGE-PINK, 20g</t>
  </si>
  <si>
    <t>Keramika IPS e.max Ceram Margin, refil, barva YELLOW, 20g</t>
  </si>
  <si>
    <t>Keramika IPS e.max Ceram Margin, refil, barva YELLOW-GREEN, 20g</t>
  </si>
  <si>
    <t>Keramika IPS e.max Ceram Add-on, barva MARGIN, 20g</t>
  </si>
  <si>
    <t>Keramika IPS e.max Ceram Add-on, barva DENTIN, 20g</t>
  </si>
  <si>
    <t>Keramika IPS e.max Ceram Add-on, barva INCISAL, 20g</t>
  </si>
  <si>
    <t>Keramika IPS e.max Ceram Glaze, GLAZE, 5g</t>
  </si>
  <si>
    <t>Keramika IPS e.max Ceram Glaze, GLAZE FLUO, 5g</t>
  </si>
  <si>
    <t>Keramika IPS e.max Ceram Glaze and Stains, longlife, 15ml</t>
  </si>
  <si>
    <t>Keramika IPS e.max Ceram Glaze and Stains, Allround, 15ml</t>
  </si>
  <si>
    <t>Keramika IPS e.max Ceram Margin Build Up, allround, 60ml</t>
  </si>
  <si>
    <t>Keramika IPS e.max Ceram Margin Build Up, carving, 60ml</t>
  </si>
  <si>
    <t>Keramika IPS e.max Ceram Build Up, allround, 60ml</t>
  </si>
  <si>
    <t>Keramika IPS e.max Ceram Build Up, soft, 60ml</t>
  </si>
  <si>
    <t>Keramika IPS e.max Ceram Zirliner, 5g, barva 1</t>
  </si>
  <si>
    <t>Keramika IPS e.max Ceram Zirliner, 5g, barva 2</t>
  </si>
  <si>
    <t>Keramika IPS e.max Ceram Zirliner, 5g, barva 3</t>
  </si>
  <si>
    <t>Keramika IPS e.max Ceram Zirliner, 5g, barva 4</t>
  </si>
  <si>
    <t>Keramika IPS e.max Ceram Zirliner, 5g, barva gingiva</t>
  </si>
  <si>
    <t>Keramika IPS e.max press ingoti (valjčki), 5x3g, barva BL1</t>
  </si>
  <si>
    <t>Keramika IPS e.max press ingoti (valjčki), 5x3g, barva BL2</t>
  </si>
  <si>
    <t>Keramika IPS e.max press ingoti (valjčki), 5x3g, barva BL3</t>
  </si>
  <si>
    <t>Keramika IPS e.max press ingoti (valjčki), 5x3g, barva BL4</t>
  </si>
  <si>
    <t>Keramika IPS e.max press ingoti (valjčki), 5x3g, barva A1</t>
  </si>
  <si>
    <t>Keramika IPS e.max press ingoti (valjčki), 5x3g, barva A2</t>
  </si>
  <si>
    <t>Keramika IPS e.max press ingoti (valjčki), 5x3g, barva A3</t>
  </si>
  <si>
    <t>Keramika IPS e.max press ingoti (valjčki), 5x3g, barva A3.5</t>
  </si>
  <si>
    <t>Keramika IPS e.max press ingoti (valjčki), 5x3g, barva A4</t>
  </si>
  <si>
    <t>Keramika IPS e.max press ingoti (valjčki), 5x3g, barva B1</t>
  </si>
  <si>
    <t>Keramika IPS e.max press ingoti (valjčki), 5x3g, barva B2</t>
  </si>
  <si>
    <t>Keramika IPS e.max press ingoti (valjčki), 5x3g, barva B3</t>
  </si>
  <si>
    <t>Keramika IPS e.max press ingoti (valjčki), 5x3g, barva B4</t>
  </si>
  <si>
    <t>Keramika IPS e.max press ingoti (valjčki), 5x3g, barva C1</t>
  </si>
  <si>
    <t>Keramika IPS e.max press ingoti (valjčki), 5x3g, barva C2</t>
  </si>
  <si>
    <t>Keramika IPS e.max press ingoti (valjčki), 5x3g, barva C3</t>
  </si>
  <si>
    <t>Keramika IPS e.max press ingoti (valjčki), 5x3g, barva C4</t>
  </si>
  <si>
    <t>Keramika IPS e.max press ingoti (valjčki), 5x3g, barva D2</t>
  </si>
  <si>
    <t>Keramika IPS e.max press ingoti (valjčki), 5x3g, barva D3</t>
  </si>
  <si>
    <t>Keramika IPS e.max press ingoti (valjčki), 5x3g, barva D4</t>
  </si>
  <si>
    <t>Keramika IPS e.max press ingoti (valjčki), 5x3g, barva HT BL1</t>
  </si>
  <si>
    <t>Keramika IPS e.max press ingoti (valjčki), 5x3g, barva HT BL2</t>
  </si>
  <si>
    <t>Keramika IPS e.max press ingoti (valjčki), 5x3g, barva HT BL3</t>
  </si>
  <si>
    <t>Keramika IPS e.max press ingoti (valjčki), 5x3g, barva HT BL4</t>
  </si>
  <si>
    <t>Keramika IPS e.max press ingoti (valjčki), 5x3g, barva HT A1</t>
  </si>
  <si>
    <t>Keramika IPS e.max press ingoti (valjčki), 5x3g, barva HT A2</t>
  </si>
  <si>
    <t>Keramika IPS e.max press ingoti (valjčki), 5x3g, barva HT A3</t>
  </si>
  <si>
    <t>Keramika IPS e.max press ingoti (valjčki), 5x3g, barva HT A3.5</t>
  </si>
  <si>
    <t>Keramika IPS e.max press ingoti (valjčki), 5x3g, barva HT A4</t>
  </si>
  <si>
    <t>Keramika IPS e.max press ingoti (valjčki), 5x3g, barva HT B1</t>
  </si>
  <si>
    <t>Keramika IPS e.max press ingoti (valjčki), 5x3g, barva HT B2</t>
  </si>
  <si>
    <t>Keramika IPS e.max press ingoti (valjčki), 5x3g, barva HT B3</t>
  </si>
  <si>
    <t>Keramika IPS e.max press ingoti (valjčki), 5x3g, barva HT B4</t>
  </si>
  <si>
    <t>Keramika IPS e.max press ingoti (valjčki), 5x3g, barva HT C1</t>
  </si>
  <si>
    <t>Keramika IPS e.max press ingoti (valjčki), 5x3g, barva HT C2</t>
  </si>
  <si>
    <t>Keramika IPS e.max press ingoti (valjčki), 5x3g, barva HT C3</t>
  </si>
  <si>
    <t>Keramika IPS e.max press ingoti (valjčki), 5x3g, barva HT C4</t>
  </si>
  <si>
    <t>Keramika IPS e.max press ingoti (valjčki), 5x3g, barva HT D2</t>
  </si>
  <si>
    <t>Keramika IPS e.max press ingoti (valjčki), 5x3g, barva HT D3</t>
  </si>
  <si>
    <t>Keramika IPS e.max press ingoti (valjčki), 5x3g, barva HT D4</t>
  </si>
  <si>
    <t>Keramika IPS e.max press ingoti (valjčki), 5x3g, barva MO 0</t>
  </si>
  <si>
    <t>Keramika IPS e.max press ingoti (valjčki), 5x3g, barva MO 1</t>
  </si>
  <si>
    <t>Keramika IPS e.max press ingoti (valjčki), 5x3g, barva MO 2</t>
  </si>
  <si>
    <t>Keramika IPS e.max press ingoti (valjčki), 5x3g, barva MO 3</t>
  </si>
  <si>
    <t>Keramika IPS e.max press ingoti (valjčki), 5x3g, barva MO 4</t>
  </si>
  <si>
    <t>Keramika IPS e.max press ingoti (valjčki), 5x3g, barva HO 0</t>
  </si>
  <si>
    <t>Keramika IPS e.max press ingoti (valjčki), 5x3g, barva HO 1</t>
  </si>
  <si>
    <t>Keramika IPS e.max Power dentin, barva A1, pak. cca 20g</t>
  </si>
  <si>
    <t>Keramika IPS e.max Power dentin, barva A2, pak. cca 20g</t>
  </si>
  <si>
    <t>Keramika IPS e.max Power dentin, barva A3, pak. cca 20g</t>
  </si>
  <si>
    <t>Keramika IPS e.max Power dentin, barva A3.5, pak. cca 20g</t>
  </si>
  <si>
    <t>Keramika IPS e.max Power dentin, barva A4, pak. cca 20g</t>
  </si>
  <si>
    <t>Keramika IPS e.max Power dentin, barva B1, pak. cca 20g</t>
  </si>
  <si>
    <t>Keramika IPS e.max Power dentin, barva B2, pak. cca 20g</t>
  </si>
  <si>
    <t>Keramika IPS e.max Power dentin, barva C1, pak. cca 20g</t>
  </si>
  <si>
    <t>Keramika IPS e.max Power dentin, barva D2, pak. cca 20g</t>
  </si>
  <si>
    <t>Keramika IPS e.max Power dentin, barva INCISAL1, pak. cca 20g</t>
  </si>
  <si>
    <t>IPS investment ring system - 100 g</t>
  </si>
  <si>
    <t>IPS investment ring system - 200 g</t>
  </si>
  <si>
    <t>IPS investment ring system - 300 g</t>
  </si>
  <si>
    <t>9. SKLOP: SVETLOBNO STRJUJOČ MATERIAL ZA FASETIRANJE (CERAMAGE)</t>
  </si>
  <si>
    <t>Ceramage Pre-Opaque, 2ml*</t>
  </si>
  <si>
    <t>Ceramage 8-barvni komplet</t>
  </si>
  <si>
    <t>Ceramage Spacer, 7ml</t>
  </si>
  <si>
    <t>Ceramage Universal Primer PN Y0060</t>
  </si>
  <si>
    <t>Ceramage Porcelan primer, 5ml</t>
  </si>
  <si>
    <t>Ceramage Oxy-Barrier, 10 ml</t>
  </si>
  <si>
    <t>Ceramage Dura polish 20g</t>
  </si>
  <si>
    <t>Ceramage Dura polish dia 5g</t>
  </si>
  <si>
    <t>Ceramage Finishing &amp; Polishing kit</t>
  </si>
  <si>
    <t>Ceramage modelirna tekočina 6ml*</t>
  </si>
  <si>
    <t>Ceramage CRB Cera Resin Bond kit</t>
  </si>
  <si>
    <t>Ceramage Retention beads set, 1587</t>
  </si>
  <si>
    <t>Ceramage Separator, 7ml</t>
  </si>
  <si>
    <t>SKUPAJ OKVIRNA LETNA VREDNOST PONUDBE 9. SKLOP:</t>
  </si>
  <si>
    <t>Ceramage Opaque dentin prah, barva A1, 4,6g*</t>
  </si>
  <si>
    <t>Ceramage Opaque dentin prah, barva A2, 4,6g*</t>
  </si>
  <si>
    <t>Ceramage Opaque dentin prah, barva A3, 4,6g*</t>
  </si>
  <si>
    <t>Ceramage Opaque Opaque dentin prah, barva A3.5, 4,6g*</t>
  </si>
  <si>
    <t>Ceramage Opaque dentin prah, barva A4, 4,6g*</t>
  </si>
  <si>
    <t>Ceramage Opaque dentin prah, barva B1, 4,6g*</t>
  </si>
  <si>
    <t>Ceramage Opaque dentin prah, barva B2, 4,6g*</t>
  </si>
  <si>
    <t>Ceramage Opaque dentin prah, barva B3, 4,6g*</t>
  </si>
  <si>
    <t>Ceramage Opaque dentin prah, barva B4, 4,6g*</t>
  </si>
  <si>
    <t>Ceramage Opaque dentin prah, barva C1, 4,6g*</t>
  </si>
  <si>
    <t>Ceramage Opaque dentin prah, barva C2, 4,6g*</t>
  </si>
  <si>
    <t>Ceramage Opaque dentin prah, barva C3, 4,6g*</t>
  </si>
  <si>
    <t>Ceramage Opaque dentin prah, barva C4, 4,6g*</t>
  </si>
  <si>
    <t>Ceramage Opaque dentin prah, barva D2, 4,6g*</t>
  </si>
  <si>
    <t>Ceramage Opaque dentin prah, barva D3, 4,6g*</t>
  </si>
  <si>
    <t>Ceramage Opaque dentin prah, barva D4, 4,6g*</t>
  </si>
  <si>
    <t>Ceramage Opaque dentin prah, barva ROOT A, 4,6g*</t>
  </si>
  <si>
    <t>Ceramage Opaque dentin prah, barva R2, 4,6g*</t>
  </si>
  <si>
    <t>Ceramage Opaque dentin prah, barva R3, 4,6g*</t>
  </si>
  <si>
    <t>Ceramage Opaquer, barva A10, 2ml*</t>
  </si>
  <si>
    <t>Ceramage Opaquer, barva A2O, 2ml*</t>
  </si>
  <si>
    <t>Ceramage Opaquer, barva A3.5O, 2ml*</t>
  </si>
  <si>
    <t>Ceramage Opaquer, barva A3O, 2ml*</t>
  </si>
  <si>
    <t>Ceramage Opaquer, barva A4O, 2ml*</t>
  </si>
  <si>
    <t>Ceramage Opaquer, barva B1O, 2ml*</t>
  </si>
  <si>
    <t>Ceramage Opaquer, barva B2O, 2ml*</t>
  </si>
  <si>
    <t>Ceramage Opaquer, barva B3O, 2ml*</t>
  </si>
  <si>
    <t>Ceramage Opaquer, barva B4O, 2ml*</t>
  </si>
  <si>
    <t>Ceramage Opaquer, barva C1O, 2ml*</t>
  </si>
  <si>
    <t>Ceramage Opaquer, barva C2O, 2ml*</t>
  </si>
  <si>
    <t>Ceramage Opaquer, barva C3O, 2ml*</t>
  </si>
  <si>
    <t>Ceramage Opaquer, barva C4O, 2ml*</t>
  </si>
  <si>
    <t>Ceramage Opaquer, barva D2O, 2ml*</t>
  </si>
  <si>
    <t>Ceramage Opaquer, barva D3O, 2ml*</t>
  </si>
  <si>
    <t>Ceramage Opaquer, barva D4O, 2ml*</t>
  </si>
  <si>
    <t>Ceramage Opaquer, barva PO, 2ml*</t>
  </si>
  <si>
    <t>Ceramage Opaquer, barva VPO, 2ml*</t>
  </si>
  <si>
    <t>Ceramage Dentin prah, barva A1, 4,6g</t>
  </si>
  <si>
    <t>Ceramage Dentin prah, barva A2, 4,6g</t>
  </si>
  <si>
    <t>Ceramage Dentin prah, barva A3, 4,6g</t>
  </si>
  <si>
    <t>Ceramage Dentin prah, barva A3.5, 4,6g</t>
  </si>
  <si>
    <t>Ceramage Dentin prah, barva A4, 4,6g</t>
  </si>
  <si>
    <t>Ceramage Dentin prah, barva B1, 4,6g</t>
  </si>
  <si>
    <t>Ceramage Dentin prah, barva B2, 4,6g</t>
  </si>
  <si>
    <t>Ceramage Dentin prah, barva B3, 4,6g</t>
  </si>
  <si>
    <t>Ceramage Dentin prah, barva B4, 4,6g</t>
  </si>
  <si>
    <t>Ceramage Dentin prah, barva C1, 4,6g</t>
  </si>
  <si>
    <t>Ceramage Dentin prah, barva C2, 4,6g</t>
  </si>
  <si>
    <t>Ceramage Dentin prah, barva C3, 4,6g</t>
  </si>
  <si>
    <t>Ceramage Dentin prah, barva C4, 4,6g</t>
  </si>
  <si>
    <t>Ceramage Dentin prah, barva D2, 4,6g</t>
  </si>
  <si>
    <t>Ceramage Dentin prah, barva D3, 4,6g</t>
  </si>
  <si>
    <t>Ceramage Dentin prah, barva D4, 4,6g</t>
  </si>
  <si>
    <t>Ceramage Dentin prah, barva ROOT A, 4,6g</t>
  </si>
  <si>
    <t>Ceramage Dentin prah, barva ROOT R2, 4,6g</t>
  </si>
  <si>
    <t>Ceramage Dentin prah, barva ROOT R3, 4,6g</t>
  </si>
  <si>
    <t>Ceramage Dentin prah, barva ROOT R3.5, 4,6g</t>
  </si>
  <si>
    <t>Ceramage Effekt SHOFU, barva MILKY, 4,6g</t>
  </si>
  <si>
    <t>Ceramage Effekt SHOFU, barva WE, 4,6g</t>
  </si>
  <si>
    <t>Ceramage Effekt SHOFU, barva OC, 4,6g</t>
  </si>
  <si>
    <t>Ceramage Effekt SHOFU, barva AM Y, 4,6g</t>
  </si>
  <si>
    <t>Ceramage Effekt SHOFU, barva AM R, 4,6g</t>
  </si>
  <si>
    <t>Ceramage Effekt SHOFU, barva AMV, 4,6g</t>
  </si>
  <si>
    <t>Ceramage Effekt SHOFU, barva MY, 4,6g</t>
  </si>
  <si>
    <t>Ceramage Effekt SHOFU, barva MP, 4,6g</t>
  </si>
  <si>
    <t>Ceramage Effekt SHOFU, barva GUM-LIGHT, 4,6g</t>
  </si>
  <si>
    <t>Ceramage Effekt SHOFU, barva GUM-DRK, 4,6g</t>
  </si>
  <si>
    <t>Ceramage Effekt SHOFU, barva GUM-ORANGE, 4,6g</t>
  </si>
  <si>
    <t>Ceramage Incisal, barva 56, 4,6g</t>
  </si>
  <si>
    <t>Ceramage Incisal, barva 57, 4,6g</t>
  </si>
  <si>
    <t>Ceramage Incisal, barva 58, 4,6g</t>
  </si>
  <si>
    <t>Ceramage Incisal, barva 59, 4,6g</t>
  </si>
  <si>
    <t>Ceramage Incisal, barva 60, 4,6g</t>
  </si>
  <si>
    <t>Ceramage Incisal, barva 61, 4,6g</t>
  </si>
  <si>
    <t>CeramageTranslucent, barva T, 4,6g</t>
  </si>
  <si>
    <t>CeramageTranslucent, barva HVT, 4,6g</t>
  </si>
  <si>
    <t>CeramageTranslucent, barva LVT, 4,6g</t>
  </si>
  <si>
    <t>CeramageTranslucent, barva T-GLASS, 4,6g</t>
  </si>
  <si>
    <t>CeramageTranslucent, barva BG, 4,6g</t>
  </si>
  <si>
    <t>CeramageTranslucent, barva GREY GT, 4,6g</t>
  </si>
  <si>
    <t>CeramageTranslucent, barva CTA, 4,6g</t>
  </si>
  <si>
    <t>CeramageTranslucent, barva CTB, 4,6g</t>
  </si>
  <si>
    <t>CeramageTranslucent, barva CTR, 4,6g</t>
  </si>
  <si>
    <t>Ceramage Cervical, barva AC1, 4,6g</t>
  </si>
  <si>
    <t>Ceramage Cervical, barva AC2, 4,6g</t>
  </si>
  <si>
    <t>Ceramage Cervical, barva BC1, 4,6g</t>
  </si>
  <si>
    <t>Ceramage Cervical, barva BC2, 4,6g</t>
  </si>
  <si>
    <t>Ceramage Cervical, barva CC1, 4,6g</t>
  </si>
  <si>
    <t>Ceramage Cervical, barva CC2, 4,6g</t>
  </si>
  <si>
    <t>Ceramage Cervical, barva DC1, 4,6g</t>
  </si>
  <si>
    <t>Ceramage Cervical, barva DC2, 4,6g</t>
  </si>
  <si>
    <t>Ceramage tekoči kompozit, barva OPAQUE DENTIN, 2ml</t>
  </si>
  <si>
    <t>Ceramage tekoči kompozit, barva INZISAL 59, 2ml</t>
  </si>
  <si>
    <t>Ceramage tekoči kompozit, barva T-GLASS, 2ml</t>
  </si>
  <si>
    <t>Ceramage tekoči kompozit, barva WHITE, 2ml</t>
  </si>
  <si>
    <t>Ceramage tekoči kompozit, barva CERV.TRAN.A, 2ml</t>
  </si>
  <si>
    <t>Ceramage tekoči kompozit, barva BLUE TRAN., 2ml</t>
  </si>
  <si>
    <t>Ceramage tekoči kompozit, barva GUM-BROWN, 2ml</t>
  </si>
  <si>
    <t>Ceramage tekoči kompozit, barva GUM-VIOLET, 2ml</t>
  </si>
  <si>
    <t>Ceramage tekoči kompozit, barva GUM-RED, 2ml</t>
  </si>
  <si>
    <t>Polirne ploščice, različnih grobosti, (kvaliteta kot npr. Super Snap SuperBuff L506 ali enakovredno), A50</t>
  </si>
  <si>
    <t>Polirne ploščice, različnih grobosti, (kvaliteta kot npr. Super Snap SuperBuff L507 ali enakovredno), A50</t>
  </si>
  <si>
    <t>Polirne ploščice, različnih grobosti, (kvaliteta kot npr. Super Snap SuperBuff L508 ali enakovredno), A50</t>
  </si>
  <si>
    <t>Polirne ploščice, različnih grobosti, (kvaliteta kot npr. Super Snap SuperBuff L528 ali enakovredno), A50</t>
  </si>
  <si>
    <t>Polirne ploščice, različnih grobosti, (kvaliteta kot npr. Super Snap SuperBuff L522 ali enakovredno), A50</t>
  </si>
  <si>
    <t>Polirne ploščice, različnih grobosti, (kvaliteta kot npr. Super Snap SuperBuff L501 ali enakovredno), A50</t>
  </si>
  <si>
    <t>Polirne ploščice, različnih grobosti, (kvaliteta kot npr. Super Snap SuperBuff L519 ali enakovredno), A50</t>
  </si>
  <si>
    <t>Polirne ploščice, različnih grobosti, (kvaliteta kot npr. Super Snap SuperBuff L502 ali enakovredno), A50</t>
  </si>
  <si>
    <t>Polirne ploščice, različnih grobosti, (kvaliteta kot npr. Super Snap SuperBuff L521 ali enakovredno), A50</t>
  </si>
  <si>
    <t>10. SKLOP: NEŽLAHTNE ZLITINE</t>
  </si>
  <si>
    <t>SKUPAJ OKVIRNA LETNA VREDNOST PONUDBE 10. SKLOP:</t>
  </si>
  <si>
    <t>Stelitna kovina za porcelanska ogrodja; brez niklja, berilija in galija in termičnim (ekspanzijskim) koeficientom okvirno od 13,5 do 14,5, zahtevan VAK največ 14,0x10-6 pri 500 in 14,2x10-6 pri 600 stopinj C, (kvaliteta kot npr. I-Bond NF ali enakovredna)</t>
  </si>
  <si>
    <t>Stelitna kovina za kovinske baze, zlitina kovin Cr najmanj 28%, Mo najmanj 4,5%, Co najmanj 62% ter Mn, C, Si in Ni, ne sme pa vsebovati Fe,  lastnosti in (kvaliteta kot npr. Remanium GM 380+ ali enakovredna)</t>
  </si>
  <si>
    <t>11. SKLOP: MATERIAL IN PRIPOMOČKI ZA PRIPRAVO MODELOV IN MODELIRANJE</t>
  </si>
  <si>
    <t>Adapta plastelin 30g</t>
  </si>
  <si>
    <t>Giroform putty, 1 kg</t>
  </si>
  <si>
    <t>Giroform sveder (176710)</t>
  </si>
  <si>
    <t>Grizni robniki mehki, srednji in trdi, vsi trije obvezno roza barve, A50</t>
  </si>
  <si>
    <t>Kalup za študijski model za centrirni aparat, zg. in sp.</t>
  </si>
  <si>
    <t>Ustrezno razredčilo, cca 30ml</t>
  </si>
  <si>
    <t>Lepilo sekundno, 10g</t>
  </si>
  <si>
    <t>Obročki retencijski pak a200</t>
  </si>
  <si>
    <t>Posoda za mavec gumi mala - mehkejša</t>
  </si>
  <si>
    <t>Posoda za mavec gumi velika - mehkejša</t>
  </si>
  <si>
    <t>Retencijske perle od 0,5mm do 0,6mm 10-15 g</t>
  </si>
  <si>
    <t>Retencijski adheziv, z dobro lepljivostjo, 10-20 ml</t>
  </si>
  <si>
    <t>Tekočina za utrjevanje krnov, 20ml</t>
  </si>
  <si>
    <t>Topilo za mavec, 1-2 litra</t>
  </si>
  <si>
    <t>1-2 l</t>
  </si>
  <si>
    <t>SKUPAJ OKVIRNA LETNA VREDNOST PONUDBE 11. SKLOP:</t>
  </si>
  <si>
    <t>Potrošni material za pod zap.št od 6 do 13 mora biti zaradi kompatibilnost od proizvajalca Amann Girrbach</t>
  </si>
  <si>
    <t>Adapta folija debela mehka A100</t>
  </si>
  <si>
    <t>Bazne plošče A12, zg. in sp. - lahko topljive, (kvaliteta kot npr. Interdent ali enakovredne)</t>
  </si>
  <si>
    <t>Fasetirane prevleke kpl, vse velikosti, A120</t>
  </si>
  <si>
    <t>Fasetirani členi kpl, vse velikosti, A120</t>
  </si>
  <si>
    <t>Giroform base plate, velikost 576710, A100</t>
  </si>
  <si>
    <t>Giroform modelni zatički A1000 (576450)</t>
  </si>
  <si>
    <t>Izolacijsko sredstvo - tekočina (kvaliteta kot npr. Picosep ali enakovredni), ne sme se vpiti v mavec, cca 30ml</t>
  </si>
  <si>
    <t>Izolacijsko sredstvo v spreju (kvaliteta kot npr. Izifilm, Interfilm ali enakovredni), cca 200ml</t>
  </si>
  <si>
    <t>Izolirna masa iz silikona za izolacijo zob pri polimerizaciji do 140oC s katalizatorjem, trdote vsaj 95 po Shoru, kpl 1,5kg mase + katalizator, (kvalitete kot npr. Alphasilperfect TEC a95 ali enakovredna)</t>
  </si>
  <si>
    <t>Izolirna masa na bazi C-silikona, srednje viskoznosti za izolacijo zob (kvaliteta kot npr. Flexistone ali enakovredna) za posnemanje najbolj finih kontur, cca 450g</t>
  </si>
  <si>
    <t>Izolirna masa na bazi A-silikona, nizke viskoznosti za izolacijo zob pri tlačni polimerizaciji akrilata (Ivocap sistem) (kvaliteta kot npr. Flexistone plus ali enakovredna)</t>
  </si>
  <si>
    <t>Lak za utrjevanje modelov v razpšilu, 200-300 ml, (kvaliteta kot npr. Renfert 1736-0000 ali enakovredni)</t>
  </si>
  <si>
    <t>Lak distančni, srebrn, (kvaliteta kot npr. Picofit ali enakovredni), različne velikosti delcev (13,10,7,3 mikrone), cca 15ml</t>
  </si>
  <si>
    <t>Lak distančni, zlat, (kvaliteta kot npr. Picofit ali enakovredni), različne velikosti delcev (13,10,7,3 mikrone), cca 15ml</t>
  </si>
  <si>
    <t>Označevalni premaz modre barve, (kvaliteta kot npr.Yeti Blue Marker ali enakovredni), cca 20ml</t>
  </si>
  <si>
    <t>Premaz zaščitni svetlobno strjujoč z nano polnili, (kvaliteta kot npr. Optiglaze 15ml ali enakovredni)</t>
  </si>
  <si>
    <t>Retencije plastične (kvaliteta kot npr. Dentaurum 126-221 A500 ali enakovredne)</t>
  </si>
  <si>
    <t>Retencije plastične (kvaliteta kot npr. Dentaurum 126-226 a500 ali enakovredne)</t>
  </si>
  <si>
    <t>Retencije plastične (kvaliteta kot npr. Dentaurum 126-232 a500 ali enakovredne)</t>
  </si>
  <si>
    <t>Retencijske perle-mini, 0,2 mm, 10-15 g</t>
  </si>
  <si>
    <t>Retencijske perle-mini, 0,5 mm, 10-15 g</t>
  </si>
  <si>
    <t>Spray okluzijski, ZELENI, cca 75ml</t>
  </si>
  <si>
    <t>Spray okluzijski, RDEČI, cca 75ml</t>
  </si>
  <si>
    <t>Tekočina za končni premaz za zgladitev voska (kvaliteta kot npr. Finale Yeti 20ml ali enakovredna)</t>
  </si>
  <si>
    <t>Tekočina za razmastitev, (kvaliteta kot npr. Neutrasil spray ali enakovredni), cca 150ml</t>
  </si>
  <si>
    <t>Zatički modelni mali A100</t>
  </si>
  <si>
    <t>Zatički modelni sred. A100</t>
  </si>
  <si>
    <t>Zatički modelni s konico - mali A100</t>
  </si>
  <si>
    <t>Zatički modelni s konico - sred. A100</t>
  </si>
  <si>
    <t>Zatički modelni Bi-V-pin, (kvaliteta kot npr. Renfert 328-1000 ali enakovredni), kpl, A100</t>
  </si>
  <si>
    <t>12. SKLOP: MATERIAL IN PRIPOMOČKI ZA DUBLIRANJE, VLAGANJE IN ULIVANJE</t>
  </si>
  <si>
    <t>Irreverzibilna silikonska dublirna masa, trdota po Shoru med 16 in 20, A+B kpl., cca 2kg</t>
  </si>
  <si>
    <t>Kivete cilindri za vlaganje 1 x</t>
  </si>
  <si>
    <t>Kivete cilindri za vlaganje 3 x</t>
  </si>
  <si>
    <t>Kivete cilindri za vlaganje 6 x</t>
  </si>
  <si>
    <t>Kivete cilindri za vlaganje 9 x</t>
  </si>
  <si>
    <t>Lonček grafitni za vlivalnik ZC</t>
  </si>
  <si>
    <t>Lonček grafitni za vlivalnik Bego - z ravnim dnom A6</t>
  </si>
  <si>
    <t>Lonček keramični za vlivalnik Bego - z ravnim dnom A6</t>
  </si>
  <si>
    <t>Lonček keramični za vlivalnik Manfredi</t>
  </si>
  <si>
    <t>Lonček grafitni za vlivalnik Reitel (23801P)</t>
  </si>
  <si>
    <t>Lonček keramični z grafitnim vložkom za vlivalnik Manfredi</t>
  </si>
  <si>
    <t>Lonček keramični za vlivalnik Reitel (23803)</t>
  </si>
  <si>
    <t>Podstavek univerzalni gumijasti za kivete št. 1,3,6,9, ki ekzaktno tesnijo kivete (fiksna protetika, vlivanje)</t>
  </si>
  <si>
    <t>10g</t>
  </si>
  <si>
    <t>Trak samolepilni dublirni</t>
  </si>
  <si>
    <t>m</t>
  </si>
  <si>
    <t>50 m</t>
  </si>
  <si>
    <t>Trak keramični kolut</t>
  </si>
  <si>
    <t>25m</t>
  </si>
  <si>
    <t>Trak samolepilni kivetirni</t>
  </si>
  <si>
    <t>25 m</t>
  </si>
  <si>
    <t>Trdilec hladni za modele, 1- 2,3 kg</t>
  </si>
  <si>
    <t>1-2,3kg</t>
  </si>
  <si>
    <t>SKUPAJ OKVIRNA LETNA VREDNOST PONUDBE 12. SKLOP:</t>
  </si>
  <si>
    <t>Kiveta za kombinirana dela, plastičen podstavek in obroč, velika, (kvaliteta kot npr. art.36368 M+W Dental ali enakovredna)</t>
  </si>
  <si>
    <t>Kiveta za kombinirana dela, plastičen podstavek in obroč, mala, (kvaliteta kot npr. art.36368 M+W Dental ali enakovredno)</t>
  </si>
  <si>
    <t>Pokrovčki FLASK za dubliranje, mali (kvaliteta kot npr. art. 52084 Dental medical ali enakovredni)</t>
  </si>
  <si>
    <t>Pokrovčki FLASK za dubliranje, mali (kvaliteta kot npr. art. 52079 Dental medical ali enakovredni)</t>
  </si>
  <si>
    <t>Stabilizacijski obroček za dubliranje, veliki, (kvaliteta kot npr. art. 54882 Dental medical ali enakovreden), A10</t>
  </si>
  <si>
    <t>Stabilizacijski obroček za dubliranje, mali, (kvaliteta kot npr. art. 54881 Dental medical ali enakovreden), A10</t>
  </si>
  <si>
    <t>Kiveta za silikonsko dubliranje, mala, (kvaliteta kot npr. art. 52072 Dental medical ali enakovredna)</t>
  </si>
  <si>
    <t>Kiveta za silikonsko dubliranje, velika, (kvaliteta kot npr. art. 52083 Dental medical ali enakovredna)</t>
  </si>
  <si>
    <t>Palčke keramične za lonček Reitel longlife (23812) A2</t>
  </si>
  <si>
    <t>Pasta za lotanje univerzalna, (kvaliteta kot npr. Anoxan ali enakovredna), cca 50g</t>
  </si>
  <si>
    <t>Pasta za zaščito plastičnih delov pri lotanju, (kvaliteta kot npr. Termostop ali enakovredna), cca 140g</t>
  </si>
  <si>
    <t>Lot srebrni, univerzalni, (kvaliteta kot npr. Dentaurum 380-704-50 10g ali enakovredni)</t>
  </si>
  <si>
    <t>Sredstvo za razmaščevanje voska (kvaliteta kot npr. Izivaxol ali enakovredni), cca 200ml</t>
  </si>
  <si>
    <t>13. SKLOP: MATERIAL IN PRIPOMOČKI ZA  IZDELAVO PROTEZ IN FASETIRANJE</t>
  </si>
  <si>
    <t>Akrilna folija v ploščah - za izdelavo individ. žlic na svetlobno polimerizacijo</t>
  </si>
  <si>
    <t xml:space="preserve"> kos</t>
  </si>
  <si>
    <t>10</t>
  </si>
  <si>
    <t>Posodica silikonska za mešanje akrilata 75ml, oblika črke V</t>
  </si>
  <si>
    <t>Posodica silikonsk za mešanje akrilata 25ml, oblika črke V</t>
  </si>
  <si>
    <t>Posodica silikonsk za mešanje akrilata 5ml, oblika črke V</t>
  </si>
  <si>
    <t>1 liter</t>
  </si>
  <si>
    <t>Žica za zapone 0,5 (peresno trda), 50 m</t>
  </si>
  <si>
    <t>Žica za zapone 0,6 (peresno trda), 40 m</t>
  </si>
  <si>
    <t>40 m</t>
  </si>
  <si>
    <t>Žica za zapone 0,7 (peresno trda), kot remanium, 30 m</t>
  </si>
  <si>
    <t>30 m</t>
  </si>
  <si>
    <t>Žica za zapone 0,8 (peresno trda), kot remanium, 20 m</t>
  </si>
  <si>
    <t>20 m</t>
  </si>
  <si>
    <t>Žica za zapone 0,9 (peresno trda), kot remanium, 10 m</t>
  </si>
  <si>
    <t>10 m</t>
  </si>
  <si>
    <t>Žica za zapone 1,0 (peresno trda), kot remanium, 10 m</t>
  </si>
  <si>
    <t>Žica za zapone 1,2 (peresno trda), kot remanium, 10 m</t>
  </si>
  <si>
    <t>SKUPAJ OKVIRNA LETNA VREDNOST PONUDBE 13. SKLOP:</t>
  </si>
  <si>
    <t>Extra trd silikon za oblogo proteze pri izgotavljanju Putty izvedbe, trdote 96 po Shoru, kpl baza + katalizator, (kvaliteta kot npr. Blue eco lab putty stone2x800g ali enakovredni)</t>
  </si>
  <si>
    <t>C-Silikon Putty izvedbe, trdote 85 po Shoru,baza, (kvaliteta kot npr. Zetalabor putty 900g/60ml ali enakovredni)</t>
  </si>
  <si>
    <t>C-Silikon Putty izvedbe, trdote 85 po Shoru, katalizator, (kvaliteta kot npr. Zetalabor putty 900g/60ml ali enakovredni)</t>
  </si>
  <si>
    <t>Loki podjezični, mali 7, A10</t>
  </si>
  <si>
    <t>Loki podjezični, srednji 8, A10</t>
  </si>
  <si>
    <t>Loki podjezični, veliki 9, A10</t>
  </si>
  <si>
    <t>Modelirna smola za izdelavo fiksno protetič.nadzidka z min. kontrakcijo, z visoko trdoto in čvrstostjo in visoko stabilnostjo tudi ob tankih slojih, (kvaliteta kot npr. Pattern Resin kpl (prah, tekočina, posodica in čopič za mešanje, pipeta) ali enakovredni)</t>
  </si>
  <si>
    <t>Mreža za učvrstitev akrilata, perforirana, netkana, (kvaliteta kot npr. Dentaurum 318-004-00 ali enakovredna), A10</t>
  </si>
  <si>
    <t>Mreža za učvrstitev akrilata, perforirana, zlata, (kvaliteta kot npr. Dentaurum 318-104-00 ali enakovredna), A10</t>
  </si>
  <si>
    <t>Tekočina za ločljivost modela pri izdelavi proteze, optimalno mora izolirati materiale, ki jih naročnik uporablja pri izdelavi baz protez, (kvaliteta kot npr. Separating fluid ali enakovredna), 1000 ml</t>
  </si>
  <si>
    <t>FASETIRNI MATERIAL, KERAMIKA</t>
  </si>
  <si>
    <t>SVETLOBNO STRJUJOČ MATERIAL ZA FASETIRANJE (CERAMAGE)</t>
  </si>
  <si>
    <t>NEŽLAHTNE ZLITINE</t>
  </si>
  <si>
    <t>MATERIAL IN PRIPOMOČKI ZA PRIPRAVO MODELOV IN MODELIRANJE</t>
  </si>
  <si>
    <t>MATERIAL IN PRIPOMOČKI ZA DUBLIRANJE, VLAGANJE IN ULIVANJE</t>
  </si>
  <si>
    <t>MATERIAL IN PRIPOMOČKI ZA  IZDELAVO PROTEZ IN FASETIRANJE</t>
  </si>
  <si>
    <t>14. SKLOP: MATERIAL ZA IZDELAVO RETENCIJSKIH FOLIJ IN POZICIONERJEV</t>
  </si>
  <si>
    <t>Material za izdelavo retencijskih folij in pozicionerjev pod zap.št. 1-10 mora biti od istega proizvajalca</t>
  </si>
  <si>
    <t>Erkoflex, bleach (za beljenje)</t>
  </si>
  <si>
    <t>Erkoskin 50ml, ali enakovreden</t>
  </si>
  <si>
    <t>Brusna sredstva za izdelavo Erkofolij set, kot Quick set 219902</t>
  </si>
  <si>
    <t>SKUPAJ OKVIRNA LETNA VREDNOST PONUDBE 14. SKLOP:</t>
  </si>
  <si>
    <t>Erkodur, fi 120mm, 1mm A100, ali enakovreden</t>
  </si>
  <si>
    <t>Erkodur, fi 120mm, 1,5mm A10, ali enakovreden</t>
  </si>
  <si>
    <t>Erkoflex, fi 120mm, debeline 2 mm, A50, ali enakovreden</t>
  </si>
  <si>
    <t>Erkoflex, fi 120mm, debeline 3mm, A50, ali enakovreden</t>
  </si>
  <si>
    <t>Erkoflex, fi 120mm, debeline 4mm, A50, ali enakovreden</t>
  </si>
  <si>
    <t>Erkoloc-pro, fi 120mm, debeline 2mm A50, ali enakov.</t>
  </si>
  <si>
    <t>Erkoloc-pro, fi 120mm, debeline 3mm A50, ali enakov.</t>
  </si>
  <si>
    <t>MATERIAL ZA IZDELAVO RETENCIJSKIH FOLIJ IN POZICIONERJEV</t>
  </si>
  <si>
    <t>15. SKLOP: POLZILA</t>
  </si>
  <si>
    <t>Artikli pod zap.št. od 1 do 5 morajo biti, kot se je izkazalo iz preteklih izkušenj, zaradi kompatibilnosti z dosedanjimi materiali, tehnike izdelave in situacij, ko se delajo reparature matric, od proizvajalca Alphadent - CEKA Preciline in sicer v originalnem pakiranju</t>
  </si>
  <si>
    <t>Polzilo CE-KA CLASSIC M3 OL 694 SPR, kpl</t>
  </si>
  <si>
    <t>Ključ CE-KA, kompatibilen s ponujenim polzilom</t>
  </si>
  <si>
    <t>Paralelno držalo za CE-KA</t>
  </si>
  <si>
    <t>Polzilo Preci-Clix CC 1256, kpl</t>
  </si>
  <si>
    <t>Polzilo Preci-Vertix P set 1811, kpl</t>
  </si>
  <si>
    <t>SKUPAJ OKVIRNA LETNA VREDNOST PONUDBE 15. SKLOP:</t>
  </si>
  <si>
    <t xml:space="preserve">Artikli pod zap.št. od 6 do 60 morajo biti, kot se je izkazalo iz preteklih izkušenj, zaradi kompatibilnosti z dosedanjimi materiali, tehnike izdelave in situacij, ko se delajo reparature matric, od proizvajalca Bredent in sicer v originalnih škatlicah </t>
  </si>
  <si>
    <t xml:space="preserve">Patrice univerzalne Vario Kugel VKS-OC, velikost fi 1,7 mm, A8, Bredent </t>
  </si>
  <si>
    <t>Patrice univerzalne Vario Kugel VKS-OC, velikost fi 2,2 mm, A8, Bredent</t>
  </si>
  <si>
    <t>Držalo za partice VKS SG in OC, velikosti fi 1,7 mm (kvaliteta kot npr. Bredent ali enakovredni)</t>
  </si>
  <si>
    <t>Držalo za partice VKS SG in OC, velikosti fi 2,2 mm (kvaliteta kot npr. Bredent ali enakovredni)</t>
  </si>
  <si>
    <t xml:space="preserve">Patrice Vario Kugel VKS-SG (stranske), velikost fi 1,7 mm, A8, Bredent </t>
  </si>
  <si>
    <t xml:space="preserve">Patrice Vario Kugel VKS-SG (stranske), velikost fi 2,2 mm, A8, Bredent </t>
  </si>
  <si>
    <t xml:space="preserve">Matrice Vario Kugel VKS-SG, treh različnih jakosti, velikost fi 2,2 mm RDEČ, A8, Bredent </t>
  </si>
  <si>
    <t xml:space="preserve">Matrice Vario Kugel VKS-SG, treh različnih jakosti, velikost fi 1,7 mm RDEČ, A8, Bredent </t>
  </si>
  <si>
    <t xml:space="preserve">Matrice Vario Kugel VKS-SG, treh različnih jakosti, velikost fi 1,7 mm RUMEN, A8, Bredent </t>
  </si>
  <si>
    <t xml:space="preserve">Matrice Vario Kugel VKS-SG, treh različnih jakosti, velikost fi 1,7 mm ZELEN, A8, Bredent </t>
  </si>
  <si>
    <t xml:space="preserve">Matrice Vario Kugel VKS-SG, treh različnih jakosti, velikost fi 2,2 mm RUMEN, A8, Bredent </t>
  </si>
  <si>
    <t xml:space="preserve">Matrice Vario Kugel VKS-SG, treh različnih jakosti, velikost fi 2,2 mm ZELEN, A8, Bredent </t>
  </si>
  <si>
    <t>Matrice Vario Kugel VKS-OC, treh različnih jakosti, velikost fi 1,7 mm RDEČ, A8, Bredent</t>
  </si>
  <si>
    <t>Matrice Vario Kugel VKS-OC, treh različnih jakosti, velikost fi 1,7 mm RUMEN, A8, Bredent</t>
  </si>
  <si>
    <t>Matrice Vario Kugel VKS-OC, treh različnih jakosti, velikost fi 1,7 mm ZELEN, A8, Bredent</t>
  </si>
  <si>
    <t>Matrice Vario Kugel VKS-OC, treh različnih jakosti, velikost fi 2,2 mm RDEČ, A8, Bredent</t>
  </si>
  <si>
    <t>Matrice Vario Kugel VKS-OC, treh različnih jakosti, velikost fi 2,2 mm RUMEN, A8, Bredent</t>
  </si>
  <si>
    <t>Matrice Vario Kugel VKS-OC, treh različnih jakosti, velikost fi 2,2 mm ZELEN, A8, Bredent</t>
  </si>
  <si>
    <t>Matrice Vario Kugel VKS-SG, s povečano frikcijo, za različne frikcije za velikosti fi 1,7mm in 2,2mm A4, Bredent 430SG104</t>
  </si>
  <si>
    <t>Matrice Vario Kugel VKS-SG, s povečano frikcijo, za različne frikcije za velikosti fi 1,7mm in 2,2mm A4, Bredent 430SG105</t>
  </si>
  <si>
    <t>Matrice Vario Kugel VKS-SG, s povečano frikcijo, za različne frikcije za velikosti fi 1,7mm in 2,2mm A4, Bredent 430SG106</t>
  </si>
  <si>
    <t>Matrice Vario Kugel VKS-SG, s povečano frikcijo, za različne frikcije za velikosti fi 1,7mm in 2,2mm A4, Bredent 430SG107</t>
  </si>
  <si>
    <t>Matrice Vario Kugel VKS-SG, s povečano frikcijo, za različne frikcije za velikosti fi 1,7mm in 2,2mm A4, Bredent 430SG108</t>
  </si>
  <si>
    <t>Matrice Vario Kugel VKS-SG, s povečano frikcijo, za različne frikcije za velikosti fi 1,7mm in 2,2mm A4, Bredent 430SG109</t>
  </si>
  <si>
    <t>Matrice Vario Kugel VKS-SG, s povečano frikcijo, za različne frikcije za velikosti fi 1,7mm in 2,2mm A4, Bredent 430SG110</t>
  </si>
  <si>
    <t>Matrice Vario Kugel VKS-SG, s povečano frikcijo, za različne frikcije za velikosti fi 1,7mm in 2,2mm A4, Bredent 430SG204</t>
  </si>
  <si>
    <t>Matrice Vario Kugel VKS-SG, s povečano frikcijo, za različne frikcije za velikosti fi 1,7mm in 2,2mm A4, Bredent 430SG205</t>
  </si>
  <si>
    <t>Matrice Vario Kugel VKS-SG, s povečano frikcijo, za različne frikcije za velikosti fi 1,7mm in 2,2mm A4, Bredent 430SG206</t>
  </si>
  <si>
    <t>Matrice Vario Kugel VKS-SG, s povečano frikcijo, za različne frikcije za velikosti fi 1,7mm in 2,2mm A4, Bredent 430SG208</t>
  </si>
  <si>
    <t>Matrice Vario Kugel VKS-SG, s povečano frikcijo, za različne frikcije za velikosti fi 1,7mm in 2,2mm A4, Bredent 430SG209</t>
  </si>
  <si>
    <t>Matrice Vario Kugel VKS-SG, s povečano frikcijo, za različne frikcije za velikosti fi 1,7mm in 2,2mm A4, Bredent 430SG210</t>
  </si>
  <si>
    <t>Matrice Vario Kugel VKS-OC, s povečano frikcijo, za različne frikcije za velikosti fi 1,7mm in 2,2mm a4, Bredent 430OC104</t>
  </si>
  <si>
    <t xml:space="preserve">Kovinske prenosne patrice Vario Kugel VKS-OC, velikost fi 2,2 mm, A8, Bredent 43005482 </t>
  </si>
  <si>
    <t>Kovinske prenosne patrice Vario Kugel VKS-OC, velikost fi 1,7 mm, A8, Bredent 43006620</t>
  </si>
  <si>
    <t>Vario-Soft Matrice za gred, barva GS4300 6270 8A, Vario Kugel, Bredent</t>
  </si>
  <si>
    <t>Vario-Soft Matrice za gred, barva GS4300 6290 8A, Vario Kugel, Bredent</t>
  </si>
  <si>
    <t>Vario-Soft Matrice za gred, barva GS4300 6310 8A, Vario Kugel, Bredent</t>
  </si>
  <si>
    <t>Vario-Soft Matrice za gred, barva FS4300 6320 8A, Vario Kugel, Bredent</t>
  </si>
  <si>
    <t>Vario-Soft Matrice za gred, barva FS4300 6350 8A, Vario Kugel, Bredent</t>
  </si>
  <si>
    <t>Vario-Soft Matrice za gred, barva FS4300 6370 8A, Vario Kugel, Bredent</t>
  </si>
  <si>
    <t>Vario-Soft Matrice za gred, barva F4300 6390 8A, Vario Kugel, Bredent</t>
  </si>
  <si>
    <t>Vario-Soft Matrice za gred, barva F4300 6410 8A, Vario Kugel, Bredent</t>
  </si>
  <si>
    <t>Vario-Soft Matrice za gred, barva F4300 6430 8A, Vario Kugel, Bredent</t>
  </si>
  <si>
    <t xml:space="preserve">Vario Soft gredi A4, art. 430 06940, Bredent </t>
  </si>
  <si>
    <t>Paralelno držalo za gredi, ustrezno za gredi pod zap. št. od 50 do 58, (kvaliteta kot npr. Bredent 4300 6230 ali enakovredno)</t>
  </si>
  <si>
    <t>POLZILA</t>
  </si>
  <si>
    <t>Elektrolit 1-2 litra</t>
  </si>
  <si>
    <t>Pasta polirna za rezkalno tehniko (paralelometer) z diamantnimi delci, 5g</t>
  </si>
  <si>
    <t xml:space="preserve">Pesek 50 mikr., pakiranje od 5 do max. 9kg </t>
  </si>
  <si>
    <t>5-9 kg</t>
  </si>
  <si>
    <t xml:space="preserve">Pesek 110 mikr., pakiranje od 5 do max. 9kg </t>
  </si>
  <si>
    <t xml:space="preserve">Pesek 250 mikr., pakiranje od 5 do max. 9kg </t>
  </si>
  <si>
    <t>Pesek s plastičnimi perlami za poliranje, 50mikr., pakiranje od 5 do max. 9kg</t>
  </si>
  <si>
    <t xml:space="preserve">Plovec grobi, 5kg </t>
  </si>
  <si>
    <t>25-50m</t>
  </si>
  <si>
    <t>Rokavice usnjene zaščitne, različne velikosti, par</t>
  </si>
  <si>
    <t>par</t>
  </si>
  <si>
    <t>SKUPAJ OKVIRNA LETNA VREDNOST PONUDBE 16. SKLOP:</t>
  </si>
  <si>
    <t>16. SKLOP: MATERIAL IN PRIPOMOČKI ZA PESKANJE IN OBDELOVANJE</t>
  </si>
  <si>
    <t>Pasta polirna za stelitno kovino-visoki sijaj (kvaliteta kot npr. Tiger Brillant (cca 400g) ali enakovredna)</t>
  </si>
  <si>
    <t>Pasta polirna univerzalna (kvaliteta kot npr. Ivoclar (cca 100ml) ali enakovredna)</t>
  </si>
  <si>
    <t>Razkavec v kolutu NA PAPIRNATI PODLAGI, 100 mikronov, dolžine 25-50 m</t>
  </si>
  <si>
    <t>Razkavec v kolutu NA PAPIRNATI PODLAGI, 150 mikronov, dolžine 25-50 m</t>
  </si>
  <si>
    <t>Razkavec v kolutu NA PLATNU, GROB, dolžine 25-50 m</t>
  </si>
  <si>
    <t>Razkavec v kolutu NA PLATNU, SREDNJI, dolžine 25-50 m</t>
  </si>
  <si>
    <t>Razkavec v kolutu NA PLATNU, FIN, dolžine 25-50 m</t>
  </si>
  <si>
    <t>Razkavec v kolutu NA PLATNU, ZELO GROB, dolžine 25-50 m</t>
  </si>
  <si>
    <t>MATERIAL IN PRIPOMOČKI ZA PESKANJE IN OBDELOVANJE</t>
  </si>
  <si>
    <t>17. SKLOP: ZOBJE PO CHROMASKOP BARVNEM KLJUČU</t>
  </si>
  <si>
    <t>Če ponudnik ponuja zobe po obeh barvnih ključih, mora ponuditi dve različni vrsti zob.</t>
  </si>
  <si>
    <t>SKUPAJ OKVIRNA LETNA VREDNOST PONUDBE 17. SKLOP:</t>
  </si>
  <si>
    <t>Zobje akrilatni - troslojni, po Chromaskop barvah, sprednji, zgornji (kvaliteta kot npr. Ivostar 01-01 ali enakovredni), A6</t>
  </si>
  <si>
    <t>Zobje akrilatni - troslojni, po Chromaskop barvah, sprednji, zgornji (kvaliteta kot npr. Ivostar 01-1A ali enakovredni), A6</t>
  </si>
  <si>
    <t>Zobje akrilatni - troslojni, po Chromaskop barvah, sprednji, zgornji (kvaliteta kot npr. Ivostar 01-1C ali enakovredni), A6</t>
  </si>
  <si>
    <t>Zobje akrilatni - troslojni, po Chromaskop barvah, sprednji, zgornji (kvaliteta kot npr. Ivostar 01-1D ali enakovredni), A6</t>
  </si>
  <si>
    <t>Zobje akrilatni - troslojni, po Chromaskop barvah, sprednji, zgornji (kvaliteta kot npr. Ivostar 01-1E ali enakovredni), A6</t>
  </si>
  <si>
    <t>Zobje akrilatni - troslojni, po Chromaskop barvah, sprednji, zgornji (kvaliteta kot npr. Ivostar 01-2A ali enakovredni), A6</t>
  </si>
  <si>
    <t>Zobje akrilatni - troslojni, po Chromaskop barvah, sprednji, zgornji (kvaliteta kot npr. Ivostar 01-2B ali enakovredni), A6</t>
  </si>
  <si>
    <t>Zobje akrilatni - troslojni, po Chromaskop barvah, sprednji, zgornji (kvaliteta kot npr. Ivostar 01-2C ali enakovredni), A6</t>
  </si>
  <si>
    <t>Zobje akrilatni - troslojni, po Chromaskop barvah, sprednji, zgornji (kvaliteta kot npr. Ivostar 01-2E ali enakovredni), A6</t>
  </si>
  <si>
    <t>Zobje akrilatni - troslojni, po Chromaskop barvah, sprednji, zgornji (kvaliteta kot npr. Ivostar 01-3A ali enakovredni), A6</t>
  </si>
  <si>
    <t>Zobje akrilatni - troslojni, po Chromaskop barvah, sprednji, zgornji (kvaliteta kot npr. Ivostar 01-3C ali enakovredni), A6</t>
  </si>
  <si>
    <t>Zobje akrilatni - troslojni, po Chromaskop barvah, sprednji, zgornji (kvaliteta kot npr. Ivostar 01-3E ali enakovredni), A6</t>
  </si>
  <si>
    <t>Zobje akrilatni - troslojni, po Chromaskop barvah, sprednji, zgornji (kvaliteta kot npr. Ivostar 01-4A ali enakovredni), A6</t>
  </si>
  <si>
    <t>Zobje akrilatni - troslojni, po Chromaskop barvah, sprednji, zgornji (kvaliteta kot npr. Ivostar 01-4B ali enakovredni), A6</t>
  </si>
  <si>
    <t>Zobje akrilatni - troslojni, po Chromaskop barvah, sprednji, zgornji (kvaliteta kot npr. Ivostar 01-4C ali enakovredni), A6</t>
  </si>
  <si>
    <t>Zobje akrilatni - troslojni, po Chromaskop barvah, sprednji, zgornji (kvaliteta kot npr. Ivostar 01-4D ali enakovredni), A6</t>
  </si>
  <si>
    <t>Zobje akrilatni - troslojni, po Chromaskop barvah, sprednji, zgornji (kvaliteta kot npr. Ivostar 01-5B ali enakovredni), A6</t>
  </si>
  <si>
    <t>Zobje akrilatni - troslojni, po Chromaskop barvah, sprednji, zgornji (kvaliteta kot npr. Ivostar 01-6B ali enakovredni), A6</t>
  </si>
  <si>
    <t>Zobje akrilatni - troslojni, po Chromaskop barvah, sprednji, zgornji (kvaliteta kot npr. Ivostar 01-6C ali enakovredni), A6</t>
  </si>
  <si>
    <t>Zobje akrilatni - troslojni, po Chromaskop barvah, sprednji, zgornji (kvaliteta kot npr. Ivostar 01-6D ali enakovredni), A6</t>
  </si>
  <si>
    <t>Zobje akrilatni - troslojni, po Chromaskop barvah, sprednji, spodnji (kvaliteta kot npr. Ivostar 11-01 ali enakovredni), A6</t>
  </si>
  <si>
    <t>Zobje akrilatni - troslojni, po Chromaskop barvah, sprednji, spodnji (kvaliteta kot npr. Ivostar 11-1A ali enakovredni), A6</t>
  </si>
  <si>
    <t>Zobje akrilatni - troslojni, po Chromaskop barvah, sprednji, spodnji (kvaliteta kot npr. Ivostar 11-1C ali enakovredni), A6</t>
  </si>
  <si>
    <t>Zobje akrilatni - troslojni, po Chromaskop barvah, sprednji, spodnji (kvaliteta kot npr. Ivostar 11-1D ali enakovredni), A6</t>
  </si>
  <si>
    <t>Zobje akrilatni - troslojni, po Chromaskop barvah, sprednji, spodnji (kvaliteta kot npr. Ivostar 11-1E ali enakovredni), A6</t>
  </si>
  <si>
    <t>Zobje akrilatni - troslojni, po Chromaskop barvah, sprednji, spodnji (kvaliteta kot npr. Ivostar 11-2A ali enakovredni), A6</t>
  </si>
  <si>
    <t>Zobje akrilatni - troslojni, po Chromaskop barvah, sprednji, spodnji (kvaliteta kot npr. Ivostar 11-2B ali enakovredni), A6</t>
  </si>
  <si>
    <t>Zobje akrilatni - troslojni, po Chromaskop barvah, sprednji, spodnji (kvaliteta kot npr. Ivostar 11-2E ali enakovredni), A6</t>
  </si>
  <si>
    <t>Zobje akrilatni - troslojni, po Chromaskop barvah, sprednji, spodnji (kvaliteta kot npr. Ivostar 11-3A ali enakovredni), A6</t>
  </si>
  <si>
    <t>Zobje akrilatni - troslojni, po Chromaskop barvah, sprednji, spodnji (kvaliteta kot npr. Ivostar 11-3C ali enakovredni), A6</t>
  </si>
  <si>
    <t>Zobje akrilatni - troslojni, po Chromaskop barvah, sprednji, spodnji (kvaliteta kot npr. Ivostar 11-3E ali enakovredni), A6</t>
  </si>
  <si>
    <t>Zobje akrilatni - troslojni, po Chromaskop barvah, sprednji, spodnji (kvaliteta kot npr. Ivostar 11-4A ali enakovredni), A6</t>
  </si>
  <si>
    <t>Zobje akrilatni - troslojni, po Chromaskop barvah, sprednji, spodnji (kvaliteta kot npr. Ivostar 11-4B ali enakovredni), A6</t>
  </si>
  <si>
    <t>Zobje akrilatni - troslojni, po Chromaskop barvah, sprednji, spodnji (kvaliteta kot npr. Ivostar 11-4C ali enakovredni), A6</t>
  </si>
  <si>
    <t>Zobje akrilatni - troslojni, po Chromaskop barvah, sprednji, spodnji (kvaliteta kot npr. Ivostar 11-5B ali enakovredni), A6</t>
  </si>
  <si>
    <t>Zobje akrilatni - troslojni, po Chromaskop barvah, sprednji, spodnji (kvaliteta kot npr. Ivostar 11-6B ali enakovredni), A6</t>
  </si>
  <si>
    <t>Zobje akrilatni - troslojni, po Chromaskop barvah, sprednji, spodnji (kvaliteta kot npr. Ivostar 11-6C ali enakovredni), A6</t>
  </si>
  <si>
    <t>Zobje akrilatni - troslojni, po Chromaskop barvah, sprednji, spodnji (kvaliteta kot npr. Ivostar 11-6D ali enakovredni), A6</t>
  </si>
  <si>
    <t>Zobje akrilatni - vsaj dvoslojni, po Chromaskop barvah, stranski, zgornji, (kvaliteta kot npr. Gnathostar D80-01 ali enakovredni), A8</t>
  </si>
  <si>
    <t>Zobje akrilatni - vsaj dvoslojni, po Chromaskop barvah, stranski, zgornji, (kvaliteta kot npr. Gnathostar D80-1A ali enakovredni), A8</t>
  </si>
  <si>
    <t>Zobje akrilatni - vsaj dvoslojni, po Chromaskop barvah, stranski, zgornji, (kvaliteta kot npr. Gnathostar D80-1C ali enakovredni), A8</t>
  </si>
  <si>
    <t>Zobje akrilatni - vsaj dvoslojni, po Chromaskop barvah, stranski, zgornji, (kvaliteta kot npr. Gnathostar D80-1D ali enakovredni), A8</t>
  </si>
  <si>
    <t>Zobje akrilatni - vsaj dvoslojni, po Chromaskop barvah, stranski, zgornji, (kvaliteta kot npr. Gnathostar D80-1E ali enakovredni), A8</t>
  </si>
  <si>
    <t>Zobje akrilatni - vsaj dvoslojni, po Chromaskop barvah, stranski, zgornji, (kvaliteta kot npr. Gnathostar D80-2A ali enakovredni), A8</t>
  </si>
  <si>
    <t>Zobje akrilatni - vsaj dvoslojni, po Chromaskop barvah, stranski, zgornji, (kvaliteta kot npr. Gnathostar D80-2B ali enakovredni), A8</t>
  </si>
  <si>
    <t>Zobje akrilatni - vsaj dvoslojni, po Chromaskop barvah, stranski, zgornji, (kvaliteta kot npr. Gnathostar D80-2C ali enakovredni), A8</t>
  </si>
  <si>
    <t>Zobje akrilatni - vsaj dvoslojni, po Chromaskop barvah, stranski, zgornji, (kvaliteta kot npr. Gnathostar D80-2E ali enakovredni), A8</t>
  </si>
  <si>
    <t>Zobje akrilatni - vsaj dvoslojni, po Chromaskop barvah, stranski, zgornji, (kvaliteta kot npr. Gnathostar D80-3A ali enakovredni), A8</t>
  </si>
  <si>
    <t>Zobje akrilatni - vsaj dvoslojni, po Chromaskop barvah, stranski, zgornji, (kvaliteta kot npr. Gnathostar D80-3C ali enakovredni), A8</t>
  </si>
  <si>
    <t>Zobje akrilatni - vsaj dvoslojni, po Chromaskop barvah, stranski, zgornji, (kvaliteta kot npr. Gnathostar D80-3E ali enakovredni), A8</t>
  </si>
  <si>
    <t>Zobje akrilatni - vsaj dvoslojni, po Chromaskop barvah, stranski, zgornji, (kvaliteta kot npr. Gnathostar D80-4A ali enakovredni), A8</t>
  </si>
  <si>
    <t>Zobje akrilatni - vsaj dvoslojni, po Chromaskop barvah, stranski, zgornji, (kvaliteta kot npr. Gnathostar D80-4B ali enakovredni), A8</t>
  </si>
  <si>
    <t>Zobje akrilatni - vsaj dvoslojni, po Chromaskop barvah, stranski, zgornji, (kvaliteta kot npr. Gnathostar D80-4C ali enakovredni), A8</t>
  </si>
  <si>
    <t>Zobje akrilatni - vsaj dvoslojni, po Chromaskop barvah, stranski, zgornji, (kvaliteta kot npr. Gnathostar D80-4D ali enakovredni), A8</t>
  </si>
  <si>
    <t>Zobje akrilatni - vsaj dvoslojni, po Chromaskop barvah, stranski, zgornji, (kvaliteta kot npr. Gnathostar D80-5B ali enakovredni), A8</t>
  </si>
  <si>
    <t>Zobje akrilatni - vsaj dvoslojni, po Chromaskop barvah, stranski, zgornji, (kvaliteta kot npr. Gnathostar D80-6B ali enakovredni), A8</t>
  </si>
  <si>
    <t>Zobje akrilatni - vsaj dvoslojni, po Chromaskop barvah, stranski, zgornji, (kvaliteta kot npr. Gnathostar D80-6C ali enakovredni), A8</t>
  </si>
  <si>
    <t>Zobje akrilatni - vsaj dvoslojni, po Chromaskop barvah, stranski, zgornji, (kvaliteta kot npr. Gnathostar D80-6D ali enakovredni), A8</t>
  </si>
  <si>
    <t>Zobje akrilatni - vsaj dvoslojni, po Chromaskop barvah, stranski, spodnji, (kvaliteta kot npr. Gnathostar 80D-01 ali enakovredni), A8</t>
  </si>
  <si>
    <t>Zobje akrilatni - vsaj dvoslojni, po Chromaskop barvah, stranski, spodnji, (kvaliteta kot npr. Gnathostar 80D-1A ali enakovredni), A8</t>
  </si>
  <si>
    <t>Zobje akrilatni - vsaj dvoslojni, po Chromaskop barvah, stranski, spodnji, (kvaliteta kot npr. Gnathostar 80D-1C ali enakovredni), A8</t>
  </si>
  <si>
    <t>Zobje akrilatni - vsaj dvoslojni, po Chromaskop barvah, stranski, spodnji, (kvaliteta kot npr. Gnathostar 80D-1D ali enakovredni), A8</t>
  </si>
  <si>
    <t>Zobje akrilatni - vsaj dvoslojni, po Chromaskop barvah, stranski, spodnji, (kvaliteta kot npr. Gnathostar 80D-1E ali enakovredni), A8</t>
  </si>
  <si>
    <t>Zobje akrilatni - vsaj dvoslojni, po Chromaskop barvah, stranski, spodnji, (kvaliteta kot npr. Gnathostar 80D-2A ali enakovredni), A8</t>
  </si>
  <si>
    <t>Zobje akrilatni - vsaj dvoslojni, po Chromaskop barvah, stranski, spodnji, (kvaliteta kot npr. Gnathostar 80D-2B ali enakovredni), A8</t>
  </si>
  <si>
    <t>Zobje akrilatni - vsaj dvoslojni, po Chromaskop barvah, stranski, spodnji, (kvaliteta kot npr. Gnathostar 80D-2C ali enakovredni), A8</t>
  </si>
  <si>
    <t>Zobje akrilatni - vsaj dvoslojni, po Chromaskop barvah, stranski, spodnji, (kvaliteta kot npr. Gnathostar 80D-2E ali enakovredni), A8</t>
  </si>
  <si>
    <t>Zobje akrilatni - vsaj dvoslojni, po Chromaskop barvah, stranski, spodnji, (kvaliteta kot npr. Gnathostar 80D-3A ali enakovredni), A8</t>
  </si>
  <si>
    <t>Zobje akrilatni - vsaj dvoslojni, po Chromaskop barvah, stranski, spodnji, (kvaliteta kot npr. Gnathostar 80D-3C ali enakovredni), A8</t>
  </si>
  <si>
    <t>Zobje akrilatni - vsaj dvoslojni, po Chromaskop barvah, stranski, spodnji, (kvaliteta kot npr. Gnathostar 80D-3E ali enakovredni), A8</t>
  </si>
  <si>
    <t>Zobje akrilatni - vsaj dvoslojni, po Chromaskop barvah, stranski, spodnji, (kvaliteta kot npr. Gnathostar 80D-4A ali enakovredni), A8</t>
  </si>
  <si>
    <t>Zobje akrilatni - vsaj dvoslojni, po Chromaskop barvah, stranski, spodnji, (kvaliteta kot npr. Gnathostar 80D-4B ali enakovredni), A8</t>
  </si>
  <si>
    <t>Zobje akrilatni - vsaj dvoslojni, po Chromaskop barvah, stranski, spodnji, (kvaliteta kot npr. Gnathostar 80D-4C ali enakovredni), A8</t>
  </si>
  <si>
    <t>Zobje akrilatni - vsaj dvoslojni, po Chromaskop barvah, stranski, spodnji, (kvaliteta kot npr. Gnathostar 80D-4D ali enakovredni), A8</t>
  </si>
  <si>
    <t>Zobje akrilatni - vsaj dvoslojni, po Chromaskop barvah, stranski, spodnji, (kvaliteta kot npr. Gnathostar 80D-5B ali enakovredni), A8</t>
  </si>
  <si>
    <t>Zobje akrilatni - vsaj dvoslojni, po Chromaskop barvah, stranski, spodnji, (kvaliteta kot npr. Gnathostar 80D-6B ali enakovredni), A8</t>
  </si>
  <si>
    <t>Zobje akrilatni - vsaj dvoslojni, po Chromaskop barvah, stranski, spodnji, (kvaliteta kot npr. Gnathostar 80D-6C ali enakovredni), A8</t>
  </si>
  <si>
    <t>Zobje akrilatni - vsaj dvoslojni, po Chromaskop barvah, stranski, spodnji, (kvaliteta kot npr. Gnathostar 80D-6D ali enakovredni), A8</t>
  </si>
  <si>
    <t>18. SKLOP: ZOBJE PO VITA BARVNEM KLJUČU</t>
  </si>
  <si>
    <t>SKUPAJ OKVIRNA LETNA VREDNOST PONUDBE 18. SKLOP:</t>
  </si>
  <si>
    <t>ZOBJE PO CHROMASKOP BARVNEM KLJUČU</t>
  </si>
  <si>
    <t>ZOBJE PO VITA BARVNEM KLJUČU</t>
  </si>
  <si>
    <t>Zobje akrilatni - troslojni, po Vita barvah, sprednji, zgornji, (kvaliteta kot npr. Primodent 31-A1 ali enakovredni), A6</t>
  </si>
  <si>
    <t>Zobje akrilatni - troslojni, po Vita barvah, sprednji, zgornji, (kvaliteta kot npr. Primodent 31-A2 ali enakovredni), A6</t>
  </si>
  <si>
    <t>Zobje akrilatni - troslojni, po Vita barvah, sprednji, zgornji, (kvaliteta kot npr. Primodent 31-A3 ali enakovredni), A6</t>
  </si>
  <si>
    <t>Zobje akrilatni - troslojni, po Vita barvah, sprednji, zgornji, (kvaliteta kot npr. Primodent 31-A3,5 ali enakovredni), A6</t>
  </si>
  <si>
    <t>Zobje akrilatni - troslojni, po Vita barvah, sprednji, zgornji, (kvaliteta kot npr. Primodent 31-A4 ali enakovredni), A6</t>
  </si>
  <si>
    <t>Zobje akrilatni - troslojni, po Vita barvah, sprednji, zgornji, (kvaliteta kot npr. Primodent 31-B1 ali enakovredni), A6</t>
  </si>
  <si>
    <t>Zobje akrilatni - troslojni, po Vita barvah, sprednji, zgornji, (kvaliteta kot npr. Primodent 31-B2 ali enakovredni), A6</t>
  </si>
  <si>
    <t>Zobje akrilatni - troslojni, po Vita barvah, sprednji, zgornji, (kvaliteta kot npr. Primodent 31-B3 ali enakovredni), A6</t>
  </si>
  <si>
    <t>Zobje akrilatni - troslojni, po Vita barvah, sprednji, zgornji, (kvaliteta kot npr. Primodent 31-B4 ali enakovredni), A6</t>
  </si>
  <si>
    <t>Zobje akrilatni - troslojni, po Vita barvah, sprednji, zgornji, (kvaliteta kot npr. Primodent 31-C1 ali enakovredni), A6</t>
  </si>
  <si>
    <t>Zobje akrilatni - troslojni, po Vita barvah, sprednji, zgornji, (kvaliteta kot npr. Primodent 31-C2 ali enakovredni), A6</t>
  </si>
  <si>
    <t>Zobje akrilatni - troslojni, po Vita barvah, sprednji, zgornji, (kvaliteta kot npr. Primodent 31-C3 ali enakovredni), A6</t>
  </si>
  <si>
    <t>Zobje akrilatni - troslojni, po Vita barvah, sprednji, zgornji, (kvaliteta kot npr. Primodent 31-C4 ali enakovredni), A6</t>
  </si>
  <si>
    <t>Zobje akrilatni - troslojni, po Vita barvah, sprednji, zgornji, (kvaliteta kot npr. Primodent 31-D2 ali enakovredni), A6</t>
  </si>
  <si>
    <t>Zobje akrilatni - troslojni, po Vita barvah, sprednji, zgornji, (kvaliteta kot npr. Primodent 31-D3 ali enakovredni), A6</t>
  </si>
  <si>
    <t>Zobje akrilatni - troslojni, po Vita barvah, sprednji, zgornji, (kvaliteta kot npr. Primodent 31-D4 ali enakovredni), A6</t>
  </si>
  <si>
    <t>Zobje akrilatni - troslojni, po Vita barvah, sprednji, spodnji, (kvaliteta kot npr. Primodent L2-A1 ali enakovredni, A6</t>
  </si>
  <si>
    <t>Zobje akrilatni - troslojni, po Vita barvah, sprednji, spodnji, (kvaliteta kot npr. Primodent L2-A2 ali enakovredni), A6</t>
  </si>
  <si>
    <t>Zobje akrilatni - troslojni, po Vita barvah, sprednji, spodnji, (kvaliteta kot npr. Primodent L2-A3 ali enakovredni), A6</t>
  </si>
  <si>
    <t>Zobje akrilatni - troslojni, po Vita barvah, sprednji, spodnji, (kvaliteta kot npr. Primodent L2-A3,5 ali enakovredni), A6</t>
  </si>
  <si>
    <t>Zobje akrilatni - troslojni, po Vita barvah, sprednji, spodnji, (kvaliteta kot npr. Primodent L2-A4 ali enakovredni), A6</t>
  </si>
  <si>
    <t>Zobje akrilatni - troslojni, po Vita barvah, sprednji, spodnji, (kvaliteta kot npr. Primodent L2-B1 ali enakovredni), A6</t>
  </si>
  <si>
    <t>Zobje akrilatni - troslojni, po Vita barvah, sprednji, spodnji, (kvaliteta kot npr. Primodent L2-B2 ali enakovredni), A6</t>
  </si>
  <si>
    <t>Zobje akrilatni - troslojni, po Vita barvah, sprednji, spodnji, (kvaliteta kot npr. Primodent L2-B3 ali enakovredni), A6</t>
  </si>
  <si>
    <t>Zobje akrilatni - troslojni, po Vita barvah, sprednji, spodnji, (kvaliteta kot npr. Primodent L2-B4 ali enakovredni), A6</t>
  </si>
  <si>
    <t>Zobje akrilatni - troslojni, po Vita barvah, sprednji, spodnji, (kvaliteta kot npr. Primodent L2-C1 ali enakovredni), A6</t>
  </si>
  <si>
    <t>Zobje akrilatni - troslojni, po Vita barvah, sprednji, spodnji, (kvaliteta kot npr. Primodent L2-C2 ali enakovredni), A6</t>
  </si>
  <si>
    <t>Zobje akrilatni - troslojni, po Vita barvah, sprednji, spodnji, (kvaliteta kot npr. Primodent L2-C3 ali enakovredni), A6</t>
  </si>
  <si>
    <t>Zobje akrilatni - troslojni, po Vita barvah, sprednji, spodnji, (kvaliteta kot npr. Primodent L2-C4 ali enakovredni), A6</t>
  </si>
  <si>
    <t>Zobje akrilatni - troslojni, po Vita barvah, sprednji, spodnji, (kvaliteta kot npr. Primodent L2-D2 ali enakovredni), A6</t>
  </si>
  <si>
    <t>Zobje akrilatni - troslojni, po Vita barvah, sprednji, spodnji, (kvaliteta kot npr. Primodent L2-D3 ali enakovredni), A6</t>
  </si>
  <si>
    <t>Zobje akrilatni - troslojni, po Vita barvah, sprednji, spodnji, (kvaliteta kot npr. Primodent L2-D4 ali enakovredni), A6</t>
  </si>
  <si>
    <t>Zobje akrilatni - troslojni, po Vita barvah, stranski, zgornji, (kvaliteta kot npr. Primodent S1-A1 ali enakovredni), A8</t>
  </si>
  <si>
    <t>Zobje akrilatni - troslojni, po Vita barvah, stranski, zgornji, (kvaliteta kot npr. Primodent S1-A2 ali enakovredni), A8</t>
  </si>
  <si>
    <t>Zobje akrilatni - troslojni, po Vita barvah, stranski, zgornji, (kvaliteta kot npr. Primodent S1-A3 ali enakovredni), A8</t>
  </si>
  <si>
    <t>Zobje akrilatni - troslojni, po Vita barvah, stranski, zgornji, (kvaliteta kot npr. Primodent S1-A3,5 ali enakovredni), A8</t>
  </si>
  <si>
    <t>Zobje akrilatni - troslojni, po Vita barvah, stranski, zgornji, (kvaliteta kot npr. Primodent S1-A4 ali enakovredni), A8</t>
  </si>
  <si>
    <t>Zobje akrilatni - troslojni, po Vita barvah, stranski, zgornji, (kvaliteta kot npr. Primodent S1-B1 ali enakovredni), A8</t>
  </si>
  <si>
    <t>Zobje akrilatni - troslojni, po Vita barvah, stranski, zgornji, (kvaliteta kot npr. Primodent S1-B2 ali enakovredni), A8</t>
  </si>
  <si>
    <t>Zobje akrilatni - troslojni, po Vita barvah, stranski, zgornji, (kvaliteta kot npr. Primodent S1-B3 ali enakovredni), A8</t>
  </si>
  <si>
    <t>Zobje akrilatni - troslojni, po Vita barvah, stranski, zgornji, (kvaliteta kot npr. Primodent S1-B4 ali enakovredni), A8</t>
  </si>
  <si>
    <t>Zobje akrilatni - troslojni, po Vita barvah, stranski, zgornji, (kvaliteta kot npr. Primodent S1-C1 ali enakovredni), A8</t>
  </si>
  <si>
    <t>Zobje akrilatni - troslojni, po Vita barvah, stranski, zgornji, (kvaliteta kot npr. Primodent S1-C2 ali enakovredni), A8</t>
  </si>
  <si>
    <t>Zobje akrilatni - troslojni, po Vita barvah, stranski, zgornji, (kvaliteta kot npr. Primodent S1-C3 ali enakovredni), A8</t>
  </si>
  <si>
    <t>Zobje akrilatni - troslojni, po Vita barvah, stranski, zgornji, (kvaliteta kot npr. Primodent S1-C4 ali enakovredni), A8</t>
  </si>
  <si>
    <t>Zobje akrilatni - troslojni, po Vita barvah, stranski, zgornji, (kvaliteta kot npr. Primodent S1-D2 ali enakovredni), A8</t>
  </si>
  <si>
    <t>Zobje akrilatni - troslojni, po Vita barvah, stranski, zgornji, (kvaliteta kot npr. Primodent S1-D3 ali enakovredni), A8</t>
  </si>
  <si>
    <t>Zobje akrilatni - troslojni, po Vita barvah, stranski, spodnji, (kvaliteta kot npr. Primodent S1-A1 ali enakovredni), A8</t>
  </si>
  <si>
    <t>Zobje akrilatni - troslojni, po Vita barvah, stranski, spodnji, (kvaliteta kot npr. Primodent S1-A2 ali enakovredni), A8</t>
  </si>
  <si>
    <t>Zobje akrilatni - troslojni, po Vita barvah, stranski, spodnji, (kvaliteta kot npr. Primodent S1-A3 ali enakovredni), A8</t>
  </si>
  <si>
    <t>Zobje akrilatni - troslojni, po Vita barvah, stranski, spodnji, (kvaliteta kot npr. Primodent S1-A3,5 ali enakovredni), A8</t>
  </si>
  <si>
    <t>Zobje akrilatni - troslojni, po Vita barvah, stranski, spodnji, (kvaliteta kot npr. Primodent S1-A4 ali enakovredni), A8</t>
  </si>
  <si>
    <t>Zobje akrilatni - troslojni, po Vita barvah, stranski, spodnji, (kvaliteta kot npr. Primodent S1-B1 ali enakovredni), A8</t>
  </si>
  <si>
    <t>Zobje akrilatni - troslojni, po Vita barvah, stranski, spodnji, (kvaliteta kot npr. Primodent S1-B2 ali enakovredni), A8</t>
  </si>
  <si>
    <t>Zobje akrilatni - troslojni, po Vita barvah, stranski, spodnji, (kvaliteta kot npr. Primodent S1-B3 ali enakovredni), A8</t>
  </si>
  <si>
    <t>Zobje akrilatni - troslojni, po Vita barvah, stranski, spodnji, (kvaliteta kot npr. Primodent S1-B4 ali enakovredni), A8</t>
  </si>
  <si>
    <t>Zobje akrilatni - troslojni, po Vita barvah, stranski, spodnji, (kvaliteta kot npr. Primodent S1-C1 ali enakovredni), A8</t>
  </si>
  <si>
    <t>Zobje akrilatni - troslojni, po Vita barvah, stranski, spodnji, (kvaliteta kot npr. Primodent S1-C2 ali enakovredni), A8</t>
  </si>
  <si>
    <t>Zobje akrilatni - troslojni, po Vita barvah, stranski, spodnji, (kvaliteta kot npr. Primodent S1-C3 ali enakovredni), A8</t>
  </si>
  <si>
    <t>Zobje akrilatni - troslojni, po Vita barvah, stranski, spodnji, (kvaliteta kot npr. Primodent S1-C4 ali enakovredni), A8</t>
  </si>
  <si>
    <t>Zobje akrilatni - troslojni, po Vita barvah, stranski, spodnji, (kvaliteta kot npr. Primodent S1-D2 ali enakovredni), A8</t>
  </si>
  <si>
    <t>Zobje akrilatni - troslojni, po Vita barvah, stranski, spodnji, (kvaliteta kot npr. Primodent S1-D3 ali enakovredni), A8</t>
  </si>
  <si>
    <t>19. SKLOP: INŠTRUMENTARIJ ZA ZOBNO TEHNIKO</t>
  </si>
  <si>
    <t>Inštrumentarij mora biti kvaliteten, korozijsko obstojen in trden, iz nerjavečega jekla /DIN1.4021), brez niklja, primeren za vse vrste sterilizacije!!</t>
  </si>
  <si>
    <t>Držalo za adapta folijo</t>
  </si>
  <si>
    <t>Klešče za kivete, dolžine vsaj 50cm</t>
  </si>
  <si>
    <t>Klešče teleskop. z diam. konico 12,5mm</t>
  </si>
  <si>
    <t>Kladivo tehnično malo</t>
  </si>
  <si>
    <t>Lopatica za mavec kovinska</t>
  </si>
  <si>
    <t>Lopatica ahatna za mešanje keramike (keramika se ne sme prijemati na lopatico)</t>
  </si>
  <si>
    <t>Merilec debeline kovine</t>
  </si>
  <si>
    <t>Merilec debeline voska</t>
  </si>
  <si>
    <t>Nož za mavec</t>
  </si>
  <si>
    <t>Skalpel tehnični z zamenljivo konico</t>
  </si>
  <si>
    <t>Ščipalke ali klešče za mavec</t>
  </si>
  <si>
    <t>Lok za žago modelirno</t>
  </si>
  <si>
    <t>SKUPAJ OKVIRNA LETNA VREDNOST PONUDBE 19. SKLOP:</t>
  </si>
  <si>
    <t>INŠTRUMENTARIJ ZA ZOBNO TEHNIKO</t>
  </si>
  <si>
    <t>Inštrument za modelacijo po P.K. Thomas MODEL 1</t>
  </si>
  <si>
    <t>Inštrument za modelacijo po P.K. Thomas MODEL 2</t>
  </si>
  <si>
    <t>Inštrument za modelacijo po P.K. Thomas MODEL 3</t>
  </si>
  <si>
    <t>Inštrument za modelacijo po P.K. Thomas MODEL 4</t>
  </si>
  <si>
    <t>Inštrument za modelacijo po P.K. Thomas MODEL 5</t>
  </si>
  <si>
    <t>Kiveta za proteze 4-delna, s koničnimi stranskimi zagozdami (kvaliteta kot npr. Interdent, model 0337 ali enakovredna)</t>
  </si>
  <si>
    <t>Kiveta za proteze, večja kot ponujena pod zap. št. 6</t>
  </si>
  <si>
    <t>Klešče kramponke, aktivni del križno narezan, (kvaliteta kot npr. Carl Martin 1300 (tekoče gibljiv odpiralni sklep) ali enakovredne)</t>
  </si>
  <si>
    <t>Klešče kramponke, aktivni del križno narezan, (kvaliteta kot npr. Carl Martin 1301 (tekoče gibljiv odpiralni sklep) ali enakovredne)</t>
  </si>
  <si>
    <t>Klešče ščipalke VZVODNE, za žice deb. 07 in 09, (kvaliteta kot npr. Dentaurum Magnum 044-177-00 ali enakovredne) (tekoče gibljiv odpiralni sklep)</t>
  </si>
  <si>
    <t>Klešče po Lenku, za žice deb. 07 in 09, (kvaliteta kot npr. Dentaurum 003-200/201, 13 cm ali enakovredne) (tekoče gibljiv odpiralni sklep)</t>
  </si>
  <si>
    <t>Klešče po Lenku, za žice deb. 07 in 09, (kvaliteta kot npr. Dentaurum 003-200/201, 12 cm ali enakovredne) (tekoče gibljiv odpiralni sklep)</t>
  </si>
  <si>
    <t>Klešče za podjezične loke velike (velikost cca 20cm), (kvaliteta kot npr. Carl Martin 003-180 (tekoče gibljiv odpiralni sklep) ali enakovredne)</t>
  </si>
  <si>
    <t>Klešče za poliranje, Crown Master, (kvaliteta kot npr. art. 60312019 proizvajalca Aurodent)</t>
  </si>
  <si>
    <t>Pribor za modeliranje - lopatice za chromasit standardne oblike, komplet držala in aktivnega dela v enem kosu, (kvaliteta kot npr. Carl Martin oblika 3310-zlat ali enakovredni)</t>
  </si>
  <si>
    <t>Pribor za modeliranje - lopatice za chromasit standardne oblike, komplet držala in aktivnega dela v enem kosu, (kvaliteta kot npr. Carl Martin oblika 3320-RDEČ ali enakovredni)</t>
  </si>
  <si>
    <t>Pribor za modeliranje - lopatice za chromasit standardne oblike, komplet držala in aktivnega dela v enem kosu, (kvaliteta kot npr. Carl Martin oblika 3330-MODER ali enakovredni)</t>
  </si>
  <si>
    <t>Lopatica modelirna fleksibilna za keramiko -držalo + aktivni del, enostranska, (kvaliteta kot npr. Renfert Alpha model: ZLAT ali enakovredna)</t>
  </si>
  <si>
    <t>Lopatica modelirna fleksibilna za keramiko -držalo + aktivni del, enostranska, (kvaliteta kot npr. Renfert Alpha model: RDEČ ali enakovredna)</t>
  </si>
  <si>
    <t>Lopatica modelirna fleksibilna za keramiko -držalo + aktivni del, enostranska, (kvaliteta kot npr. Renfert Alpha model: MODER ali enakovredna)</t>
  </si>
  <si>
    <t>Nož modelirni za vosek mali, cca 13cm, (kvaliteta kot npr. Carl Martin 1435 ali enakovredni)</t>
  </si>
  <si>
    <t>Nož modelirni za vosek veliki, cca 17cm, (kvaliteta kot npr. Carl Martin 1436 ali enakovredni)</t>
  </si>
  <si>
    <t>Nož za fino modeliranje (kvaliteta kot npr. Carl Martin 1178 Hylin ali enakovredni)</t>
  </si>
  <si>
    <t>Nož za fino modeliranje (kvaliteta kot npr. Carl Martin 1179 Hylin Le Cron ali enakovredni)</t>
  </si>
  <si>
    <t>Nožek modelirni univerzalni za fino modelacijo voska, model 1</t>
  </si>
  <si>
    <t>Nožek modelirni univerzalni za fino modelacijo voska, model 2</t>
  </si>
  <si>
    <t>Pean za keramiko z diam. konico upognjeni (kvaliteta kot npr. Keramogrip Renfert ali enakovredni)</t>
  </si>
  <si>
    <t>Pean navaden zakrivljen, (kvaliteta kot npr. Carl Martin 1894A ali enakovredni)</t>
  </si>
  <si>
    <t>Nadomestna rezila za skalpel pod zap.št. 38 različnih velikosti in oblik, (kvaliteta kot npr. Aura dental oblika 10 ali enakovredna)</t>
  </si>
  <si>
    <t>Nadomestna rezila za skalpel pod zap.št. 38 različnih velikosti in oblik, (kvaliteta kot npr. Aura dental oblika 11 ali enakovredna)</t>
  </si>
  <si>
    <t>Nadomestna rezila za skalpel pod zap.št. 38 različnih velikosti in oblik, (kvaliteta kot npr. Aura dental oblika 12 ali enakovredna)</t>
  </si>
  <si>
    <t>Nadomestna rezila za skalpel pod zap.št. 38 različnih velikosti in oblik, (kvaliteta kot npr. Aura dental oblika 15 ali enakovredna)</t>
  </si>
  <si>
    <t>Streme za kivete "na matice" (dve kiveti),  (kvaliteta kot npr. Schuler, prenesti mora silo 100kPa/cm2, ne da bi se nosilca zavrtela ali enakovredno)</t>
  </si>
  <si>
    <t>Streme za  kivete "na matice" (ena kiveta), (kvaliteta kot npr. Schuler, prenesti mora silo 100kPa/cm2, ne da bi se nosilca zavrtela ali enakovredno)</t>
  </si>
  <si>
    <t>Ustrezne rezervne žagice 3 mm A10</t>
  </si>
  <si>
    <t>Naziv artikla</t>
  </si>
  <si>
    <t>SET BARV ZA ZrO2 IMITACIJO GINGIVE</t>
  </si>
  <si>
    <t>Set naj vsebuje vsaj 14 različnih barv tekoče keramike in glazurno pasto brez flora za imitacijo gingive na cirkonskih ogrodjih. Set naj vsebuje trit transparente paste, osem opačnih past in tri paste za ustvarjanje strukture na površini. Za barvanje in glaziranje ZrO2 prevlek.
•	Set naj vsebuje glazurno pasto in tekočino za redčenje glazure.
•	Kemična topnost materiala naj bo po ISO 6872 manj kot 100 µg/c •Upogibna trdnosti materiala po ISO 6872 vsaj 50 MPa</t>
  </si>
  <si>
    <t>BARVA ZA ZrO2 IMITACIJO GINGIVE- REFIL (vse barve iz primarnega seta)</t>
  </si>
  <si>
    <t>Refili barv morajo biti enaki kot v setu tekoče keramike za ZrO2 za imitacijo dlesni (različne barve). Kemična topnost materiala po ISO 6872 manj kot 100 µg/c . Upogibna trdnosti materiala po ISO 6872 vsaj 50 Mpa.</t>
  </si>
  <si>
    <t>GLAZURA ZA ZrO2 BREZ FLORA- REFIL</t>
  </si>
  <si>
    <t>Refili glazurnih paste naj ne vsebujejo flora in morajo biti enaki setu tekoče keramike ZrO2 za imitacijo dlesni. Kemična topnost materiala po ISO 6872 manj kot 100 µg/c . Upogibna trdnosti materiala po ISO 6872 vsaj 50 Mpa.</t>
  </si>
  <si>
    <t>TEKOČINA ZA 3D TISK BAZE PROTEZ (1000g)</t>
  </si>
  <si>
    <t>Material mora biti originalen in proizveden s strani proizvajalca obstoječega tiskalnika
Asiga MAX UV in MAX 2.  Ponudnik mora zagotoviti .ini datoteko za vnos v CAM programsko opremo uporabljenega 3D tiskalnika Asiga MAX UV. Material omogoča tiskanje na 385nm svetilnosti. Namenskost materiala mora biti izdelava 3D tiskanih baz za protezo. Namenskost materiala mora biti izdelava 3D tiskanih baz za totalne proteze.</t>
  </si>
  <si>
    <t>TEKOČINA ZA 3D TISK IMITACIJE DLESNI (1000g)</t>
  </si>
  <si>
    <t>Material mora biti originalen in proizveden s strani proizvajalca obstoječega tiskalnika
Asiga MAX UV in MAX 2.  Ponudnik mora zagotoviti .ini datoteko za vnos v CAM programsko opremo uporabljenega 3D tiskalnika Asiga MAX UV. Material omogoča tiskanje na 385nm svetilnosti. Namenskost materiala mora biti izdelava 3D tiskane imitacije dlesni . Namenskost materiala mora biti izdelava 3D tiskanih imitacije dlesni.</t>
  </si>
  <si>
    <t>TEKOČINA ZA 3D TISK FLEKSIBILNIH OPORNIC (1000g)</t>
  </si>
  <si>
    <t xml:space="preserve"> Material mora biti kompatibilen z uporabljenim 3D tiskalnikom Asiga MAX UV. Ponudnik mora zagotoviti .ini datoteko za vnos v CAM programsko opremo
uporabljenega 3D tiskalnika Asiga MAX UV in MAX 2. Material omogoča tiskanje na 385nm svetilnosti. Namenskost materiala mora biti izdelava 3D tiskanih fleksbilnih opornic.</t>
  </si>
  <si>
    <t>TEKOČINA ZA 3D TISK TRDIH OPORNIC (1000g)</t>
  </si>
  <si>
    <t xml:space="preserve"> Material mora biti kompatibilen z uporabljenim 3D tiskalnikom Asiga MAX UV.Ponudnik mora zagotoviti .ini datoteko za vnos v CAM programsko opremo
uporabljenega 3D tiskalnika Asiga MAX UV in MAX 2. Material omogoča tiskanje na 385nm svetilnosti. Namenskost materiala mora biti izdelava 3D tiskanih trdih opornic.</t>
  </si>
  <si>
    <t>TEKOČINA ZA 3D TISK MODELOV V SIVI BARVI (1000g)</t>
  </si>
  <si>
    <t xml:space="preserve"> Material mora biti kompatibilen z uporabljenim 3D tiskalnikom Asiga MAX UV. Ponudnik mora zagotoviti .ini datoteko za vnos v CAM programsko opremo
uporabljenega 3D tiskalnika Asiga MAX UV in MAX 2.Material omogoča tiskanje na 385nm svetilnosti. Namenskost materiala mora biti izdelava 3D tiskanih modelov v sivi barvi.</t>
  </si>
  <si>
    <t>TRDI PROZORNI REZKALNI DISK ZA REZKANJE OPORNIC (debelina 16mm in 20mm )</t>
  </si>
  <si>
    <t>• Material premera 98,5mm in debeline 16mm, 20mm.
• Material mora biti zaradi predpriprave, kompatibilnosti in optimizacije rezkanja podprt s strani proizvajalca rezkalne enote ImesIcore Coritec 350i Loader PRO+ in pripadajoče
CAM programske opreme.</t>
  </si>
  <si>
    <t>MEHKI PROZORNI REZKALNI DISK ZA REZKANJE OPORNIC (debelina16mm in 20mm)</t>
  </si>
  <si>
    <t>• Material premera 98,5mm in debeline  16mm in 20mm.
• Material mora biti zaradi predpriprave, kompatibilnosti in optimizacije rezkanja podprt s strani proizvajalca rezkalne enote ImesIcore Coritec 350i Loader PRO+ in pripadajoče
CAM programske opreme.</t>
  </si>
  <si>
    <t>REZKALNI SVEDER ZA PMMA, ZrO2 IN VOSEK (debelina držala 6mm, debelina konice 1,5mm) - T17 - 1,5 | 6,0 mm</t>
  </si>
  <si>
    <t>Rezkalni sveder mora biti originalen s strani proizvajalca rezkalne enote ImesIcore Coritec 350i Loader PRO+. Debelina prijemališča svedra 6mm. Debelina konice 1,5mm.</t>
  </si>
  <si>
    <t>UNIVERZALNI REZKALNI SVEDER ZA VSE MATERIALE (debelina držala 6mm, debelina konice 0,5mm)T18 - 0,5 | 6,0 mm</t>
  </si>
  <si>
    <t>Rezkalni sveder mora biti originalen s strani proizvajalca rezkalne enote ImesIcore Coritec 350i Loader PRO+. Debelina prijemališča svedra 6mm. Debelina konice 0,5mm.</t>
  </si>
  <si>
    <t>REZKALNI SVEDER ZA CoCr IN TITAN (debelina držala 6mm, debelina konice 1,5mm)T64 - 1,5 | 6,0 mm</t>
  </si>
  <si>
    <t>REZKALNI SVEDER ZA CoCr IN TITAN (debelina držala 6mm, debelina konice 1,5mm)T63 - 1,5 | 6,0 mm</t>
  </si>
  <si>
    <t>REZKALNI SVEDER ZA CoCr IN TITAN (debelina držala 6mm, debelina konice 2,0mm)T62 - 2,0 | 6,0 mm</t>
  </si>
  <si>
    <t>Rezkalni sveder mora biti originalen s strani proizvajalca rezkalne enote ImesIcore Coritec 350i Loader PRO+. Debelina prijemališča svedra 6mm. Debelina konice 2,0mm.</t>
  </si>
  <si>
    <t>REZKALNI SVEDER ZA CoCr IN TITAN (debelina držala 6mm, debelina konice 3,0mm) T61 - 3,0 | 6,0 mm</t>
  </si>
  <si>
    <t>Rezkalni sveder mora biti originalen s strani proizvajalca rezkalne enote ImesIcore Coritec 350i Loader PRO+. Debelina prijemališča svedra 6mm. Debelina konice 3,0mm.</t>
  </si>
  <si>
    <t>REZKALNI SVEDER ZA CoCr IN TITAN (debelina držala 6mm, debelina konice 3,0mm) T71 - 3,0 | 6,0 mm</t>
  </si>
  <si>
    <t>REZKALNI SVEDER ZA PMMA, ZrO2 IN VOSEK (debelina držala 6mm, debelina konice 0,3mm) T33/T43/T53 - 0,3 | 6,0 mm</t>
  </si>
  <si>
    <t>Rezkalni sveder mora biti originalen s strani proizvajalca rezkalne enote ImesIcore Coritec 350i Loader PRO+. Debelina prijemališča svedra 6mm. Debelina konice 0,3mm.</t>
  </si>
  <si>
    <t>REZKALNI SVEDER ZA PMMA, ZrO2 IN VOSEK (debelina držala 6mm, debelina konice 4,0mm) T30 - 4,0 | 6,0 mm</t>
  </si>
  <si>
    <t>Rezkalni sveder mora biti originalen s strani proizvajalca rezkalne enote ImesIcore Coritec 350i Loader PRO+. Debelina prijemališča svedra 6mm. Debelina konice 4,0mm.</t>
  </si>
  <si>
    <t>UNIVERZALNI REZKALNI SVEDER ZA VSE MATERIALE T OBLIKE (debelina držala 6mm, debelina konice 1,6mm)T121 T-Tool 90°</t>
  </si>
  <si>
    <t>Rezkalni sveder mora biti originalen s strani proizvajalca rezkalne enote ImesIcore Coritec 350i Loader PRO+. Debelina prijemališča svedra 6mm. Debelina konice 1,6mm.</t>
  </si>
  <si>
    <t>UNIVERZALNI REZKALNI SVEDER ZA VSE MATERIALE T OBLIKE (debelina držala 6mm, debelina konice 1,7mm) T122 T-Tool 90°</t>
  </si>
  <si>
    <t>Rezkalni sveder mora biti originalen s strani proizvajalca rezkalne enote ImesIcore Coritec 350i Loader PRO+. Debelina prijemališča svedra 6mm. Debelina konice 1,7mm.</t>
  </si>
  <si>
    <t>UNIVERZALNI REZKALNI SVEDER ZA VSE MATERIALE T OBLIKE (debelina držala 6mm, debelina konice 1,8mm)T123 T-Tool 90°</t>
  </si>
  <si>
    <t>Rezkalni sveder mora biti originalen s strani proizvajalca rezkalne enote ImesIcore Coritec 350i Loader PRO+. Debelina prijemališča svedra 6mm. Debelina konice 1,8mm.</t>
  </si>
  <si>
    <t>UNIVERZALNI REZKALNI SVEDER ZA VSE MATERIALE T OBLIKE (debelina držala 6mm, debelina konice 2,0mm) T124 T-Tool 90°</t>
  </si>
  <si>
    <t>REZKALNI SVEDER ZA LITIJEV DISILIKAT (debelina držala 6mm. debelina konice 2,5mm) T21 - 2,5 | 6,0 mm</t>
  </si>
  <si>
    <t>Rezkalni sveder mora biti originalen s strani proizvajalca rezkalne enote ImesIcore Coritec 350i Loader PRO+. Debelina prijemališča svedra 6mm. Debelina konice 2,5mm.</t>
  </si>
  <si>
    <t>REZKALNI SVEDER ZA LITIJEV DISILIKAT (debelina držala 6mm. debelina konice 2,5mm) T22 - 1,0 | 6,0 mm</t>
  </si>
  <si>
    <t>Rezkalni sveder mora biti originalen s strani proizvajalca rezkalne enote ImesIcore Coritec 350i Loader PRO+. Debelina prijemališča svedra 6mm. Debelina konice 1,0mm.</t>
  </si>
  <si>
    <t>REZKALNI SVEDER ZA LITIJEV DISILIKAT (debelina držala 6mm. debelina konice 2,5mm) T23 - 0,6 | 6,0 mm</t>
  </si>
  <si>
    <t>Rezkalni sveder mora biti originalen s strani proizvajalca rezkalne enote ImesIcore Coritec 350i Loader PRO+. Debelina prijemališča svedra 6mm. Debelina konice 0,6mm.</t>
  </si>
  <si>
    <t>REZKALNI SVEDER ZA CoCr IN TITAN (debelina držala 6mm, debelina konice 3,0mm)T26 - 3,0 | 6,0 mm</t>
  </si>
  <si>
    <t>REZKALNI SVEDER ZA CoCr IN TITAN (debelina držala 6mm, debelina konice 1,0mm)T29 - 1,0 | 6,0 mm</t>
  </si>
  <si>
    <t>REZKALNI SVEDER ZA CoCr IN TITAN (debelina držala 6mm, debelina konice 1,5mm)T28 -1,5 | 6,0 mm</t>
  </si>
  <si>
    <t>REZKALNI SVEDER ZA CoCr IN TITAN (debelina držala 6mm, debelina konice 1,5mm)T81 - 1,5 | 6,0 mm</t>
  </si>
  <si>
    <t>REZKALNI SVEDER ZA CoCr IN TITAN (debelina držala 6mm, debelina konice 1,5mm)T16 - 1,5 | 6,0 mm</t>
  </si>
  <si>
    <t>REZKALNI SVEDER ZA CoCr IN TITAN (debelina držala 6mm, debelina konice 2,0mm)T27 - 2,0 | 6,0 mm</t>
  </si>
  <si>
    <t>REZKALNI SVEDER ZA CoCr IN TITAN (debelina držala 6mm, debelina konice 3,0mm)T20 - 0,6 | 6,0 mm</t>
  </si>
  <si>
    <t>REZKALNI SVEDER ZA CoCr IN TITAN (debelina držala 6mm, debelina konice 2,5mm)T80 - 2,5 | 6,0 mm</t>
  </si>
  <si>
    <t>REZKALNI SVEDER ZA CoCr IN TITAN (debelina držala 6mm, debelina konice 1,5mm)T68 - 1,5 | 6,0 mm</t>
  </si>
  <si>
    <t>REZKALNI SVEDER ZA CoCr IN TITAN (debelina držala 6mm, debelina konice 2,0mm)T67 - 2,0 | 6,0 mm</t>
  </si>
  <si>
    <t>REZKALNI SVEDER ZA PMMA IN VOSEK (debelina držala 6mm, debelina konice 3,0mm)T34 - 3,0 | 6,0 mm</t>
  </si>
  <si>
    <t>REZKALNI SVEDER ZA PMMA IN VOSEK (debelina držala 6mm, debelina konice 2,0mm)T35 - 2,0 | 6,0 mm</t>
  </si>
  <si>
    <t>REZKALNI SVEDER ZA TITAN (debelina držala 6mm, debelina konice 3,0mm)T60 - 3,0 | 6,0 mm</t>
  </si>
  <si>
    <t>REZKALNI SVEDER ZA CoCr IN TITAN (debelina držala 6mm, debelina konice 1,5mm)T69 - 1,5 | 6,0 mm</t>
  </si>
  <si>
    <t>REZKALNI SVEDER ZA LITIJEV DISILIKAT (debelina držala 6mm. debelina konice 1,5mm) T24 - 1,5 | 6,0 mm</t>
  </si>
  <si>
    <t>REZKALNI SVEDER ZA PMMA CIRKON IN VOSEK (debelina držala 6mm, debelina konice 4,0mm) T36 - 4,0 | 6,0 mm</t>
  </si>
  <si>
    <t>REZKALNI SVEDER ZA PMMA CIRKON IN VOSEK (debelina držala 6mm, debelina konice 1,5mm) T37 - 1,5 | 6,0 mm</t>
  </si>
  <si>
    <t>REZKALNI SVEDER ZA CoCr IN TITAN (debelina držala 6mm, debelina konice 2,65mm)T82 - 2,65 | 6,0 mm</t>
  </si>
  <si>
    <t>Rezkalni sveder mora biti originalen s strani proizvajalca rezkalne enote ImesIcore Coritec 350i Loader PRO+. Debelina prijemališča svedra 6mm. Debelina konice 2,65mm.</t>
  </si>
  <si>
    <t>REZKALNI SVEDER ZA CoCr IN TITAN (debelina držala 6mm, debelina konice 2,25mm)T63 - 2,25 | 6,0 mm</t>
  </si>
  <si>
    <t>Rezkalni sveder mora biti originalen s strani proizvajalca rezkalne enote ImesIcore Coritec 350i Loader PRO+. Debelina prijemališča svedra 6mm. Debelina konice 2,25mm.</t>
  </si>
  <si>
    <t>REZKALNI SVEDER ZA CoCr IN TITAN (debelina držala 6mm, debelina konice 2,5mm) T72 - 2,5 | 6,0 mm</t>
  </si>
  <si>
    <t>20. SKLOP: POTROŠNI MATERIAL ZA CAD / CAM</t>
  </si>
  <si>
    <t>• Material premera 98,5mm in debeline 16mm.
• Material tipa II, razred 5 (DIN EN ISO 6872).
• Upogibna trdnost vsaj 1.100 MPa.
• Gradient prosojnosti se mora stopnjevati po slojih od 45% do 49%.
• Material mora biti zaradi predpriprave, kompatibilnosti in optimizacije rezkanja podprt s
strani proizvajalca rezkalne enote ImesIcore Coritec 350i Loader PRO+ in pripadajoče
CAM programske opreme.
• Ponudnik mora ponuditi barve: A1, A2, A3, A3,5, A4, B1, B2, B3, B4, C1, C2, C3, C4,
D2, D3, D4, OM1, OM2, OM3</t>
  </si>
  <si>
    <t>REZKALNI DISK ZrO2 16MM BARVA A1</t>
  </si>
  <si>
    <t>REZKALNI DISK ZrO2 16MM BARVA A2</t>
  </si>
  <si>
    <t>REZKALNI DISK ZrO2 16MM BARVA A3</t>
  </si>
  <si>
    <t>REZKALNI DISK ZrO2 16MM BARVA A3,5</t>
  </si>
  <si>
    <t>REZKALNI DISK ZrO2 16MM BARVA 4</t>
  </si>
  <si>
    <t>REZKALNI DISK ZrO2 16MM BARVA B1</t>
  </si>
  <si>
    <t>REZKALNI DISK ZrO2 16MM BARVA B2</t>
  </si>
  <si>
    <t>REZKALNI DISK ZrO2 16MM BARVA B3</t>
  </si>
  <si>
    <t>REZKALNI DISK ZrO2 16MM BARVA B4</t>
  </si>
  <si>
    <t>REZKALNI DISK ZrO2 16MM BARVA C1</t>
  </si>
  <si>
    <t>REZKALNI DISK ZrO2 16MM BARVA C2</t>
  </si>
  <si>
    <t>REZKALNI DISK ZrO2 16MM BARVA C3</t>
  </si>
  <si>
    <t>REZKALNI DISK ZrO2 16MM BARVA C4</t>
  </si>
  <si>
    <t>REZKALNI DISK ZrO2 16MM BARVA D2</t>
  </si>
  <si>
    <t>REZKALNI DISK ZrO2 16MM BARVA D3</t>
  </si>
  <si>
    <t>REZKALNI DISK ZrO2 16MM BARVA D4</t>
  </si>
  <si>
    <t>REZKALNI DISK ZrO2 16MM BARVA OM1</t>
  </si>
  <si>
    <t>REZKALNI DISK ZrO2 16MM BARVA OM2</t>
  </si>
  <si>
    <t>REZKALNI DISK ZrO2 16MM BARVA OM3</t>
  </si>
  <si>
    <t>• Material premera 98,5mm in debeline 20mm.
• Material tipa II, razred 5 (DIN EN ISO 6872).
• Upogibna trdnost vsaj 1.100 MPa.
• Gradient prosojnosti se mora stopnjevati po slojih od 45% do 49%.
• Material mora biti zaradi predpriprave, kompatibilnosti in optimizacije rezkanja podprt s
strani proizvajalca rezkalne enote ImesIcore Coritec 350i Loader PRO+ in pripadajoče
CAM programske opreme.
• Ponudnik mora ponuditi barve: A1, A2, A3, A3,5, A4, B1, B2, B3, B4, C1, C2, C3, C4,
D2, D3, D4, OM1, OM2, OM3</t>
  </si>
  <si>
    <t>REZKALNI DISK ZrO2 20MM BARVA A1</t>
  </si>
  <si>
    <t>REZKALNI DISK ZrO2 20MM BARVA A2</t>
  </si>
  <si>
    <t>REZKALNI DISK ZrO2 20MM BARVA A3</t>
  </si>
  <si>
    <t>REZKALNI DISK ZrO2 20MM BARVA A3,5</t>
  </si>
  <si>
    <t>REZKALNI DISK ZrO2 20MM BARVA 4</t>
  </si>
  <si>
    <t>REZKALNI DISK ZrO2 20MM BARVA B1</t>
  </si>
  <si>
    <t>REZKALNI DISK ZrO2 20MM BARVA B2</t>
  </si>
  <si>
    <t>REZKALNI DISK ZrO2 20MM BARVA B3</t>
  </si>
  <si>
    <t>REZKALNI DISK ZrO2 20MM BARVA B4</t>
  </si>
  <si>
    <t>REZKALNI DISK ZrO2 20MM BARVA C1</t>
  </si>
  <si>
    <t>REZKALNI DISK ZrO2 20MM BARVA C2</t>
  </si>
  <si>
    <t>REZKALNI DISK ZrO2 20MM BARVA C3</t>
  </si>
  <si>
    <t>REZKALNI DISK ZrO2 20MM BARVA C4</t>
  </si>
  <si>
    <t>REZKALNI DISK ZrO2 20MM BARVA D2</t>
  </si>
  <si>
    <t>REZKALNI DISK ZrO2 20MM BARVA D3</t>
  </si>
  <si>
    <t>REZKALNI DISK ZrO2 20MM BARVA D4</t>
  </si>
  <si>
    <t>REZKALNI DISK ZrO2 20MM BARVA OM1</t>
  </si>
  <si>
    <t>REZKALNI DISK ZrO2 20MM BARVA OM2</t>
  </si>
  <si>
    <t>REZKALNI DISK ZrO2 20MM BARVA OM3</t>
  </si>
  <si>
    <t>• Material premera 98,5mm in debeline 25mm.
• Material tipa II, razred 5 (DIN EN ISO 6872).
• Upogibna trdnost vsaj 1.100 MPa.
• Gradient prosojnosti se mora stopnjevati po slojih od 45% do 49%.
• Material mora biti zaradi predpriprave, kompatibilnosti in optimizacije rezkanja podprt s
strani proizvajalca rezkalne enote ImesIcore Coritec 350i Loader PRO+ in pripadajoče
CAM programske opreme.
• Ponudnik mora ponuditi barve: A1, A2, A3, A3,5, A4, B1, B2, B3, B4, C1, C2, C3, C4,
D2, D3, D4, OM1, OM2, OM3</t>
  </si>
  <si>
    <t>REZKALNI DISK ZrO2 25MM BARVA A1</t>
  </si>
  <si>
    <t>REZKALNI DISK ZrO2 25MM BARVA A3</t>
  </si>
  <si>
    <t>REZKALNI DISK ZrO2 25MM BARVA A3,5</t>
  </si>
  <si>
    <t>REZKALNI DISK ZrO2 25MM BARVA 4</t>
  </si>
  <si>
    <t>REZKALNI DISK ZrO2 25MM BARVA B1</t>
  </si>
  <si>
    <t>REZKALNI DISK ZrO2 25MM BARVA B2</t>
  </si>
  <si>
    <t>REZKALNI DISK ZrO2 25MM BARVA B3</t>
  </si>
  <si>
    <t>REZKALNI DISK ZrO2 25MM BARVA B4</t>
  </si>
  <si>
    <t>REZKALNI DISK ZrO2 25MM BARVA C1</t>
  </si>
  <si>
    <t>REZKALNI DISK ZrO2 25MM BARVA C2</t>
  </si>
  <si>
    <t>REZKALNI DISK ZrO2 25MM BARVA C3</t>
  </si>
  <si>
    <t>REZKALNI DISK ZrO2 25MM BARVA C4</t>
  </si>
  <si>
    <t>REZKALNI DISK ZrO2 25MM BARVA D2</t>
  </si>
  <si>
    <t>REZKALNI DISK ZrO2 25MM BARVA D3</t>
  </si>
  <si>
    <t>REZKALNI DISK ZrO2 25MM BARVA D4</t>
  </si>
  <si>
    <t>REZKALNI DISK ZrO2 25MM BARVA OM1</t>
  </si>
  <si>
    <t>REZKALNI DISK ZrO2 25MM BARVA OM2</t>
  </si>
  <si>
    <t>REZKALNI DISK ZrO2 25MM BARVA OM3</t>
  </si>
  <si>
    <t>1107640</t>
  </si>
  <si>
    <t>CoCr REZKALNI DISK (debelina 10mm)</t>
  </si>
  <si>
    <t>• Zlitina tipa 4 (EN ISO 22674)
• Material premera 98,5mm in debeline 10mm
• Material mora vsebovati kemijsko sestavo Co : 63,0, Cr : 29,0, Mo : 5,8, Si : 1,2, ( Fe ,
Nb , Mn ): &lt;1
• Material gostote 8,2 g/ cm3
• Trdota po Vcikersu (HV 10) vsaj 330
• Območje taljenja 1290-1370°C
• 0,2% meja tečenja pri 610 MPa
• Natezni raztezek pri pretrganju 6,5%
• Material mora biti zaradi predpriprave, kompatibilnosti in optimizacije rezkanja podprt s
strani proizvajalca rezkalne enote ImesIcore Coritec 350i Loader PRO+ in pripadajoče
CAM programske opreme.</t>
  </si>
  <si>
    <t>1107660</t>
  </si>
  <si>
    <t>CoCr REZKALNI DISK (debelina 12mm)</t>
  </si>
  <si>
    <t>• Zlitina tipa 4 (EN ISO 22674)
• Material premera 98,5mm in debeline 12mm
• Material mora vsebovati kemijsko sestavo Co : 63,0, Cr : 29,0, Mo : 5,8, Si : 1,2, ( Fe ,
Nb , Mn ): &lt;1
• Material gostote 8,2 g/ cm3
• Trdota po Vcikersu (HV 10) vsaj 330
• Območje taljenja 1290-1370°C
• 0,2% meja tečenja pri 610 MPa
• Natezni raztezek pri pretrganju 6,5%
• Material mora biti zaradi predpriprave, kompatibilnosti in optimizacije rezkanja podprt s
strani proizvajalca rezkalne enote ImesIcore Coritec 350i Loader PRO+ in pripadajoče
CAM programske opreme.</t>
  </si>
  <si>
    <t>1107670</t>
  </si>
  <si>
    <t>CoCr REZKALNI DISK (debelina 15mm)</t>
  </si>
  <si>
    <t>• Zlitina tipa 4 (EN ISO 22674)
• Material premera 98,5mm in debeline 15mm
• Material mora vsebovati kemijsko sestavo Co : 63,0, Cr : 29,0, Mo : 5,8, Si : 1,2, ( Fe ,
Nb , Mn ): &lt;1
• Material gostote 8,2 g/ cm3
• Trdota po Vcikersu (HV 10) vsaj 330
• Območje taljenja 1290-1370°C
• 0,2% meja tečenja pri 610 MPa
• Natezni raztezek pri pretrganju 6,5%
• Material mora biti zaradi predpriprave, kompatibilnosti in optimizacije rezkanja podprt s
strani proizvajalca rezkalne enote ImesIcore Coritec 350i Loader PRO+ in pripadajoče
CAM programske opreme.</t>
  </si>
  <si>
    <t>1107680</t>
  </si>
  <si>
    <t>CoCr REZKALNI DISK (debelina 18mm)</t>
  </si>
  <si>
    <t>• Zlitina tipa 4 (EN ISO 22674)
• Material premera 98,5mm in debeline 18mm
• Material mora vsebovati kemijsko sestavo Co : 63,0, Cr : 29,0, Mo : 5,8, Si : 1,2, ( Fe ,
Nb , Mn ): &lt;1
• Material gostote 8,2 g/ cm3
• Trdota po Vcikersu (HV 10) vsaj 330
• Območje taljenja 1290-1370°C
• 0,2% meja tečenja pri 610 MPa
• Natezni raztezek pri pretrganju 6,5%
• Material mora biti zaradi predpriprave, kompatibilnosti in optimizacije rezkanja podprt s
strani proizvajalca rezkalne enote ImesIcore Coritec 350i Loader PRO+ in pripadajoče
CAM programske opreme.</t>
  </si>
  <si>
    <t>• Material premera 98,5mm in debeline 16mm.
• Material mora biti zaradi predpriprave, kompatibilnosti in optimizacije rezkanja podprt s
strani proizvajalca rezkalne enote ImesIcore Coritec 350i Loader PRO+ in pripadajoče
CAM programske opreme.
• Ponudnik mora ponuditi barve: A1, A2, A3, A3.5, A4, B2, C2, D3.</t>
  </si>
  <si>
    <t>REZKALNI DISK PMMA 16MM BARVA A1</t>
  </si>
  <si>
    <t>REZKALNI DISK PMMA 16MM BARVA A2</t>
  </si>
  <si>
    <t>REZKALNI DISK PMMA 16MM BARVA A3</t>
  </si>
  <si>
    <t>REZKALNI DISK PMMA 16MM BARVA A3,5</t>
  </si>
  <si>
    <t>REZKALNI DISK PMMA 16MM BARVA A4</t>
  </si>
  <si>
    <t>REZKALNI DISK PMMA 16MM BARVA B2</t>
  </si>
  <si>
    <t>REZKALNI DISK PMMA 16MM BARVA C2</t>
  </si>
  <si>
    <t>REZKALNI DISK PMMA 16MM BARVA D3</t>
  </si>
  <si>
    <t>• Material premera 98,5mm in debeline 20mm.
• Material mora biti zaradi predpriprave, kompatibilnosti in optimizacije rezkanja podprt s
strani proizvajalca rezkalne enote ImesIcore Coritec 350i Loader PRO+ in pripadajoče
CAM programske opreme.
• Ponudnik mora ponuditi barve: A1, A2, A3, A3.5, A4, B2, C2, D3.</t>
  </si>
  <si>
    <t>REZKALNI DISK PMMA 20MM BARVA A1</t>
  </si>
  <si>
    <t>REZKALNI DISK PMMA 20MM BARVA A2</t>
  </si>
  <si>
    <t>REZKALNI DISK PMMA 20MM BARVA A3</t>
  </si>
  <si>
    <t>REZKALNI DISK PMMA 20MM BARVA A3,5</t>
  </si>
  <si>
    <t>REZKALNI DISK PMMA 20MM BARVA A4</t>
  </si>
  <si>
    <t>REZKALNI DISK PMMA 20MM BARVA B2</t>
  </si>
  <si>
    <t>REZKALNI DISK PMMA 20MM BARVA C2</t>
  </si>
  <si>
    <t>REZKALNI DISK PMMA 20MM BARVA D3</t>
  </si>
  <si>
    <t>1107870</t>
  </si>
  <si>
    <t>TITAN REZKALNI DISK (debelina 15mm)</t>
  </si>
  <si>
    <t>• Material mora biti iz čistega titana s povečano vsebnostjo kisika (razred 4) skladno z ISO
5832-2 in ASTM F67.
• Material mora biti zaradi predpriprave, kompatibilnosti in optimizacije rezkanja podprt s
strani proizvajalca rezkalne enote ImesIcore Coritec 350i Loader PRO+ in pripadajoče
CAM programske opreme.
• Material premera 98,5mm in debeline 15mm.</t>
  </si>
  <si>
    <t>• Komplet vsebuje pakiranje po 5 kosov.
• Upogibna trdnost materiala pred rezkanjem vsaj 250 MPa.
- Upogibna trdnost materiala po kristalizaciji vsaj 450 MPa.                                                                                                                                     • Material mora omogočati doseganje pričakovane translucence (visoka, srednja ali nizka) z uravnavanjem temperature pri toplotni obdelavi.
• Ponudnik mora ponuditi odtenke v barvah: A1, A2, A3, A3.5, B1, B2, B3, B4, C1, C2, C3,
C4, D2, D3, D4, W1, W2, W3 in W4 barve.</t>
  </si>
  <si>
    <t>STEKLOKERAMIČNI BLOK BARVA A1</t>
  </si>
  <si>
    <t>STEKLOKERAMIČNI BLOK BARVA A2</t>
  </si>
  <si>
    <t>STEKLOKERAMIČNI BLOK BARVA A3</t>
  </si>
  <si>
    <t>STEKLOKERAMIČNI BLOK BARVA A3,5</t>
  </si>
  <si>
    <t>STEKLOKERAMIČNI BLOK BARVA A4</t>
  </si>
  <si>
    <t>STEKLOKERAMIČNI BLOK BARVA B1</t>
  </si>
  <si>
    <t>STEKLOKERAMIČNI BLOK BARVA B2</t>
  </si>
  <si>
    <t>STEKLOKERAMIČNI BLOK BARVA B3</t>
  </si>
  <si>
    <t>STEKLOKERAMIČNI BLOK BARVA B4</t>
  </si>
  <si>
    <t>STEKLOKERAMIČNI BLOK BARVA C1</t>
  </si>
  <si>
    <t>STEKLOKERAMIČNI BLOK BARVA C2</t>
  </si>
  <si>
    <t>STEKLOKERAMIČNI BLOK BARVA C3</t>
  </si>
  <si>
    <t>STEKLOKERAMIČNI BLOK BARVA C4</t>
  </si>
  <si>
    <t>STEKLOKERAMIČNI BLOK BARVA D2</t>
  </si>
  <si>
    <t>STEKLOKERAMIČNI BLOK BARVA D3</t>
  </si>
  <si>
    <t>STEKLOKERAMIČNI BLOK BARVA D4</t>
  </si>
  <si>
    <t>STEKLOKERAMIČNI BLOK BARVA W1</t>
  </si>
  <si>
    <t>STEKLOKERAMIČNI BLOK BARVA W2</t>
  </si>
  <si>
    <t>STEKLOKERAMIČNI BLOK BARVA W3</t>
  </si>
  <si>
    <t>STEKLOKERAMIČNI BLOK BARVA W4</t>
  </si>
  <si>
    <t>STEKLOKERAMIČNI BLOK - VISOKO TRANSLUCENTNI, PAKIRANJE A5 (IPS e.max CAD)</t>
  </si>
  <si>
    <t>• dimenzija C14
• barvni odtenki: A1, A2, A3, A3,5, A4, B1, B2, B3, B4, C1, C2, C3, C4, D2, D3, D4, BL1, BL2, BL3, BL4</t>
  </si>
  <si>
    <t>STEKLOKERAMIČNI BLOK - VISOKO TRANSLUCENTNI BARVA A1, A5</t>
  </si>
  <si>
    <t>STEKLOKERAMIČNI BLOK - VISOKO TRANSLUCENTNI BARVA A2, A5</t>
  </si>
  <si>
    <t>STEKLOKERAMIČNI BLOK - VISOKO TRANSLUCENTNI BARVA A3, A5</t>
  </si>
  <si>
    <t>STEKLOKERAMIČNI BLOK - VISOKO TRANSLUCENTNI BARVA A3,5, A5</t>
  </si>
  <si>
    <t>STEKLOKERAMIČNI BLOK - VISOKO TRANSLUCENTNI BARVA A4, A5</t>
  </si>
  <si>
    <t>STEKLOKERAMIČNI BLOK - VISOKO TRANSLUCENTNI BARVA B1, A5</t>
  </si>
  <si>
    <t>STEKLOKERAMIČNI BLOK - VISOKO TRANSLUCENTNI BARVA B2, A5</t>
  </si>
  <si>
    <t>STEKLOKERAMIČNI BLOK - VISOKO TRANSLUCENTNI BARVA B3, A5</t>
  </si>
  <si>
    <t>STEKLOKERAMIČNI BLOK - VISOKO TRANSLUCENTNI BARVA B4, A5</t>
  </si>
  <si>
    <t>STEKLOKERAMIČNI BLOK - VISOKO TRANSLUCENTNI BARVA C1, A5</t>
  </si>
  <si>
    <t>STEKLOKERAMIČNI BLOK - VISOKO TRANSLUCENTNI BARVA C2, A5</t>
  </si>
  <si>
    <t>STEKLOKERAMIČNI BLOK - VISOKO TRANSLUCENTNI BARVA C3, A5</t>
  </si>
  <si>
    <t>STEKLOKERAMIČNI BLOK - VISOKO TRANSLUCENTNI BARVA C4, A5</t>
  </si>
  <si>
    <t>STEKLOKERAMIČNI BLOK - VISOKO TRANSLUCENTNI BARVA D2, A5</t>
  </si>
  <si>
    <t>STEKLOKERAMIČNI BLOK - VISOKO TRANSLUCENTNI BARVA D3, A5</t>
  </si>
  <si>
    <t>STEKLOKERAMIČNI BLOK - VISOKO TRANSLUCENTNI BARVA D4, A5</t>
  </si>
  <si>
    <t>STEKLOKERAMIČNI BLOK - VISOKO TRANSLUCENTNI BARVA BL1, A5</t>
  </si>
  <si>
    <t>STEKLOKERAMIČNI BLOK - VISOKO TRANSLUCENTNI BARVA BL2, A5</t>
  </si>
  <si>
    <t>STEKLOKERAMIČNI BLOK - VISOKO TRANSLUCENTNI BARVA BL3, A5</t>
  </si>
  <si>
    <t>STEKLOKERAMIČNI BLOK - VISOKO TRANSLUCENTNI BARVA BL4, A5</t>
  </si>
  <si>
    <t>STEKLOKERAMIČNI BLOK - SREDNJE TRANSLUCENTNI, PAKIRANJE A5 (IPS e.max CAD)</t>
  </si>
  <si>
    <t>• dimenzija C14
• barvni odtenki: A1, A2, A3, B1, BL2, BL3, BL4</t>
  </si>
  <si>
    <t>STEKLOKERAMIČNI BLOK - SREDNJE TRANSLUCENTNI BARVA A1, A5</t>
  </si>
  <si>
    <t>STEKLOKERAMIČNI BLOK - SREDNJE TRANSLUCENTNI BARVA A2, A5</t>
  </si>
  <si>
    <t>STEKLOKERAMIČNI BLOK - SREDNJE TRANSLUCENTNI BARVA A3, A5</t>
  </si>
  <si>
    <t>STEKLOKERAMIČNI BLOK - SREDNJE TRANSLUCENTNI BARVA B1, A5</t>
  </si>
  <si>
    <t>STEKLOKERAMIČNI BLOK - SREDNJE TRANSLUCENTNI BARVA BL2, A5</t>
  </si>
  <si>
    <t>STEKLOKERAMIČNI BLOK - SREDNJE TRANSLUCENTNI BARVA BL3, A5</t>
  </si>
  <si>
    <t>STEKLOKERAMIČNI BLOK - SREDNJE TRANSLUCENTNI BARVA BL4, A5</t>
  </si>
  <si>
    <t>STEKLOKERAMIČNI BLOK - NIZKO TRANSLUCENTNI, PAKIRANJE A5 (IPS e.max CAD)</t>
  </si>
  <si>
    <t>• dimenzija C14
• barvni odtenki: A1, A2, A3, A3,5, B1, B2, B3, C2, D3, BL1, BL2, BL3, BL4</t>
  </si>
  <si>
    <t>STEKLOKERAMIČNI BLOK - NIZKO TRANSLUCENTNI BARVA A1, A5</t>
  </si>
  <si>
    <t>STEKLOKERAMIČNI BLOK - NIZKO TRANSLUCENTNI BARVA A2, A5</t>
  </si>
  <si>
    <t>STEKLOKERAMIČNI BLOK - NIZKO TRANSLUCENTNI BARVA A3, A5</t>
  </si>
  <si>
    <t>STEKLOKERAMIČNI BLOK - NIZKO TRANSLUCENTNI BARVA A3,5, A5</t>
  </si>
  <si>
    <t>STEKLOKERAMIČNI BLOK - NIZKO TRANSLUCENTNI BARVA B1, A5</t>
  </si>
  <si>
    <t>STEKLOKERAMIČNI BLOK - NIZKO TRANSLUCENTNI BARVA B2, A5</t>
  </si>
  <si>
    <t>STEKLOKERAMIČNI BLOK - NIZKO TRANSLUCENTNI BARVA B3, A5</t>
  </si>
  <si>
    <t>STEKLOKERAMIČNI BLOK - NIZKO TRANSLUCENTNI BARVA C2, A5</t>
  </si>
  <si>
    <t>STEKLOKERAMIČNI BLOK - NIZKO TRANSLUCENTNI BARVA D3, A5</t>
  </si>
  <si>
    <t>STEKLOKERAMIČNI BLOK - NIZKO TRANSLUCENTNI BARVA BL1, A5</t>
  </si>
  <si>
    <t>STEKLOKERAMIČNI BLOK - NIZKO TRANSLUCENTNI BARVA BL2, A5</t>
  </si>
  <si>
    <t>STEKLOKERAMIČNI BLOK - NIZKO TRANSLUCENTNI BARVA BL3, A5</t>
  </si>
  <si>
    <t>STEKLOKERAMIČNI BLOK - NIZKO TRANSLUCENTNI BARVA BL4, A5</t>
  </si>
  <si>
    <t>1108100</t>
  </si>
  <si>
    <t>REZKALNI SVEDER ZA KOVINO (debelina držala 6mm, debelina konice 1mm)</t>
  </si>
  <si>
    <t>•	Rezkalni sveder mora biti originalen s strani proizvajalca rezkalne enote ImesIcore Coritec 350i Loader PRO+.
•	Debelina prijemališča svedra 6mm.
•	Debelina konice 1mm.</t>
  </si>
  <si>
    <t>1108110</t>
  </si>
  <si>
    <t>REZKALNI SVEDER ZA KOVINO (debelina držala 6mm, debelina konice 1,5mm)</t>
  </si>
  <si>
    <t>•	Rezkalni sveder mora biti originalen s strani proizvajalca rezkalne enote ImesIcore Coritec 350i Loader PRO+.
•	Debelina prijemališča svedra 6mm.
•	Debelina konice 1,5mm.</t>
  </si>
  <si>
    <t>1108120</t>
  </si>
  <si>
    <t>REZKALNI SVEDER ZA KOVINO (debelina držala 6mm, debelina konice 2mm)</t>
  </si>
  <si>
    <t>•	Rezkalni sveder mora biti originalen s strani proizvajalca rezkalne enote ImesIcore Coritec 350i Loader PRO+.
•	Debelina prijemališča svedra 6mm.
•	Debelina konice 2mm.</t>
  </si>
  <si>
    <t>1108130</t>
  </si>
  <si>
    <t>REZKALNI SVEDER ZA KOVINO (debelina držala 6mm, debelina konice 3mm)</t>
  </si>
  <si>
    <t>•	Rezkalni sveder mora biti originalen s strani proizvajalca rezkalne enote ImesIcore Coritec 350i Loader PRO+.
•	Debelina prijemališča svedra 6mm.
•	Debelina konice  3mm.</t>
  </si>
  <si>
    <t>1108140</t>
  </si>
  <si>
    <t>REZKALNI SVEDER ZA ZrO2 (debelina držala 6mm, debelina konice 0,6mm)</t>
  </si>
  <si>
    <t>•	Rezkalni sveder mora biti originalen s strani proizvajalca rezkalne enote ImesIcore Coritec 350i Loader PRO+.
•	Rezkalni sveder mora biti prevlečen z diamantnim nanosom (diamond coated).
•	Debelina prijemališča svedra 6mm.
•	Debelina konice 0,6mm.</t>
  </si>
  <si>
    <t>1108160</t>
  </si>
  <si>
    <t>REZKALNI SVEDER ZA ZrO2 (debelina držala 6mm, debelina konice 1mm)</t>
  </si>
  <si>
    <t>•	Rezkalni sveder mora biti originalen s strani proizvajalca rezkalne enote ImesIcore Coritec 350i Loader PRO+.
•	Rezkalni sveder mora biti prevlečen z diamantnim nanosom (diamond coated).
•	Debelina prijemališča svedra 6mm.
•	Debelina konice 1mm.</t>
  </si>
  <si>
    <t>1108170</t>
  </si>
  <si>
    <t>REZKALNI SVEDER ZA ZrO2 (debelina držala 6mm, debelina konice 2,5mm)</t>
  </si>
  <si>
    <t>•	Rezkalni sveder mora biti originalen s strani proizvajalca rezkalne enote ImesIcore Coritec 350i Loader PRO+.
•	Rezkalni sveder mora biti prevlečen z diamantnim nanosom (diamond coated).
•	Debelina prijemališča svedra 6mm.
•	Debelina konice 2,5mm.</t>
  </si>
  <si>
    <t>REZKALNI SVEDER ZA STEKLOKERAMIKO (debelina držala 6mm, debelina konice 0,6mm)</t>
  </si>
  <si>
    <t>REZKALNI SVEDER ZA STEKLOKERAMIKO (debelina držala 6mm, debelina konice 1mm)</t>
  </si>
  <si>
    <t>REZKALNI SVEDER ZA STEKLOKERAMIKO (debelina držala 6mm, debelina konice 2,5mm)</t>
  </si>
  <si>
    <t>REZKALNI SVEDER ZA PMMA (debelina držala 6mm, debelina konice 0,6mm)</t>
  </si>
  <si>
    <t>•	Rezkalni sveder mora biti originalen s strani proizvajalca rezkalne enote ImesIcore Coritec 350i Loader PRO+.
•	Debelina prijemališča svedra 6mm.
•	Debelina konice 0,6mm.</t>
  </si>
  <si>
    <t>REZKALNI SVEDER ZA PMMA (debelina držala 6mm, debelina konice 1mm)</t>
  </si>
  <si>
    <t>REZKALNI SVEDER ZA PMMA (debelina držala 6mm, debelina konice 2,5mm)</t>
  </si>
  <si>
    <t>•	Rezkalni sveder mora biti originalen s strani proizvajalca rezkalne enote ImesIcore Coritec 350i Loader PRO+.
•	Debelina prijemališča svedra 6mm.
•	Debelina konice 2,5mm.</t>
  </si>
  <si>
    <t>TEKOČINA ZA 3D TISK - CAST (1000g)</t>
  </si>
  <si>
    <t>• Material mora biti originalen in proizveden s strani proizvajalca obstoječega tiskalnika
Asiga MAX UV.
• Ponudnik mora zagotoviti .ini datoteko za vnos v CAM programsko opremo
uporabljenega 3D tiskalnika Asiga MAX UV.
• Material omogoča tiskanje na 385nm svetilnosti.
• Namenskost materiala mora biti tisk 3D konstrukcij za namen vlivanja kovine.</t>
  </si>
  <si>
    <t>TEKOČINA ZA 3D TISK - CAST 2.0
(1000g)</t>
  </si>
  <si>
    <t>• Material mora biti kompatibilen z uporabljenim 3D tiskalnikom Asiga MAX UV.
• Ponudnik mora zagotoviti .ini datoteko za vnos v CAM programsko opremo
uporabljenega 3D tiskalnika Asiga MAX UV.
• Material omogoča tiskanje na 385nm svetilnosti.
• Namenskost materiala mora biti tisk 3D konstrukcij za namen vlivanja kovine.</t>
  </si>
  <si>
    <t>• Material mora biti kompatibilen s 3D tiskalnikom Asiga MAX UV.
• Ponudnik mora zagotoviti .ini datoteko za vnos v CAM programsko opremo
uporabljenega 3D tiskalnika Asiga MAX UV.
• Material omogoča tiskanje na 385nm svetilnosti.
• Namenskost materiala mora biti izdelava 3D tiskanih začasnih prevlek in mostičkov.
• Ponudnik mora ponuditi barve: A1, A2 in A3.</t>
  </si>
  <si>
    <t>TEKOČINA ZA 3D TISK – PROVIZORIJI BARVA A2</t>
  </si>
  <si>
    <t>TEKOČINA ZA 3D TISK – PROVIZORIJI BARVA A3</t>
  </si>
  <si>
    <t>• Material mora biti kompatibilen s 3D tiskalnikom Asiga MAX UV.
• Ponudnik mora zagotoviti .ini datoteko za vnos v CAM programsko opremo
uporabljenega 3D tiskalnika Asiga MAX UV.
• Material omogoča tiskanje na 385nm svetilnosti.
• Namenskost materiala mora biti izdelava 3D tiskanih obstojnih prevlek in mostičkov.
• Ponudnik mora ponuditi barve: A1, A2, A3, B1, B3, C2, D3, BL.</t>
  </si>
  <si>
    <t>TEKOČINA ZA 3D TISK – OBSTOJNE PREVLEKE BARVA A2</t>
  </si>
  <si>
    <t>TEKOČINA ZA 3D TISK – OBSTOJNE PREVLEKE BARVA A3</t>
  </si>
  <si>
    <t>TEKOČINA ZA 3D TISK – OBSTOJNE PREVLEKE BARVA B1</t>
  </si>
  <si>
    <t>TEKOČINA ZA 3D TISK – OBSTOJNE PREVLEKE BARVA B3</t>
  </si>
  <si>
    <t>TEKOČINA ZA 3D TISK – OBSTOJNE PREVLEKE BARVA C2</t>
  </si>
  <si>
    <t>TEKOČINA ZA 3D TISK – OBSTOJNE PREVLEKE BARVA D3</t>
  </si>
  <si>
    <t>TEKOČINA ZA 3D TISK – OBSTOJNE PREVLEKE BARVA BL</t>
  </si>
  <si>
    <t>TEKOČINA ZA 3D TISK - MODEL 2.0
(1000g)</t>
  </si>
  <si>
    <t>• Material mora biti kompatibilen z uporabljenim 3D tiskalnikom Asiga MAX UV.
• Ponudnik mora zagotoviti .ini datoteko za vnos v CAM programsko opremo
uporabljenega 3D tiskalnika Asiga MAX UV.
• Material omogoča tiskanje na 385nm svetilnosti.
• Namenskost materiala mora biti izdelava 3D tiskanih modelov.</t>
  </si>
  <si>
    <t>POSODE ZA 3D TISK 1L</t>
  </si>
  <si>
    <t>IZOPROPANOL 1L</t>
  </si>
  <si>
    <t>•	Pakiranje 1L tekočine.
•	Material vsebuje 99% propan-2-ola.</t>
  </si>
  <si>
    <t>SET BARV ZA ZrO2 PREVLEKE</t>
  </si>
  <si>
    <t>•	Set vsebuje vsaj 18 odtenkov barv tekoče keramike za barvanje in glaziranje ZrO2 prevlek.
•	Set vsebuje glazurno pasto in tekočino za redčenje glazure.
•	Kemična topnost materiala po ISO 6872 manj kot 100 µg/cm2
•	Upogibna trdnosti materiala po ISO 6872 vsaj 50 MPa</t>
  </si>
  <si>
    <t>BARVA - REFIL MIYO MAMELON WHEAT FLUOR PASTE 4G</t>
  </si>
  <si>
    <t>•	Refili barv za redčenje glazure mora biti enaka kot v setu tekoče keramike za ZrO2 prevleke.</t>
  </si>
  <si>
    <t>BARVA - REFIL MIYO HALO SPRING FLUOR PASTE 4G</t>
  </si>
  <si>
    <t>BARVA - REFIL MIYO TRANS SHADE A 4G</t>
  </si>
  <si>
    <t>BARVA - REFIL MIYO TRANS SHADE D 4G</t>
  </si>
  <si>
    <t>BARVA - REFIL MIYO TRANS STRAW FLUOR PASTE 4G</t>
  </si>
  <si>
    <t>BARVA - REFIL MIYO TRANS SAGE FLUOR PASTE 4G</t>
  </si>
  <si>
    <t>BARVA - REFIL MIYO TRANS SMOKE FLUOR PASTE 4G</t>
  </si>
  <si>
    <t>BARVA - REFIL MIYO STRUCTURE WINDOW FLUORESCING
PASTE 4G</t>
  </si>
  <si>
    <t>BARVA - REFIL MIYO STRUCTURE ENAMEL FLOURESCING
PASTE 4G</t>
  </si>
  <si>
    <t>BARVA - REFIL MIYO STRUCTURE HIGH WINDOW PASTE
FLUOR 4G</t>
  </si>
  <si>
    <t>BARVA - REFIL MIYO STRUCTURE HIGH ENAMEL PASTE FLUOR
4G</t>
  </si>
  <si>
    <t>BARVA - REFIL MIYO GINGIVA COLOR VENULE FLUOR 4G
(PRAH)</t>
  </si>
  <si>
    <t>BARVA - REFIL MIYO TRANS SHADE B 4G</t>
  </si>
  <si>
    <t>BARVA - REFIL MIYO TRANS CLEMENTINE FLUOR PASTE 4G</t>
  </si>
  <si>
    <t>BARVA - REFIL  MIYO TRANS LUMIN FLUOR PASTE 4G</t>
  </si>
  <si>
    <t>BARVA - REFIL  MIYO TRANS LOTUS FLUOR 4G</t>
  </si>
  <si>
    <t>BARVA - REFIL  MIYO TRANS STORM FLUOR 4G</t>
  </si>
  <si>
    <t>BARVA - REFIL MIYO TRANS SLATE FLUOR 4G</t>
  </si>
  <si>
    <t>BARVA - REFIL MIYO TRANS COBALT FLUOR 4G</t>
  </si>
  <si>
    <t>BARVA - REFIL MIYO TRANS SUNFLOWER PASTE FLUOR 4G</t>
  </si>
  <si>
    <t>BARVA - REFIL MIYO TRANS SHADE C 4G</t>
  </si>
  <si>
    <t>BARVA - REFIL MIYO MAMELON CORAL FLUOR 4G</t>
  </si>
  <si>
    <t>BARVA - REFIL MIYO TRANS LUMIN PLUS FLUOR PASTE 4G</t>
  </si>
  <si>
    <t>BARVA - REFIL MIYO MAMELON PUMPKIN FLOUR 4G</t>
  </si>
  <si>
    <t>1108720</t>
  </si>
  <si>
    <t>TEKOČINA ZA REDČENJE GLAZURE</t>
  </si>
  <si>
    <t>•	Refil tekočine za redčenje glazure mora biti enaka kot v setu tekoče keramike za ZrO2 prevleke.</t>
  </si>
  <si>
    <t>1108730</t>
  </si>
  <si>
    <t>PERLE ZA SINTRANJE 2MM</t>
  </si>
  <si>
    <t>•	Granulat za sintranje mora biti kompatibilna s pečjo za sintranje Mihm Vogt.
•	Velikost pakiranja 200g.</t>
  </si>
  <si>
    <t>1108740</t>
  </si>
  <si>
    <t>SCAN SPREJ</t>
  </si>
  <si>
    <t>•	Namenskost artikla mora biti za ekstraoralno skeniranje objektov.
•	Sprej mora po uporabi izhlapeti.
•	Sprej ne vsebuje nobenih pigmentov – brez titanovega dioksida (TiO2).</t>
  </si>
  <si>
    <t>SET GLAZUR IN BARV ZA SVETLOBNO
POLIMERIZACIJO</t>
  </si>
  <si>
    <t>•Set vsebuje 15 odtenkov barv (A-plus, B-plus, C-plus, White, Ivory white, Yellow, Orange,
Pink orange, Pink, Red brown, Olive, Lavender, Grey, Blue, Red) za svetlobno
polimerizacijo, glazuro in glazuro z visoko viskoznostjo.</t>
  </si>
  <si>
    <t xml:space="preserve">GLAZURA ZA SVETLOBNO
POLIMERIZACIJO - REFIL </t>
  </si>
  <si>
    <t>•Glazura naj bo istega proizvajalca kot v setu glazur in barv za svetlobno polimerizacijo.</t>
  </si>
  <si>
    <t xml:space="preserve">GLAZURA (Z VISOKO VISKOZNOSTJO)
ZA SVETLOBNO POLIMERIZACIJO -
REFIL </t>
  </si>
  <si>
    <t>•Barva naj bo istega proizvajalca kot set glazur in barv za svetlobno polimerizacijo.
Ponudnik mora ponuditi barve: A-plus, B-plus, C-plus, White, Ivory white, Yellow, Orange,
Pink orange, Pink, Red brown, Olive, Lavender, Grey, Blue, Red</t>
  </si>
  <si>
    <t>BARVA ZA SVETLOBNO POLIMERZIJACIJO - REFIL B-PLUS</t>
  </si>
  <si>
    <t>BARVA ZA SVETLOBNO POLIMERZIJACIJO - REFIL C-PLUS</t>
  </si>
  <si>
    <t>BARVA ZA SVETLOBNO POLIMERZIJACIJO - REFIL WHITE</t>
  </si>
  <si>
    <t>BARVA ZA SVETLOBNO POLIMERZIJACIJO - REFIL IVORY WHITE</t>
  </si>
  <si>
    <t>BARVA ZA SVETLOBNO POLIMERZIJACIJO - REFIL YELLOW</t>
  </si>
  <si>
    <t>BARVA ZA SVETLOBNO POLIMERZIJACIJO - REFIL ORANGE</t>
  </si>
  <si>
    <t>BARVA ZA SVETLOBNO POLIMERZIJACIJO - REFIL PINK ORANGE</t>
  </si>
  <si>
    <t>BARVA ZA SVETLOBNO POLIMERZIJACIJO - REFIL PINK</t>
  </si>
  <si>
    <t>BARVA ZA SVETLOBNO POLIMERZIJACIJO - REFIL RED BROWN</t>
  </si>
  <si>
    <t>BARVA ZA SVETLOBNO POLIMERZIJACIJO - REFIL OLIVE</t>
  </si>
  <si>
    <t>BARVA ZA SVETLOBNO POLIMERZIJACIJO - REFIL LAVENDER</t>
  </si>
  <si>
    <t>BARVA ZA SVETLOBNO POLIMERZIJACIJO - REFIL GREY</t>
  </si>
  <si>
    <t>BARVA ZA SVETLOBNO POLIMERZIJACIJO - REFIL BLUE</t>
  </si>
  <si>
    <t>BARVA ZA SVETLOBNO POLIMERZIJACIJO - REFIL RED</t>
  </si>
  <si>
    <t>•Artikulator naj omogoča vpenjanje 3D tiskanih modelov brez uporabe mavca. Artikulator
naj bo kompatibilen z obstoječo programsko opremo za pripravo modelov: 3Shape Dental
System - Model Builder.</t>
  </si>
  <si>
    <t>•Namenska zaščitna posoda naj bo istega proizvajalca kot posode za 3D tisk obstoječega
3D tiskalnika Asiga Max UV.</t>
  </si>
  <si>
    <t>•Vložna masa naj bo namenjena vlaganju plastičnih 3D tiskanih objektov (npr. baze delnih
protez).</t>
  </si>
  <si>
    <t>EKSPANZIJSKA TEKOČINA ZA VLOŽNO MASO ZA VLAGANJE 3D TISKANIH OBJEKTOV</t>
  </si>
  <si>
    <t xml:space="preserve">• Ekspanzijska tekočina naj bo kompatibilna z ponujeno vložno maso za 3D tiskane objekte.
• Količina pakiranja naj bo 3l.
• Namen ekspanzijske tekočine naj bo mešanje z vložno mnaso namenjeno 3D tiskanim objektom. </t>
  </si>
  <si>
    <t>•Namenska posoda za čiščenje naj bo kompatibilna z obstoječo čistilno napravo AnyCubic
Wash and Cure 3.0</t>
  </si>
  <si>
    <t>SET ČOPIČEV ZA GLAZIRANJE ZrO2</t>
  </si>
  <si>
    <t>•Set naj vsebuje 5 čopičev (čopič za strukturo, čopič za površinsko strukturo, čopič
velikosti 1, čopič velikosti 4 in ozek čopič) za glaziranje prevlek in mostičkov iz ZrO2 ter
pinceto za držanje polnoanatomskih prevlek.</t>
  </si>
  <si>
    <t>•Čopič naj bo enak kot v setu čopiičev za glaziranje prevlek ZrO2 in naj ima snemljiv
nastavek s ščetinami.</t>
  </si>
  <si>
    <t xml:space="preserve">ČOPIČ ZA GLAZIRANJE ZrO2 - TANEK </t>
  </si>
  <si>
    <t>•Čopič naj bo enak kot v setu čopiičev za glaziranje prevlek ZrO2 in naj ima snemljiv nastavek s ščetinami.</t>
  </si>
  <si>
    <t>•Pinceta naj ima mehek oprijem na področju stika s prevleko. Pinceta naj bo enaka kot v
setu čopičev.</t>
  </si>
  <si>
    <t>•Nastavek naj bo kompatibilen z namenskim čopičem ZrO2 za strukturo.</t>
  </si>
  <si>
    <t>•Nastavek naj bo kompatibilen z namenskim tankim čopičem ZrO2.</t>
  </si>
  <si>
    <t>•Nastavek naj bo kompatibilen z namenskim čopičem ZrO2 za površinsko teksturo.</t>
  </si>
  <si>
    <t>•Nastavek naj bo kompatibilen z namenskim čopičem ZrO2 velikost 1.</t>
  </si>
  <si>
    <t>•Nastavek naj bo kompatibilen z namenskim čopičem ZrO2 velikost 4.</t>
  </si>
  <si>
    <t>MEŠALNA LOPATKA ZA GLAZURO</t>
  </si>
  <si>
    <t>•Lopatka namenjena za mešanje, doziranje glazure in barv za ZrO2 prevleke.</t>
  </si>
  <si>
    <t xml:space="preserve">•Premaz namenjen preprečevanju prosevanja temnih povšin zoba ali kovine skozi
translucentne ZrO2 prevleke/mostičke. Set naj vsebuje tekočino in aktivator.
</t>
  </si>
  <si>
    <t>• Pripomoček naj bo namenjen doziranju in nanašanju premaza za zmanjševanje translucence ZrO2 prevlek.</t>
  </si>
  <si>
    <t>GLAZURA ZA ZrO2 (brez flora) - REFIL</t>
  </si>
  <si>
    <t>NOVO</t>
  </si>
  <si>
    <t xml:space="preserve">ZrO2 REZKALNI DISK (debelina 16mm) </t>
  </si>
  <si>
    <t xml:space="preserve">ZrO2 REZKALNI DISK (debelina 20mm) </t>
  </si>
  <si>
    <t xml:space="preserve">ZrO2 REZKALNI DISK (debelina 25mm) </t>
  </si>
  <si>
    <t xml:space="preserve">PMMA REZKALNI DISK (debelina 20mm) </t>
  </si>
  <si>
    <t>STEKLOKERAMIČNI BLOK - UNIVERZALNI (dimenzija C14)</t>
  </si>
  <si>
    <t>* Potrošni material za pod zap.št. od 99 do 138 predstavlja dopolnitev skupine že obstoječega materiala v ZDL, zato je v zahtevah specificiran s komercialnim imenom</t>
  </si>
  <si>
    <t>* Potrošni material za pod zap.št od 99 do 148  mora biti zaradi kompatibilnost od proizvajalca rezkalne enote ImesIcore Coritec 350i Loader PRO+</t>
  </si>
  <si>
    <t>1108840</t>
  </si>
  <si>
    <t>1108240</t>
  </si>
  <si>
    <t>1108250</t>
  </si>
  <si>
    <t>TEKOČINA ZA 3D TISK – OBSTOJNE PREVLEKE BARVA A1</t>
  </si>
  <si>
    <t>TEKOČINA ZA 3D TISK – PROVIZORIJI BARVA A1</t>
  </si>
  <si>
    <t xml:space="preserve">TEKOČINA ZA 3D TISK – PROVIZORIJI </t>
  </si>
  <si>
    <t>TEKOČINA ZA 3D TISK – OBSTOJNE
PREVLEKE</t>
  </si>
  <si>
    <t>* Potrošni material za pod zap.št od 149-152  mora biti kompatibilen z uporabljenim 3D tiskalnikom Asiga MAX UV</t>
  </si>
  <si>
    <t>1108330</t>
  </si>
  <si>
    <t>1108340</t>
  </si>
  <si>
    <t>1108350</t>
  </si>
  <si>
    <t>1108360</t>
  </si>
  <si>
    <t>1108370</t>
  </si>
  <si>
    <t>1108380</t>
  </si>
  <si>
    <t>1108390</t>
  </si>
  <si>
    <t>1108400</t>
  </si>
  <si>
    <t>1108410</t>
  </si>
  <si>
    <t>1108420</t>
  </si>
  <si>
    <t>1108430</t>
  </si>
  <si>
    <t>1108450</t>
  </si>
  <si>
    <t>1108460</t>
  </si>
  <si>
    <t>1108470</t>
  </si>
  <si>
    <t>1108490</t>
  </si>
  <si>
    <t>1108530</t>
  </si>
  <si>
    <t>1108550</t>
  </si>
  <si>
    <t>1108560</t>
  </si>
  <si>
    <t>1108570</t>
  </si>
  <si>
    <t>1108580</t>
  </si>
  <si>
    <t>1108590</t>
  </si>
  <si>
    <t>1108600</t>
  </si>
  <si>
    <t>1108610</t>
  </si>
  <si>
    <t>1108640</t>
  </si>
  <si>
    <t>1108650</t>
  </si>
  <si>
    <t>1108750</t>
  </si>
  <si>
    <t>1108690</t>
  </si>
  <si>
    <t xml:space="preserve">PMMA REZKALNI DISK (debelina 16mm) </t>
  </si>
  <si>
    <t>• Refil g ZrO2 prevleke. Lazurne paste za redčenje glazure mora biti enaka kot v setu tekoče keramike za</t>
  </si>
  <si>
    <t xml:space="preserve">BARVA ZA SVETLOBNO
POLIMERZIJACIJO - REFIL </t>
  </si>
  <si>
    <t>BARVA ZA SVETLOBNO POLIMERZIJACIJO - REFIL A-PLUS</t>
  </si>
  <si>
    <t>ČOPIČ ZA GLAZIRANJE ZrO2 - VELIKOST 4</t>
  </si>
  <si>
    <t>ČOPIČ ZA GLAZIRANJE ZrO2 - VELIKOST 1</t>
  </si>
  <si>
    <t>ČOPIČ ZA GLAZIRANJE ZrO2 - POVRŠINSKA TEKSTURA</t>
  </si>
  <si>
    <t>ČOPIČ ZA GLAZIRANJE ZrO2 - STRUKTURA</t>
  </si>
  <si>
    <t>POSODA ZA SPIRANJE 3D TISKANIH OBJEKTOV</t>
  </si>
  <si>
    <t>VLOŽNA MASA ZA 3D TISKANE OBJEKTE</t>
  </si>
  <si>
    <t>ZAŠČITNA POSODA ZA MATERIAL ZA 3D TISK</t>
  </si>
  <si>
    <t>ARTIKULATOR ZA 3D TISKANE MODELE</t>
  </si>
  <si>
    <t>PRIPOMOČEK ZA NANAŠANJE PREMAZA ZA ZMANJŠANJE TRANSLUCENCE  ZrO2 PREVLEK</t>
  </si>
  <si>
    <t>PREMAZ ZA ZMANJŠANJE TRANSLUCENCE ZrO2 PREVLEK</t>
  </si>
  <si>
    <t>PINCETA ZA DRŽANJE POLNOANATOMSKIH PREVLEK</t>
  </si>
  <si>
    <t xml:space="preserve">NASTAVEK ZA ČOPIČ ZA GLAZIRANJE ZrO2 - STRUKTURA </t>
  </si>
  <si>
    <t xml:space="preserve">NASTAVEK ZA ČOPIČ ZA GLAZIRANJE ZrO2 - TANEK </t>
  </si>
  <si>
    <t xml:space="preserve">NASTAVEK ZA ČOPIČ ZA GLAZIRANJE ZrO2 - POVRŠINSKA TEKSTURA </t>
  </si>
  <si>
    <t xml:space="preserve">NASTAVEK ZA ČOPIČ ZA GLAZIRANJE ZrO2 - VELIKOST 1 </t>
  </si>
  <si>
    <t xml:space="preserve">NASTAVEK ZA ČOPIČ ZA GLAZIRANJE ZrO2 - VELIKOST 4 </t>
  </si>
  <si>
    <t>POTROŠNI MATERIAL ZA CAD / CAM</t>
  </si>
  <si>
    <t>SKUPAJ OKVIRNA LETNA VREDNOST PONUDBE 20. SKLOP:</t>
  </si>
  <si>
    <t>*** V stolpec »M« ponudbenega predračuna ponudnik vnese spletni naslov (povezavo) do kataloga posameznega artikla, če ta obstaja. Naročnik bo obvezno izpolnitev stolpca M zahteval od izbranega ponudnika. Izbrani ponudnik, bo moral zahtevano predložiti, po podpisu pogodbe v roku, kot izhaja iz pogodbe.</t>
  </si>
  <si>
    <t>REZKALNI DISK ZrO2 25MM BARVA A2</t>
  </si>
  <si>
    <t xml:space="preserve">* v stolpec »K« ponudbenega predračuna ponudnik navede razred tveganja medicinskega pripomočka oziroma navede » - «, kar pomeni, da ponujeno blago ni uvrščeno med medicinski pripomoček/in-vitro medicinski pripomoček. </t>
  </si>
  <si>
    <t>Naročnik bo obvezno izpolnitev stolpca K zahteval od izbranega ponudnika. Izbrani ponudnik bo moral zahtevano predložiti po podpisu pogodbe v roku, kot izhaja iz pogodbe.</t>
  </si>
  <si>
    <r>
      <t xml:space="preserve">Prah, barva PINK, </t>
    </r>
    <r>
      <rPr>
        <sz val="10"/>
        <color rgb="FF00B050"/>
        <rFont val="Arial"/>
        <family val="2"/>
        <charset val="238"/>
      </rPr>
      <t>(kvaliteta kot npr. Policold N prah ali enakovredni)</t>
    </r>
    <r>
      <rPr>
        <sz val="10"/>
        <color theme="1"/>
        <rFont val="Arial"/>
        <family val="2"/>
        <charset val="238"/>
      </rPr>
      <t xml:space="preserve"> pak. cca 700g h kpl</t>
    </r>
  </si>
  <si>
    <r>
      <t xml:space="preserve">Prah, barva PINK VEINED, </t>
    </r>
    <r>
      <rPr>
        <sz val="10"/>
        <color rgb="FF00B050"/>
        <rFont val="Arial"/>
        <family val="2"/>
        <charset val="238"/>
      </rPr>
      <t>(kvaliteta kot npr. Policold N prah ali enakovredni)</t>
    </r>
    <r>
      <rPr>
        <sz val="10"/>
        <color theme="1"/>
        <rFont val="Arial"/>
        <family val="2"/>
        <charset val="238"/>
      </rPr>
      <t xml:space="preserve"> pak. cca 700g h kpl</t>
    </r>
  </si>
  <si>
    <r>
      <t xml:space="preserve">Tekočina, pak., </t>
    </r>
    <r>
      <rPr>
        <sz val="10"/>
        <color rgb="FF00B050"/>
        <rFont val="Arial"/>
        <family val="2"/>
        <charset val="238"/>
      </rPr>
      <t>(kvaliteta kot npr. Policold N ali enakovredna)</t>
    </r>
    <r>
      <rPr>
        <sz val="10"/>
        <color theme="1"/>
        <rFont val="Arial"/>
        <family val="2"/>
        <charset val="238"/>
      </rPr>
      <t xml:space="preserve"> cca 500 ml h kpl pod zap.št. 10 in 11</t>
    </r>
  </si>
  <si>
    <r>
      <t xml:space="preserve">Tekočina, pak. </t>
    </r>
    <r>
      <rPr>
        <sz val="10"/>
        <color rgb="FF00B050"/>
        <rFont val="Arial"/>
        <family val="2"/>
        <charset val="238"/>
      </rPr>
      <t>(kvaliteta kot npr. Polihot N tekočina ali enakovredna)</t>
    </r>
    <r>
      <rPr>
        <sz val="10"/>
        <color theme="1"/>
        <rFont val="Arial"/>
        <family val="2"/>
        <charset val="238"/>
      </rPr>
      <t xml:space="preserve"> cca 500 ml h kpl pod zap.št. 13 in 14</t>
    </r>
  </si>
  <si>
    <r>
      <t xml:space="preserve">Prah, barva PINK, </t>
    </r>
    <r>
      <rPr>
        <sz val="10"/>
        <color rgb="FF00B050"/>
        <rFont val="Arial"/>
        <family val="2"/>
        <charset val="238"/>
      </rPr>
      <t>(kvaliteta kot npr. Probase cold prah ali enakovreden)</t>
    </r>
    <r>
      <rPr>
        <sz val="10"/>
        <color theme="1"/>
        <rFont val="Arial"/>
        <family val="2"/>
        <charset val="238"/>
      </rPr>
      <t xml:space="preserve"> pak. cca 500g h kpl pod zap.št. 10 </t>
    </r>
  </si>
  <si>
    <r>
      <t xml:space="preserve">Prah, barva P-V, </t>
    </r>
    <r>
      <rPr>
        <sz val="10"/>
        <color rgb="FF00B050"/>
        <rFont val="Arial"/>
        <family val="2"/>
        <charset val="238"/>
      </rPr>
      <t>(kvaliteta kot npr. Probase cold prah ali enakovreden)</t>
    </r>
    <r>
      <rPr>
        <sz val="10"/>
        <color theme="1"/>
        <rFont val="Arial"/>
        <family val="2"/>
        <charset val="238"/>
      </rPr>
      <t xml:space="preserve"> pak. cca 500g h kpl pod zap.št. 10</t>
    </r>
  </si>
  <si>
    <r>
      <t xml:space="preserve">Prah, barva CLEAR, </t>
    </r>
    <r>
      <rPr>
        <sz val="10"/>
        <color rgb="FF00B050"/>
        <rFont val="Arial"/>
        <family val="2"/>
        <charset val="238"/>
      </rPr>
      <t>(kvaliteta kot npr. Probase cold prah ali enakovreden)</t>
    </r>
    <r>
      <rPr>
        <sz val="10"/>
        <color theme="1"/>
        <rFont val="Arial"/>
        <family val="2"/>
        <charset val="238"/>
      </rPr>
      <t xml:space="preserve"> pak. cca 500g h kpl pod zap.št. 10</t>
    </r>
  </si>
  <si>
    <r>
      <t>Prah, barva US-L,</t>
    </r>
    <r>
      <rPr>
        <sz val="10"/>
        <color rgb="FF00B050"/>
        <rFont val="Arial"/>
        <family val="2"/>
        <charset val="238"/>
      </rPr>
      <t xml:space="preserve"> (kvaliteta kot npr. Probase cold prah ali enakovreden)</t>
    </r>
    <r>
      <rPr>
        <sz val="10"/>
        <color theme="1"/>
        <rFont val="Arial"/>
        <family val="2"/>
        <charset val="238"/>
      </rPr>
      <t xml:space="preserve"> pak. cca 500g h kpl pod zap.št. 10</t>
    </r>
  </si>
  <si>
    <r>
      <t xml:space="preserve">Prah, barva US-P, </t>
    </r>
    <r>
      <rPr>
        <sz val="10"/>
        <color rgb="FF00B050"/>
        <rFont val="Arial"/>
        <family val="2"/>
        <charset val="238"/>
      </rPr>
      <t>(kvaliteta kot npr. Probase cold prah ali enakovreden)</t>
    </r>
    <r>
      <rPr>
        <sz val="10"/>
        <color theme="1"/>
        <rFont val="Arial"/>
        <family val="2"/>
        <charset val="238"/>
      </rPr>
      <t xml:space="preserve"> pak. cca 500g h kpl pod zap.št. 10</t>
    </r>
  </si>
  <si>
    <t>Prah, barva 36P-V, (kvaliteta kot npr. Probase cold prah ali enakovreden) pak. cca 500g h kpl pod zap.št. 10</t>
  </si>
  <si>
    <t>Freza za obdelovanje wizil baze (kvaliteta kot npr. Edenta EHP7227.040 ali enakovredna)</t>
  </si>
  <si>
    <t>Freza za obdelovanje wizil baze (kvaliteta kot npr. Edenta EHP6927.040 ali enakovredna)</t>
  </si>
  <si>
    <t>Freza za wizil bazo (kvaliteta kot npr. Hp VZ27 EHP7227.060 ali enakovredna)</t>
  </si>
  <si>
    <t>Kamen za keramiko (kvaliteta kot npr. cera pro. 8002.040HP ali enakovreden)</t>
  </si>
  <si>
    <t>Kamen za keramiko (kvaliteta kot npr. cera pro. 8002.040HP ali enakovreden))</t>
  </si>
  <si>
    <r>
      <rPr>
        <sz val="10"/>
        <color rgb="FF00B050"/>
        <rFont val="Arial"/>
        <family val="2"/>
        <charset val="238"/>
      </rPr>
      <t>4-</t>
    </r>
    <r>
      <rPr>
        <sz val="10"/>
        <color theme="1"/>
        <rFont val="Arial"/>
        <family val="2"/>
        <charset val="238"/>
      </rPr>
      <t>5 kg</t>
    </r>
  </si>
  <si>
    <r>
      <t xml:space="preserve">Mavec tip 3-modri (trdi), (kvaliteta kot npr. Interdur ali enakovredni), </t>
    </r>
    <r>
      <rPr>
        <sz val="10"/>
        <color rgb="FF00B050"/>
        <rFont val="Arial"/>
        <family val="2"/>
        <charset val="238"/>
      </rPr>
      <t>4-</t>
    </r>
    <r>
      <rPr>
        <sz val="10"/>
        <color theme="1"/>
        <rFont val="Arial"/>
        <family val="2"/>
        <charset val="238"/>
      </rPr>
      <t>5 kg</t>
    </r>
  </si>
  <si>
    <r>
      <t xml:space="preserve">Prah, barva PINK, </t>
    </r>
    <r>
      <rPr>
        <sz val="10"/>
        <color rgb="FF00B050"/>
        <rFont val="Arial"/>
        <family val="2"/>
        <charset val="238"/>
      </rPr>
      <t>(kvaliteta kot npr. Polihot prah ali enakovreden)</t>
    </r>
    <r>
      <rPr>
        <sz val="10"/>
        <color theme="1"/>
        <rFont val="Arial"/>
        <family val="2"/>
        <charset val="238"/>
      </rPr>
      <t xml:space="preserve"> pak. </t>
    </r>
    <r>
      <rPr>
        <strike/>
        <sz val="10"/>
        <color rgb="FFFF0000"/>
        <rFont val="Arial"/>
        <family val="2"/>
        <charset val="238"/>
      </rPr>
      <t>cca 2x700g</t>
    </r>
    <r>
      <rPr>
        <sz val="10"/>
        <color theme="1"/>
        <rFont val="Arial"/>
        <family val="2"/>
        <charset val="238"/>
      </rPr>
      <t xml:space="preserve"> </t>
    </r>
    <r>
      <rPr>
        <sz val="10"/>
        <color rgb="FF00B050"/>
        <rFont val="Arial"/>
        <family val="2"/>
        <charset val="238"/>
      </rPr>
      <t>700g</t>
    </r>
    <r>
      <rPr>
        <sz val="10"/>
        <color theme="1"/>
        <rFont val="Arial"/>
        <family val="2"/>
        <charset val="238"/>
      </rPr>
      <t xml:space="preserve"> h kpl pod zap.št. 10 in 11</t>
    </r>
  </si>
  <si>
    <r>
      <t xml:space="preserve">Prah, barva PINK VEINED, </t>
    </r>
    <r>
      <rPr>
        <sz val="10"/>
        <color rgb="FF00B050"/>
        <rFont val="Arial"/>
        <family val="2"/>
        <charset val="238"/>
      </rPr>
      <t>(kvaliteta kot npr. Polihot prah ali enakovreden)</t>
    </r>
    <r>
      <rPr>
        <sz val="10"/>
        <color theme="1"/>
        <rFont val="Arial"/>
        <family val="2"/>
        <charset val="238"/>
      </rPr>
      <t xml:space="preserve"> pak. </t>
    </r>
    <r>
      <rPr>
        <strike/>
        <sz val="10"/>
        <color rgb="FFFF0000"/>
        <rFont val="Arial"/>
        <family val="2"/>
        <charset val="238"/>
      </rPr>
      <t>cca 2x700g</t>
    </r>
    <r>
      <rPr>
        <sz val="10"/>
        <color theme="1"/>
        <rFont val="Arial"/>
        <family val="2"/>
        <charset val="238"/>
      </rPr>
      <t xml:space="preserve"> </t>
    </r>
    <r>
      <rPr>
        <sz val="10"/>
        <color rgb="FF00B050"/>
        <rFont val="Arial"/>
        <family val="2"/>
        <charset val="238"/>
      </rPr>
      <t>700g</t>
    </r>
    <r>
      <rPr>
        <sz val="10"/>
        <color theme="1"/>
        <rFont val="Arial"/>
        <family val="2"/>
        <charset val="238"/>
      </rPr>
      <t xml:space="preserve"> h kpl pod zap.št. 10 in 11</t>
    </r>
  </si>
  <si>
    <r>
      <t xml:space="preserve">Podložke za matrice Vario Kugel VKS-OC, velikost fi 1,7 mm, </t>
    </r>
    <r>
      <rPr>
        <strike/>
        <sz val="10"/>
        <color rgb="FFFF0000"/>
        <rFont val="Arial"/>
        <family val="2"/>
        <charset val="238"/>
      </rPr>
      <t xml:space="preserve">A12 </t>
    </r>
    <r>
      <rPr>
        <sz val="10"/>
        <color rgb="FF00B050"/>
        <rFont val="Arial"/>
        <family val="2"/>
        <charset val="238"/>
      </rPr>
      <t>A8</t>
    </r>
    <r>
      <rPr>
        <sz val="10"/>
        <color theme="1"/>
        <rFont val="Arial"/>
        <family val="2"/>
        <charset val="238"/>
      </rPr>
      <t xml:space="preserve">, Bredent </t>
    </r>
  </si>
  <si>
    <r>
      <rPr>
        <strike/>
        <sz val="10"/>
        <color rgb="FFFF0000"/>
        <rFont val="Arial"/>
        <family val="2"/>
        <charset val="238"/>
      </rPr>
      <t>1</t>
    </r>
    <r>
      <rPr>
        <sz val="10"/>
        <color theme="1"/>
        <rFont val="Arial"/>
        <family val="2"/>
        <charset val="238"/>
      </rPr>
      <t xml:space="preserve"> </t>
    </r>
    <r>
      <rPr>
        <sz val="10"/>
        <color rgb="FF00B050"/>
        <rFont val="Arial"/>
        <family val="2"/>
        <charset val="238"/>
      </rPr>
      <t>8</t>
    </r>
  </si>
  <si>
    <r>
      <rPr>
        <strike/>
        <sz val="10"/>
        <color rgb="FFFF0000"/>
        <rFont val="Arial"/>
        <family val="2"/>
        <charset val="238"/>
      </rPr>
      <t>1</t>
    </r>
    <r>
      <rPr>
        <sz val="10"/>
        <color rgb="FF00B050"/>
        <rFont val="Arial"/>
        <family val="2"/>
        <charset val="238"/>
      </rPr>
      <t xml:space="preserve"> 8</t>
    </r>
  </si>
  <si>
    <r>
      <t xml:space="preserve">Matrice Vario Kugel VKS-OC, s povečano frikcijo, za različne frikcije za velikosti fi 1,7mm in 2,2mm A4, Bredent </t>
    </r>
    <r>
      <rPr>
        <strike/>
        <sz val="10"/>
        <color rgb="FFFF0000"/>
        <rFont val="Arial"/>
        <family val="2"/>
        <charset val="238"/>
      </rPr>
      <t>430OC104</t>
    </r>
    <r>
      <rPr>
        <sz val="10"/>
        <color theme="1"/>
        <rFont val="Arial"/>
        <family val="2"/>
        <charset val="238"/>
      </rPr>
      <t xml:space="preserve"> </t>
    </r>
    <r>
      <rPr>
        <sz val="10"/>
        <color rgb="FF00B050"/>
        <rFont val="Arial"/>
        <family val="2"/>
        <charset val="238"/>
      </rPr>
      <t>430OC105</t>
    </r>
  </si>
  <si>
    <r>
      <t xml:space="preserve">Matrice Vario Kugel VKS-OC, s povečano frikcijo, za različne frikcije za velikosti fi 1,7mm in 2,2mm A4, Bredent </t>
    </r>
    <r>
      <rPr>
        <strike/>
        <sz val="10"/>
        <color rgb="FFFF0000"/>
        <rFont val="Arial"/>
        <family val="2"/>
        <charset val="238"/>
      </rPr>
      <t>430OC105</t>
    </r>
    <r>
      <rPr>
        <sz val="10"/>
        <color theme="1"/>
        <rFont val="Arial"/>
        <family val="2"/>
        <charset val="238"/>
      </rPr>
      <t xml:space="preserve"> </t>
    </r>
    <r>
      <rPr>
        <sz val="10"/>
        <color rgb="FF00B050"/>
        <rFont val="Arial"/>
        <family val="2"/>
        <charset val="238"/>
      </rPr>
      <t>430OC106</t>
    </r>
  </si>
  <si>
    <r>
      <t xml:space="preserve">Matrice Vario Kugel VKS-OC, s povečano frikcijo, za različne frikcije za velikosti fi 1,7mm in 2,2mm A4, Bredent </t>
    </r>
    <r>
      <rPr>
        <strike/>
        <sz val="10"/>
        <color rgb="FFFF0000"/>
        <rFont val="Arial"/>
        <family val="2"/>
        <charset val="238"/>
      </rPr>
      <t>430OC106</t>
    </r>
    <r>
      <rPr>
        <sz val="10"/>
        <color theme="1"/>
        <rFont val="Arial"/>
        <family val="2"/>
        <charset val="238"/>
      </rPr>
      <t xml:space="preserve"> </t>
    </r>
    <r>
      <rPr>
        <sz val="10"/>
        <color rgb="FF00B050"/>
        <rFont val="Arial"/>
        <family val="2"/>
        <charset val="238"/>
      </rPr>
      <t>430OC107</t>
    </r>
  </si>
  <si>
    <r>
      <t xml:space="preserve">Matrice Vario Kugel VKS-OC, s povečano frikcijo, za različne frikcije za velikosti fi 1,7mm in 2,2mm A4, Bredent </t>
    </r>
    <r>
      <rPr>
        <strike/>
        <sz val="10"/>
        <color rgb="FFFF0000"/>
        <rFont val="Arial"/>
        <family val="2"/>
        <charset val="238"/>
      </rPr>
      <t>430OC107</t>
    </r>
    <r>
      <rPr>
        <sz val="10"/>
        <color theme="1"/>
        <rFont val="Arial"/>
        <family val="2"/>
        <charset val="238"/>
      </rPr>
      <t xml:space="preserve"> </t>
    </r>
    <r>
      <rPr>
        <sz val="10"/>
        <color rgb="FF00B050"/>
        <rFont val="Arial"/>
        <family val="2"/>
        <charset val="238"/>
      </rPr>
      <t>430OC204</t>
    </r>
  </si>
  <si>
    <r>
      <t xml:space="preserve">Matrice Vario Kugel VKS-OC, s povečano frikcijo, za različne frikcije za velikosti fi 1,7mm in 2,2mm A4, Bredent </t>
    </r>
    <r>
      <rPr>
        <strike/>
        <sz val="10"/>
        <color rgb="FFFF0000"/>
        <rFont val="Arial"/>
        <family val="2"/>
        <charset val="238"/>
      </rPr>
      <t>430OC204</t>
    </r>
    <r>
      <rPr>
        <sz val="10"/>
        <color theme="1"/>
        <rFont val="Arial"/>
        <family val="2"/>
        <charset val="238"/>
      </rPr>
      <t xml:space="preserve"> </t>
    </r>
    <r>
      <rPr>
        <sz val="10"/>
        <color rgb="FF00B050"/>
        <rFont val="Arial"/>
        <family val="2"/>
        <charset val="238"/>
      </rPr>
      <t>430OC205</t>
    </r>
  </si>
  <si>
    <r>
      <t xml:space="preserve">Matrice Vario Kugel VKS-OC, s povečano frikcijo, za različne frikcije za velikosti fi 1,7mm in 2,2mm A4, Bredent </t>
    </r>
    <r>
      <rPr>
        <strike/>
        <sz val="10"/>
        <color rgb="FFFF0000"/>
        <rFont val="Arial"/>
        <family val="2"/>
        <charset val="238"/>
      </rPr>
      <t>430OC205</t>
    </r>
    <r>
      <rPr>
        <sz val="10"/>
        <color theme="1"/>
        <rFont val="Arial"/>
        <family val="2"/>
        <charset val="238"/>
      </rPr>
      <t xml:space="preserve"> </t>
    </r>
    <r>
      <rPr>
        <sz val="10"/>
        <color rgb="FF00B050"/>
        <rFont val="Arial"/>
        <family val="2"/>
        <charset val="238"/>
      </rPr>
      <t>430OC206</t>
    </r>
  </si>
  <si>
    <r>
      <t xml:space="preserve">Prah, </t>
    </r>
    <r>
      <rPr>
        <sz val="10"/>
        <color rgb="FF00B050"/>
        <rFont val="Arial"/>
        <family val="2"/>
        <charset val="238"/>
      </rPr>
      <t>(kvaliteta kot npr. Probase Hot prah, barva</t>
    </r>
    <r>
      <rPr>
        <sz val="10"/>
        <color theme="1"/>
        <rFont val="Arial"/>
        <family val="2"/>
        <charset val="238"/>
      </rPr>
      <t xml:space="preserve"> PINK </t>
    </r>
    <r>
      <rPr>
        <sz val="10"/>
        <color rgb="FF00B050"/>
        <rFont val="Arial"/>
        <family val="2"/>
        <charset val="238"/>
      </rPr>
      <t>ali enakovredno)</t>
    </r>
    <r>
      <rPr>
        <sz val="10"/>
        <color theme="1"/>
        <rFont val="Arial"/>
        <family val="2"/>
        <charset val="238"/>
      </rPr>
      <t>, pak. 500g h kpl pod zap.št. 24</t>
    </r>
  </si>
  <si>
    <r>
      <t xml:space="preserve">Prah, </t>
    </r>
    <r>
      <rPr>
        <sz val="10"/>
        <color rgb="FF00B050"/>
        <rFont val="Arial"/>
        <family val="2"/>
        <charset val="238"/>
      </rPr>
      <t xml:space="preserve">(kvaliteta kot npr. Probase Hot prah, barva </t>
    </r>
    <r>
      <rPr>
        <sz val="10"/>
        <color theme="1"/>
        <rFont val="Arial"/>
        <family val="2"/>
        <charset val="238"/>
      </rPr>
      <t xml:space="preserve">P-V </t>
    </r>
    <r>
      <rPr>
        <sz val="10"/>
        <color rgb="FF00B050"/>
        <rFont val="Arial"/>
        <family val="2"/>
        <charset val="238"/>
      </rPr>
      <t>ali enakovredno)</t>
    </r>
    <r>
      <rPr>
        <sz val="10"/>
        <color theme="1"/>
        <rFont val="Arial"/>
        <family val="2"/>
        <charset val="238"/>
      </rPr>
      <t>, pak. 500g h kpl pod zap.št. 24</t>
    </r>
  </si>
  <si>
    <r>
      <t xml:space="preserve">Prah, </t>
    </r>
    <r>
      <rPr>
        <sz val="10"/>
        <color rgb="FF00B050"/>
        <rFont val="Arial"/>
        <family val="2"/>
        <charset val="238"/>
      </rPr>
      <t xml:space="preserve">(kvaliteta kot npr. Probase hot prah, barva </t>
    </r>
    <r>
      <rPr>
        <sz val="10"/>
        <color theme="1"/>
        <rFont val="Arial"/>
        <family val="2"/>
        <charset val="238"/>
      </rPr>
      <t>P-V IMPLANT</t>
    </r>
    <r>
      <rPr>
        <sz val="10"/>
        <color rgb="FF00B050"/>
        <rFont val="Arial"/>
        <family val="2"/>
        <charset val="238"/>
      </rPr>
      <t xml:space="preserve"> ali enakovredno)</t>
    </r>
    <r>
      <rPr>
        <sz val="10"/>
        <color theme="1"/>
        <rFont val="Arial"/>
        <family val="2"/>
        <charset val="238"/>
      </rPr>
      <t>, pak. 500g h kpl pod zap.št. 24</t>
    </r>
  </si>
  <si>
    <r>
      <t xml:space="preserve">Prah, </t>
    </r>
    <r>
      <rPr>
        <sz val="10"/>
        <color rgb="FF00B050"/>
        <rFont val="Arial"/>
        <family val="2"/>
        <charset val="238"/>
      </rPr>
      <t xml:space="preserve">(kvaliteta kot npr. Probase hot prah, barva </t>
    </r>
    <r>
      <rPr>
        <sz val="10"/>
        <color theme="1"/>
        <rFont val="Arial"/>
        <family val="2"/>
        <charset val="238"/>
      </rPr>
      <t xml:space="preserve">CLEAR </t>
    </r>
    <r>
      <rPr>
        <sz val="10"/>
        <color rgb="FF00B050"/>
        <rFont val="Arial"/>
        <family val="2"/>
        <charset val="238"/>
      </rPr>
      <t>ali enakovredno)</t>
    </r>
    <r>
      <rPr>
        <sz val="10"/>
        <color theme="1"/>
        <rFont val="Arial"/>
        <family val="2"/>
        <charset val="238"/>
      </rPr>
      <t>, pak. 500g h kpl pod zap.št. 24</t>
    </r>
  </si>
  <si>
    <r>
      <t xml:space="preserve">Matrice Vario Kugel VKS-OC, kovinske, velikost fi 1,7 mm, </t>
    </r>
    <r>
      <rPr>
        <strike/>
        <sz val="10"/>
        <color rgb="FFFF0000"/>
        <rFont val="Arial"/>
        <family val="2"/>
        <charset val="238"/>
      </rPr>
      <t>A8</t>
    </r>
    <r>
      <rPr>
        <sz val="10"/>
        <color theme="1"/>
        <rFont val="Arial"/>
        <family val="2"/>
        <charset val="238"/>
      </rPr>
      <t xml:space="preserve"> </t>
    </r>
    <r>
      <rPr>
        <sz val="10"/>
        <color rgb="FF00B050"/>
        <rFont val="Arial"/>
        <family val="2"/>
        <charset val="238"/>
      </rPr>
      <t>A2</t>
    </r>
    <r>
      <rPr>
        <sz val="10"/>
        <color theme="1"/>
        <rFont val="Arial"/>
        <family val="2"/>
        <charset val="238"/>
      </rPr>
      <t xml:space="preserve">, Bredent </t>
    </r>
  </si>
  <si>
    <r>
      <t xml:space="preserve">Matrice Vario Kugel VKS-OC, kovinske, velikost fi 2,2 mm, </t>
    </r>
    <r>
      <rPr>
        <strike/>
        <sz val="10"/>
        <color rgb="FFFF0000"/>
        <rFont val="Arial"/>
        <family val="2"/>
        <charset val="238"/>
      </rPr>
      <t>A8</t>
    </r>
    <r>
      <rPr>
        <sz val="10"/>
        <color theme="1"/>
        <rFont val="Arial"/>
        <family val="2"/>
        <charset val="238"/>
      </rPr>
      <t xml:space="preserve"> </t>
    </r>
    <r>
      <rPr>
        <sz val="10"/>
        <color rgb="FF00B050"/>
        <rFont val="Arial"/>
        <family val="2"/>
        <charset val="238"/>
      </rPr>
      <t>A2</t>
    </r>
    <r>
      <rPr>
        <sz val="10"/>
        <color theme="1"/>
        <rFont val="Arial"/>
        <family val="2"/>
        <charset val="238"/>
      </rPr>
      <t xml:space="preserve">, Bredent </t>
    </r>
  </si>
  <si>
    <r>
      <t xml:space="preserve">Vosek lepilni - palčke, </t>
    </r>
    <r>
      <rPr>
        <sz val="10"/>
        <color rgb="FF00B050"/>
        <rFont val="Arial "/>
        <charset val="238"/>
      </rPr>
      <t xml:space="preserve">(kvaliteta kot npr. Gebdi (M+W) kat. Št. 81000, </t>
    </r>
    <r>
      <rPr>
        <sz val="10"/>
        <color theme="1"/>
        <rFont val="Arial "/>
        <charset val="238"/>
      </rPr>
      <t xml:space="preserve">barva RUMENA </t>
    </r>
    <r>
      <rPr>
        <sz val="10"/>
        <color rgb="FF00B050"/>
        <rFont val="Arial "/>
        <charset val="238"/>
      </rPr>
      <t>ali enakovredno)</t>
    </r>
    <r>
      <rPr>
        <sz val="10"/>
        <color theme="1"/>
        <rFont val="Arial "/>
        <charset val="238"/>
      </rPr>
      <t xml:space="preserve"> cca 30g, A20 </t>
    </r>
  </si>
  <si>
    <r>
      <t xml:space="preserve">Giroform base plate, velikost </t>
    </r>
    <r>
      <rPr>
        <strike/>
        <sz val="10"/>
        <color rgb="FFFF0000"/>
        <rFont val="Arial"/>
        <family val="2"/>
        <charset val="238"/>
      </rPr>
      <t>576710</t>
    </r>
    <r>
      <rPr>
        <sz val="10"/>
        <color theme="1"/>
        <rFont val="Arial"/>
        <family val="2"/>
        <charset val="238"/>
      </rPr>
      <t xml:space="preserve"> </t>
    </r>
    <r>
      <rPr>
        <sz val="10"/>
        <color rgb="FF00B050"/>
        <rFont val="Arial"/>
        <family val="2"/>
        <charset val="238"/>
      </rPr>
      <t>576745</t>
    </r>
    <r>
      <rPr>
        <sz val="10"/>
        <color theme="1"/>
        <rFont val="Arial"/>
        <family val="2"/>
        <charset val="238"/>
      </rPr>
      <t>, A100</t>
    </r>
  </si>
  <si>
    <r>
      <t xml:space="preserve">Giroform base plate, velikost </t>
    </r>
    <r>
      <rPr>
        <strike/>
        <sz val="10"/>
        <color rgb="FFFF0000"/>
        <rFont val="Arial"/>
        <family val="2"/>
        <charset val="238"/>
      </rPr>
      <t>576745</t>
    </r>
    <r>
      <rPr>
        <sz val="10"/>
        <color theme="1"/>
        <rFont val="Arial"/>
        <family val="2"/>
        <charset val="238"/>
      </rPr>
      <t xml:space="preserve"> </t>
    </r>
    <r>
      <rPr>
        <sz val="10"/>
        <color rgb="FF00B050"/>
        <rFont val="Arial"/>
        <family val="2"/>
        <charset val="238"/>
      </rPr>
      <t>576720</t>
    </r>
    <r>
      <rPr>
        <sz val="10"/>
        <color theme="1"/>
        <rFont val="Arial"/>
        <family val="2"/>
        <charset val="238"/>
      </rPr>
      <t>, A100</t>
    </r>
  </si>
  <si>
    <r>
      <t xml:space="preserve">Giroform base plate, velikost </t>
    </r>
    <r>
      <rPr>
        <strike/>
        <sz val="10"/>
        <color rgb="FFFF0000"/>
        <rFont val="Arial"/>
        <family val="2"/>
        <charset val="238"/>
      </rPr>
      <t>576720</t>
    </r>
    <r>
      <rPr>
        <sz val="10"/>
        <color theme="1"/>
        <rFont val="Arial"/>
        <family val="2"/>
        <charset val="238"/>
      </rPr>
      <t xml:space="preserve"> </t>
    </r>
    <r>
      <rPr>
        <sz val="10"/>
        <color rgb="FF00B050"/>
        <rFont val="Arial"/>
        <family val="2"/>
        <charset val="238"/>
      </rPr>
      <t>576740</t>
    </r>
    <r>
      <rPr>
        <sz val="10"/>
        <color theme="1"/>
        <rFont val="Arial"/>
        <family val="2"/>
        <charset val="238"/>
      </rPr>
      <t>, A100</t>
    </r>
  </si>
  <si>
    <r>
      <t xml:space="preserve">Giroform base plate, velikost </t>
    </r>
    <r>
      <rPr>
        <strike/>
        <sz val="10"/>
        <color rgb="FFFF0000"/>
        <rFont val="Arial"/>
        <family val="2"/>
        <charset val="238"/>
      </rPr>
      <t>576740</t>
    </r>
    <r>
      <rPr>
        <sz val="10"/>
        <color theme="1"/>
        <rFont val="Arial"/>
        <family val="2"/>
        <charset val="238"/>
      </rPr>
      <t xml:space="preserve"> </t>
    </r>
    <r>
      <rPr>
        <sz val="10"/>
        <color rgb="FF00B050"/>
        <rFont val="Arial"/>
        <family val="2"/>
        <charset val="238"/>
      </rPr>
      <t>576726</t>
    </r>
    <r>
      <rPr>
        <sz val="10"/>
        <color theme="1"/>
        <rFont val="Arial"/>
        <family val="2"/>
        <charset val="238"/>
      </rPr>
      <t>, A100</t>
    </r>
  </si>
  <si>
    <r>
      <t xml:space="preserve">Keramika IPS InLine modelirna tekočina </t>
    </r>
    <r>
      <rPr>
        <sz val="10"/>
        <color rgb="FF00B050"/>
        <rFont val="Arial"/>
        <family val="2"/>
        <charset val="238"/>
      </rPr>
      <t xml:space="preserve">(kvaliteta kot npr. Ivoclar Vivadent, kat. Št. 593349, </t>
    </r>
    <r>
      <rPr>
        <sz val="10"/>
        <color theme="1"/>
        <rFont val="Arial"/>
        <family val="2"/>
        <charset val="238"/>
      </rPr>
      <t xml:space="preserve">PREMIUM </t>
    </r>
    <r>
      <rPr>
        <sz val="10"/>
        <color rgb="FF00B050"/>
        <rFont val="Arial"/>
        <family val="2"/>
        <charset val="238"/>
      </rPr>
      <t xml:space="preserve">ali enakovredna) </t>
    </r>
    <r>
      <rPr>
        <sz val="10"/>
        <color theme="1"/>
        <rFont val="Arial"/>
        <family val="2"/>
        <charset val="238"/>
      </rPr>
      <t>60ml*</t>
    </r>
  </si>
  <si>
    <r>
      <t xml:space="preserve">Podložke za matrice Vario Kugel VKS-OC, velikost fi 2,2 mm, </t>
    </r>
    <r>
      <rPr>
        <strike/>
        <sz val="10"/>
        <color rgb="FFFF0000"/>
        <rFont val="Arial"/>
        <family val="2"/>
        <charset val="238"/>
      </rPr>
      <t>A12</t>
    </r>
    <r>
      <rPr>
        <sz val="10"/>
        <color theme="1"/>
        <rFont val="Arial"/>
        <family val="2"/>
        <charset val="238"/>
      </rPr>
      <t xml:space="preserve"> </t>
    </r>
    <r>
      <rPr>
        <strike/>
        <sz val="10"/>
        <color rgb="FFFF0000"/>
        <rFont val="Arial"/>
        <family val="2"/>
        <charset val="238"/>
      </rPr>
      <t>A8</t>
    </r>
    <r>
      <rPr>
        <sz val="10"/>
        <color rgb="FF00B050"/>
        <rFont val="Arial"/>
        <family val="2"/>
        <charset val="238"/>
      </rPr>
      <t xml:space="preserve"> A12</t>
    </r>
    <r>
      <rPr>
        <sz val="10"/>
        <color theme="1"/>
        <rFont val="Arial"/>
        <family val="2"/>
        <charset val="238"/>
      </rPr>
      <t xml:space="preserve">, Bredent </t>
    </r>
  </si>
  <si>
    <r>
      <t xml:space="preserve">Vosek lepilni - palčke, </t>
    </r>
    <r>
      <rPr>
        <sz val="10"/>
        <color rgb="FF00B050"/>
        <rFont val="Arial "/>
        <charset val="238"/>
      </rPr>
      <t xml:space="preserve">(kvaliteta kot npr. Gebdi (M+W) kat. Št. 81000, </t>
    </r>
    <r>
      <rPr>
        <sz val="10"/>
        <color theme="1"/>
        <rFont val="Arial "/>
        <charset val="238"/>
      </rPr>
      <t xml:space="preserve">barva ROZA </t>
    </r>
    <r>
      <rPr>
        <sz val="10"/>
        <color rgb="FF00B050"/>
        <rFont val="Arial "/>
        <charset val="238"/>
      </rPr>
      <t>ali enakovredno)</t>
    </r>
    <r>
      <rPr>
        <sz val="10"/>
        <color theme="1"/>
        <rFont val="Arial "/>
        <charset val="238"/>
      </rPr>
      <t xml:space="preserve">, cca 30g, A20 </t>
    </r>
  </si>
  <si>
    <t>5 10</t>
  </si>
  <si>
    <t>Prah, barva S, (kvaliteta kot npr. Probase cold prah, kat.št. 531510 ali enakovreden) pak. cca 500g h kpl pod zap.št. 10</t>
  </si>
  <si>
    <r>
      <t xml:space="preserve">Tekočina, </t>
    </r>
    <r>
      <rPr>
        <sz val="10"/>
        <color rgb="FF00B050"/>
        <rFont val="Arial"/>
        <family val="2"/>
        <charset val="238"/>
      </rPr>
      <t>(kvaliteta kot npr. Probase cold tekočina ali enakovredna)</t>
    </r>
    <r>
      <rPr>
        <sz val="10"/>
        <color theme="1"/>
        <rFont val="Arial"/>
        <family val="2"/>
        <charset val="238"/>
      </rPr>
      <t xml:space="preserve"> pak. cca 500 ml h kpl pod zap.št. 22 </t>
    </r>
    <r>
      <rPr>
        <sz val="10"/>
        <color rgb="FF00B050"/>
        <rFont val="Arial"/>
        <family val="2"/>
        <charset val="238"/>
      </rPr>
      <t xml:space="preserve">od </t>
    </r>
  </si>
  <si>
    <r>
      <t xml:space="preserve">*artikli od zap. št.: </t>
    </r>
    <r>
      <rPr>
        <b/>
        <strike/>
        <sz val="10"/>
        <color rgb="FFFF0000"/>
        <rFont val="Arial"/>
        <family val="2"/>
        <charset val="238"/>
      </rPr>
      <t>24</t>
    </r>
    <r>
      <rPr>
        <b/>
        <sz val="10"/>
        <color theme="1"/>
        <rFont val="Arial"/>
        <family val="2"/>
        <charset val="238"/>
      </rPr>
      <t xml:space="preserve"> </t>
    </r>
    <r>
      <rPr>
        <b/>
        <sz val="10"/>
        <color rgb="FF00B050"/>
        <rFont val="Arial"/>
        <family val="2"/>
        <charset val="238"/>
      </rPr>
      <t>16</t>
    </r>
    <r>
      <rPr>
        <b/>
        <sz val="10"/>
        <color theme="1"/>
        <rFont val="Arial"/>
        <family val="2"/>
        <charset val="238"/>
      </rPr>
      <t xml:space="preserve"> do 33 zaradi kompatibilnosti od istega proizvajalca in od zap. št.: 34 do 42 zaradi kompatibilnosti od istega proizvajalca«</t>
    </r>
  </si>
  <si>
    <r>
      <t xml:space="preserve">* artikli od zap.št. </t>
    </r>
    <r>
      <rPr>
        <b/>
        <strike/>
        <sz val="10"/>
        <color rgb="FFFF0000"/>
        <rFont val="Arial"/>
        <family val="2"/>
        <charset val="238"/>
      </rPr>
      <t>43</t>
    </r>
    <r>
      <rPr>
        <b/>
        <sz val="10"/>
        <color theme="1"/>
        <rFont val="Arial"/>
        <family val="2"/>
        <charset val="238"/>
      </rPr>
      <t xml:space="preserve"> </t>
    </r>
    <r>
      <rPr>
        <b/>
        <sz val="10"/>
        <color rgb="FF00B050"/>
        <rFont val="Arial"/>
        <family val="2"/>
        <charset val="238"/>
      </rPr>
      <t xml:space="preserve">34 </t>
    </r>
    <r>
      <rPr>
        <b/>
        <sz val="10"/>
        <color theme="1"/>
        <rFont val="Arial"/>
        <family val="2"/>
        <charset val="238"/>
      </rPr>
      <t>do zap.št. 53 zaradi kompatibilnosti od istega proizvajalca</t>
    </r>
  </si>
  <si>
    <t>* Artikli od zap. št. 10 do 15 zaradi kompatibilnosti od istega proizvajalca</t>
  </si>
  <si>
    <r>
      <t xml:space="preserve">Voščeni vlivni kanali z napajalnikom dimenzija FI 6 mm </t>
    </r>
    <r>
      <rPr>
        <sz val="10"/>
        <color rgb="FF00B050"/>
        <rFont val="Arial "/>
        <charset val="238"/>
      </rPr>
      <t xml:space="preserve">(kvaliteta kot npr. M+W, kat. Št. </t>
    </r>
    <r>
      <rPr>
        <strike/>
        <sz val="10"/>
        <color rgb="FFFF0000"/>
        <rFont val="Arial "/>
        <charset val="238"/>
      </rPr>
      <t>M+W 1859</t>
    </r>
    <r>
      <rPr>
        <strike/>
        <sz val="10"/>
        <color rgb="FF00B050"/>
        <rFont val="Arial "/>
        <charset val="238"/>
      </rPr>
      <t xml:space="preserve"> </t>
    </r>
    <r>
      <rPr>
        <sz val="10"/>
        <color rgb="FF00B050"/>
        <rFont val="Arial "/>
        <charset val="238"/>
      </rPr>
      <t>02-1900 ali enakovredno)</t>
    </r>
  </si>
  <si>
    <r>
      <t xml:space="preserve">Voščeni vlivni kanali z napajalnikom dimenzija FI 7 mm </t>
    </r>
    <r>
      <rPr>
        <sz val="10"/>
        <color rgb="FF00B050"/>
        <rFont val="Arial "/>
        <charset val="238"/>
      </rPr>
      <t xml:space="preserve">(kvaliteta kot npr. M+W, kat. Št. </t>
    </r>
    <r>
      <rPr>
        <strike/>
        <sz val="10"/>
        <color rgb="FFFF0000"/>
        <rFont val="Arial "/>
        <charset val="238"/>
      </rPr>
      <t>M+W 1859</t>
    </r>
    <r>
      <rPr>
        <sz val="10"/>
        <color rgb="FF00B050"/>
        <rFont val="Arial "/>
        <charset val="238"/>
      </rPr>
      <t xml:space="preserve"> 02-1870 ali enakovredno)</t>
    </r>
  </si>
  <si>
    <r>
      <t xml:space="preserve">Voščeni vlivni kanali z napajalnikom dimenzija FI 9 mm </t>
    </r>
    <r>
      <rPr>
        <sz val="10"/>
        <color rgb="FF00B050"/>
        <rFont val="Arial "/>
        <charset val="238"/>
      </rPr>
      <t>(kvaliteta kot npr. M+W, kat. Št.</t>
    </r>
    <r>
      <rPr>
        <strike/>
        <sz val="10"/>
        <color rgb="FFFF0000"/>
        <rFont val="Arial "/>
        <charset val="238"/>
      </rPr>
      <t xml:space="preserve"> M+W 1859</t>
    </r>
    <r>
      <rPr>
        <sz val="10"/>
        <color rgb="FF00B050"/>
        <rFont val="Arial "/>
        <charset val="238"/>
      </rPr>
      <t xml:space="preserve"> 02-1890 ali enakovredno)</t>
    </r>
  </si>
  <si>
    <r>
      <t xml:space="preserve">Voščeni vlivni kanali z napajalnikom dimenzija FI 8 mm </t>
    </r>
    <r>
      <rPr>
        <sz val="10"/>
        <color rgb="FF00B050"/>
        <rFont val="Arial "/>
        <charset val="238"/>
      </rPr>
      <t xml:space="preserve">(kvaliteta kot npr. M+W, kat. Št. </t>
    </r>
    <r>
      <rPr>
        <strike/>
        <sz val="10"/>
        <color rgb="FFFF0000"/>
        <rFont val="Arial "/>
        <charset val="238"/>
      </rPr>
      <t>M+W 1859</t>
    </r>
    <r>
      <rPr>
        <sz val="10"/>
        <color rgb="FF00B050"/>
        <rFont val="Arial "/>
        <charset val="238"/>
      </rPr>
      <t xml:space="preserve"> 02-1880 ali enakovredno)</t>
    </r>
  </si>
  <si>
    <r>
      <t xml:space="preserve">•	Posoda za 3D tisk mora biti kompatibilen s 3D tiskalnikom Asiga MAX UV. </t>
    </r>
    <r>
      <rPr>
        <sz val="10"/>
        <color rgb="FF00B050"/>
        <rFont val="Arial"/>
        <family val="2"/>
        <charset val="238"/>
      </rPr>
      <t>(PN/02499)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</si>
</sst>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2">
    <font>
      <sz val="11"/>
      <color theme="1"/>
      <name val="Aptos Narrow"/>
      <family val="2"/>
      <charset val="238"/>
      <scheme val="minor"/>
    </font>
    <font>
      <b/>
      <sz val="10"/>
      <color theme="0"/>
      <name val="Arial"/>
      <family val="2"/>
      <charset val="238"/>
    </font>
    <font>
      <b/>
      <sz val="10"/>
      <color theme="1"/>
      <name val="Arial"/>
      <family val="2"/>
      <charset val="238"/>
    </font>
    <font>
      <sz val="10"/>
      <color theme="1"/>
      <name val="Arial"/>
      <family val="2"/>
      <charset val="238"/>
    </font>
    <font>
      <sz val="11"/>
      <color rgb="FF000000"/>
      <name val="Calibri"/>
      <family val="2"/>
      <charset val="238"/>
    </font>
    <font>
      <sz val="10"/>
      <name val="Arial"/>
      <family val="2"/>
      <charset val="238"/>
    </font>
    <font>
      <sz val="10"/>
      <color rgb="FF005B50"/>
      <name val="Arial"/>
      <family val="2"/>
      <charset val="238"/>
    </font>
    <font>
      <b/>
      <sz val="12"/>
      <color theme="1"/>
      <name val="Arial"/>
      <family val="2"/>
      <charset val="238"/>
    </font>
    <font>
      <b/>
      <sz val="14"/>
      <color theme="1"/>
      <name val="Arial"/>
      <family val="2"/>
      <charset val="238"/>
    </font>
    <font>
      <sz val="9"/>
      <color theme="1"/>
      <name val="Arial"/>
      <family val="2"/>
      <charset val="238"/>
    </font>
    <font>
      <sz val="11"/>
      <color theme="1"/>
      <name val="Arial"/>
      <family val="2"/>
      <charset val="238"/>
    </font>
    <font>
      <sz val="10"/>
      <color rgb="FF000000"/>
      <name val="Arial"/>
      <family val="2"/>
      <charset val="238"/>
    </font>
    <font>
      <i/>
      <sz val="10"/>
      <name val="Arial"/>
      <family val="2"/>
      <charset val="238"/>
    </font>
    <font>
      <b/>
      <sz val="10"/>
      <color rgb="FF005B50"/>
      <name val="Arial"/>
      <family val="2"/>
      <charset val="238"/>
    </font>
    <font>
      <b/>
      <sz val="10"/>
      <color rgb="FF000000"/>
      <name val="Arial"/>
      <family val="2"/>
      <charset val="238"/>
    </font>
    <font>
      <i/>
      <sz val="10"/>
      <color theme="1"/>
      <name val="Arial"/>
      <family val="2"/>
      <charset val="238"/>
    </font>
    <font>
      <sz val="10"/>
      <color theme="1"/>
      <name val="Aptos Narrow"/>
      <family val="2"/>
      <charset val="238"/>
      <scheme val="minor"/>
    </font>
    <font>
      <b/>
      <sz val="11"/>
      <name val="Arial Narrow"/>
      <family val="2"/>
      <charset val="238"/>
    </font>
    <font>
      <b/>
      <sz val="10"/>
      <name val="Arial"/>
      <family val="2"/>
      <charset val="238"/>
    </font>
    <font>
      <b/>
      <sz val="11"/>
      <name val="Arial "/>
      <charset val="238"/>
    </font>
    <font>
      <sz val="10"/>
      <color theme="1"/>
      <name val="Arial "/>
      <charset val="238"/>
    </font>
    <font>
      <sz val="10"/>
      <color theme="1"/>
      <name val="Aial"/>
      <charset val="238"/>
    </font>
    <font>
      <strike/>
      <sz val="10"/>
      <color rgb="FFFF0000"/>
      <name val="Arial"/>
      <family val="2"/>
      <charset val="238"/>
    </font>
    <font>
      <strike/>
      <sz val="11"/>
      <color rgb="FFFF0000"/>
      <name val="Arial"/>
      <family val="2"/>
      <charset val="238"/>
    </font>
    <font>
      <sz val="10"/>
      <color rgb="FF00B050"/>
      <name val="Arial"/>
      <family val="2"/>
      <charset val="238"/>
    </font>
    <font>
      <strike/>
      <sz val="11"/>
      <color rgb="FFFF0000"/>
      <name val="Aptos Narrow"/>
      <family val="2"/>
      <charset val="238"/>
      <scheme val="minor"/>
    </font>
    <font>
      <sz val="10"/>
      <color rgb="FF00B050"/>
      <name val="Arial "/>
      <charset val="238"/>
    </font>
    <font>
      <strike/>
      <sz val="10"/>
      <color rgb="FFFF0000"/>
      <name val="Arial "/>
      <charset val="238"/>
    </font>
    <font>
      <strike/>
      <sz val="10"/>
      <color rgb="FFFF0000"/>
      <name val="Aptos Narrow"/>
      <family val="2"/>
      <charset val="238"/>
      <scheme val="minor"/>
    </font>
    <font>
      <b/>
      <sz val="10"/>
      <color rgb="FF00B050"/>
      <name val="Arial"/>
      <family val="2"/>
      <charset val="238"/>
    </font>
    <font>
      <b/>
      <strike/>
      <sz val="10"/>
      <color rgb="FFFF0000"/>
      <name val="Arial"/>
      <family val="2"/>
      <charset val="238"/>
    </font>
    <font>
      <strike/>
      <sz val="10"/>
      <color rgb="FF00B050"/>
      <name val="Arial "/>
      <charset val="238"/>
    </font>
  </fonts>
  <fills count="6">
    <fill>
      <patternFill patternType="none"/>
    </fill>
    <fill>
      <patternFill patternType="gray125"/>
    </fill>
    <fill>
      <patternFill patternType="solid">
        <fgColor rgb="FF005B50"/>
        <bgColor indexed="64"/>
      </patternFill>
    </fill>
    <fill>
      <patternFill patternType="solid">
        <fgColor rgb="FFEBCEEC"/>
        <bgColor indexed="64"/>
      </patternFill>
    </fill>
    <fill>
      <patternFill patternType="solid">
        <fgColor rgb="FFFFEDA3"/>
        <bgColor indexed="64"/>
      </patternFill>
    </fill>
    <fill>
      <patternFill patternType="solid">
        <fgColor theme="0"/>
        <bgColor indexed="64"/>
      </patternFill>
    </fill>
  </fills>
  <borders count="3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top style="thin">
        <color indexed="64"/>
      </top>
      <bottom style="medium">
        <color indexed="64"/>
      </bottom>
      <diagonal/>
    </border>
  </borders>
  <cellStyleXfs count="2">
    <xf numFmtId="0" fontId="0" fillId="0" borderId="0"/>
    <xf numFmtId="0" fontId="4" fillId="0" borderId="0"/>
  </cellStyleXfs>
  <cellXfs count="225">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4" fontId="1" fillId="2" borderId="2" xfId="0" applyNumberFormat="1" applyFont="1" applyFill="1" applyBorder="1" applyAlignment="1">
      <alignment horizontal="center" vertical="center" wrapText="1"/>
    </xf>
    <xf numFmtId="4" fontId="1" fillId="2" borderId="3" xfId="0" applyNumberFormat="1" applyFont="1" applyFill="1" applyBorder="1" applyAlignment="1">
      <alignment horizontal="center" vertical="center" wrapText="1"/>
    </xf>
    <xf numFmtId="0" fontId="3" fillId="4" borderId="4" xfId="0" applyFont="1" applyFill="1" applyBorder="1" applyAlignment="1">
      <alignment horizontal="center" vertical="top" wrapText="1"/>
    </xf>
    <xf numFmtId="0" fontId="3" fillId="0" borderId="4" xfId="0" applyFont="1" applyBorder="1" applyAlignment="1">
      <alignment horizontal="center" vertical="top" wrapText="1"/>
    </xf>
    <xf numFmtId="2" fontId="3" fillId="0" borderId="4" xfId="0" applyNumberFormat="1" applyFont="1" applyBorder="1" applyAlignment="1">
      <alignment horizontal="center" vertical="top" wrapText="1"/>
    </xf>
    <xf numFmtId="164" fontId="3" fillId="0" borderId="4" xfId="0" applyNumberFormat="1" applyFont="1" applyBorder="1" applyAlignment="1">
      <alignment horizontal="center" vertical="top" wrapText="1"/>
    </xf>
    <xf numFmtId="164" fontId="5" fillId="0" borderId="4" xfId="1" applyNumberFormat="1" applyFont="1" applyBorder="1" applyAlignment="1">
      <alignment horizontal="center" vertical="top" wrapText="1"/>
    </xf>
    <xf numFmtId="4" fontId="3" fillId="0" borderId="4" xfId="0" applyNumberFormat="1" applyFont="1" applyBorder="1" applyAlignment="1">
      <alignment horizontal="center" vertical="top" wrapText="1"/>
    </xf>
    <xf numFmtId="0" fontId="3" fillId="0" borderId="0" xfId="0" applyFont="1" applyAlignment="1">
      <alignment horizontal="center"/>
    </xf>
    <xf numFmtId="0" fontId="3" fillId="0" borderId="0" xfId="0" applyFont="1"/>
    <xf numFmtId="4" fontId="3" fillId="0" borderId="0" xfId="0" applyNumberFormat="1" applyFont="1" applyAlignment="1">
      <alignment horizontal="center"/>
    </xf>
    <xf numFmtId="4" fontId="6" fillId="0" borderId="0" xfId="0" applyNumberFormat="1" applyFont="1" applyAlignment="1">
      <alignment horizontal="right"/>
    </xf>
    <xf numFmtId="0" fontId="10" fillId="0" borderId="0" xfId="0" applyFont="1"/>
    <xf numFmtId="0" fontId="1" fillId="2" borderId="3" xfId="0" applyFont="1" applyFill="1" applyBorder="1" applyAlignment="1">
      <alignment horizontal="center" vertical="center" wrapText="1"/>
    </xf>
    <xf numFmtId="0" fontId="3" fillId="0" borderId="6" xfId="0" applyFont="1" applyBorder="1"/>
    <xf numFmtId="0" fontId="3" fillId="0" borderId="4" xfId="0" applyFont="1" applyBorder="1"/>
    <xf numFmtId="4" fontId="3" fillId="0" borderId="4" xfId="0" applyNumberFormat="1" applyFont="1" applyBorder="1"/>
    <xf numFmtId="4" fontId="3" fillId="0" borderId="7" xfId="0" applyNumberFormat="1" applyFont="1" applyBorder="1"/>
    <xf numFmtId="4" fontId="1" fillId="2" borderId="4" xfId="0" applyNumberFormat="1" applyFont="1" applyFill="1" applyBorder="1"/>
    <xf numFmtId="4" fontId="1" fillId="2" borderId="7" xfId="0" applyNumberFormat="1" applyFont="1" applyFill="1" applyBorder="1"/>
    <xf numFmtId="2" fontId="5" fillId="0" borderId="0" xfId="0" applyNumberFormat="1" applyFont="1" applyAlignment="1">
      <alignment wrapText="1"/>
    </xf>
    <xf numFmtId="0" fontId="5" fillId="0" borderId="0" xfId="0" applyFont="1" applyAlignment="1">
      <alignment wrapText="1"/>
    </xf>
    <xf numFmtId="0" fontId="5" fillId="0" borderId="0" xfId="0" applyFont="1" applyAlignment="1">
      <alignment horizontal="right" wrapText="1"/>
    </xf>
    <xf numFmtId="0" fontId="5" fillId="0" borderId="0" xfId="0" applyFont="1" applyAlignment="1">
      <alignment horizontal="right"/>
    </xf>
    <xf numFmtId="0" fontId="11" fillId="0" borderId="0" xfId="0" applyFont="1"/>
    <xf numFmtId="2" fontId="5" fillId="0" borderId="0" xfId="0" applyNumberFormat="1" applyFont="1"/>
    <xf numFmtId="0" fontId="0" fillId="0" borderId="0" xfId="0" applyAlignment="1">
      <alignment horizontal="right"/>
    </xf>
    <xf numFmtId="0" fontId="12" fillId="0" borderId="0" xfId="0" applyFont="1" applyAlignment="1">
      <alignment horizontal="left"/>
    </xf>
    <xf numFmtId="0" fontId="3" fillId="0" borderId="4" xfId="0" applyFont="1" applyBorder="1" applyAlignment="1">
      <alignment wrapText="1"/>
    </xf>
    <xf numFmtId="0" fontId="0" fillId="0" borderId="4" xfId="0" applyBorder="1"/>
    <xf numFmtId="0" fontId="3" fillId="0" borderId="4" xfId="0" applyFont="1" applyBorder="1" applyAlignment="1">
      <alignment horizontal="left" vertical="top" wrapText="1"/>
    </xf>
    <xf numFmtId="0" fontId="3" fillId="0" borderId="4" xfId="0" applyFont="1" applyBorder="1" applyAlignment="1">
      <alignment horizontal="center" vertical="center" wrapText="1"/>
    </xf>
    <xf numFmtId="4" fontId="13" fillId="0" borderId="0" xfId="0" applyNumberFormat="1" applyFont="1" applyAlignment="1">
      <alignment horizontal="right"/>
    </xf>
    <xf numFmtId="4" fontId="1" fillId="2" borderId="4" xfId="0" applyNumberFormat="1" applyFont="1" applyFill="1" applyBorder="1" applyAlignment="1">
      <alignment horizontal="center" vertical="top" wrapText="1"/>
    </xf>
    <xf numFmtId="0" fontId="5" fillId="0" borderId="0" xfId="0" applyFont="1"/>
    <xf numFmtId="1" fontId="11" fillId="0" borderId="0" xfId="0" applyNumberFormat="1" applyFont="1" applyAlignment="1">
      <alignment horizontal="center"/>
    </xf>
    <xf numFmtId="0" fontId="14" fillId="0" borderId="0" xfId="0" applyFont="1"/>
    <xf numFmtId="0" fontId="3" fillId="0" borderId="0" xfId="0" applyFont="1" applyAlignment="1">
      <alignment horizontal="left" vertical="top"/>
    </xf>
    <xf numFmtId="0" fontId="3" fillId="0" borderId="0" xfId="0" applyFont="1" applyAlignment="1">
      <alignment horizontal="left"/>
    </xf>
    <xf numFmtId="2" fontId="3" fillId="0" borderId="0" xfId="0" applyNumberFormat="1" applyFont="1" applyAlignment="1">
      <alignment wrapText="1"/>
    </xf>
    <xf numFmtId="1" fontId="5" fillId="0" borderId="0" xfId="0" applyNumberFormat="1" applyFont="1" applyAlignment="1">
      <alignment horizontal="center" wrapText="1"/>
    </xf>
    <xf numFmtId="0" fontId="5" fillId="0" borderId="0" xfId="0" applyFont="1" applyAlignment="1">
      <alignment horizontal="center" wrapText="1"/>
    </xf>
    <xf numFmtId="2" fontId="3" fillId="0" borderId="0" xfId="0" applyNumberFormat="1" applyFont="1"/>
    <xf numFmtId="0" fontId="15" fillId="0" borderId="0" xfId="0" applyFont="1" applyAlignment="1">
      <alignment horizontal="left"/>
    </xf>
    <xf numFmtId="0" fontId="10" fillId="0" borderId="4" xfId="0" applyFont="1" applyBorder="1"/>
    <xf numFmtId="0" fontId="16" fillId="0" borderId="0" xfId="0" applyFont="1"/>
    <xf numFmtId="0" fontId="3" fillId="0" borderId="11" xfId="0" applyFont="1" applyBorder="1" applyAlignment="1">
      <alignment wrapText="1"/>
    </xf>
    <xf numFmtId="0" fontId="16" fillId="0" borderId="4" xfId="0" applyFont="1" applyBorder="1"/>
    <xf numFmtId="0" fontId="3" fillId="0" borderId="4" xfId="0" applyFont="1" applyBorder="1" applyAlignment="1">
      <alignment horizontal="center"/>
    </xf>
    <xf numFmtId="0" fontId="3" fillId="0" borderId="4" xfId="0" applyFont="1" applyBorder="1" applyAlignment="1">
      <alignment horizontal="center" vertical="center"/>
    </xf>
    <xf numFmtId="0" fontId="3" fillId="0" borderId="4" xfId="0" applyFont="1" applyBorder="1" applyAlignment="1">
      <alignment horizontal="center" wrapText="1"/>
    </xf>
    <xf numFmtId="0" fontId="3" fillId="0" borderId="0" xfId="0" applyFont="1" applyAlignment="1">
      <alignment wrapText="1"/>
    </xf>
    <xf numFmtId="0" fontId="18" fillId="0" borderId="0" xfId="0" applyFont="1"/>
    <xf numFmtId="0" fontId="17" fillId="0" borderId="0" xfId="0" applyFont="1"/>
    <xf numFmtId="0" fontId="11" fillId="0" borderId="0" xfId="0" applyFont="1" applyAlignment="1">
      <alignment wrapText="1"/>
    </xf>
    <xf numFmtId="0" fontId="10" fillId="0" borderId="0" xfId="0" applyFont="1" applyAlignment="1">
      <alignment wrapText="1"/>
    </xf>
    <xf numFmtId="0" fontId="3" fillId="0" borderId="4" xfId="0" applyFont="1" applyBorder="1" applyAlignment="1">
      <alignment horizontal="left" wrapText="1"/>
    </xf>
    <xf numFmtId="0" fontId="3" fillId="0" borderId="10" xfId="0" applyFont="1" applyBorder="1" applyAlignment="1">
      <alignment horizontal="center"/>
    </xf>
    <xf numFmtId="0" fontId="3" fillId="0" borderId="10" xfId="0" applyFont="1" applyBorder="1" applyAlignment="1">
      <alignment horizontal="left" wrapText="1"/>
    </xf>
    <xf numFmtId="0" fontId="3" fillId="0" borderId="10" xfId="0" applyFont="1" applyBorder="1" applyAlignment="1">
      <alignment horizontal="center" vertical="center"/>
    </xf>
    <xf numFmtId="0" fontId="3" fillId="0" borderId="10" xfId="0" applyFont="1" applyBorder="1"/>
    <xf numFmtId="0" fontId="10" fillId="0" borderId="4" xfId="0" applyFont="1" applyBorder="1" applyAlignment="1">
      <alignment wrapText="1"/>
    </xf>
    <xf numFmtId="0" fontId="2" fillId="4" borderId="4" xfId="0" applyFont="1" applyFill="1" applyBorder="1" applyAlignment="1">
      <alignment horizontal="left" vertical="top" wrapText="1"/>
    </xf>
    <xf numFmtId="0" fontId="3" fillId="0" borderId="9" xfId="0" applyFont="1" applyBorder="1" applyAlignment="1">
      <alignment horizontal="center"/>
    </xf>
    <xf numFmtId="49" fontId="3" fillId="0" borderId="4" xfId="0" applyNumberFormat="1" applyFont="1" applyBorder="1" applyAlignment="1">
      <alignment wrapText="1"/>
    </xf>
    <xf numFmtId="0" fontId="0" fillId="0" borderId="4" xfId="0" applyBorder="1" applyAlignment="1">
      <alignment horizontal="center"/>
    </xf>
    <xf numFmtId="0" fontId="20" fillId="0" borderId="4" xfId="0" applyFont="1" applyBorder="1" applyAlignment="1">
      <alignment wrapText="1"/>
    </xf>
    <xf numFmtId="0" fontId="20" fillId="0" borderId="4" xfId="0" applyFont="1" applyBorder="1"/>
    <xf numFmtId="0" fontId="20" fillId="0" borderId="4" xfId="0" applyFont="1" applyBorder="1" applyAlignment="1">
      <alignment horizontal="center" wrapText="1"/>
    </xf>
    <xf numFmtId="0" fontId="20" fillId="0" borderId="4" xfId="0" applyFont="1" applyBorder="1" applyAlignment="1">
      <alignment horizontal="center"/>
    </xf>
    <xf numFmtId="0" fontId="0" fillId="0" borderId="0" xfId="0" applyAlignment="1">
      <alignment wrapText="1"/>
    </xf>
    <xf numFmtId="0" fontId="3" fillId="0" borderId="4" xfId="0" applyFont="1" applyBorder="1" applyAlignment="1">
      <alignment vertical="top"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4" fontId="1" fillId="2" borderId="14" xfId="0" applyNumberFormat="1" applyFont="1" applyFill="1" applyBorder="1" applyAlignment="1">
      <alignment horizontal="center" vertical="center" wrapText="1"/>
    </xf>
    <xf numFmtId="4" fontId="1" fillId="2" borderId="15" xfId="0" applyNumberFormat="1" applyFont="1" applyFill="1" applyBorder="1" applyAlignment="1">
      <alignment horizontal="center" vertical="center" wrapText="1"/>
    </xf>
    <xf numFmtId="0" fontId="21" fillId="0" borderId="4" xfId="0" applyFont="1" applyBorder="1" applyAlignment="1">
      <alignment wrapText="1"/>
    </xf>
    <xf numFmtId="0" fontId="21" fillId="0" borderId="4" xfId="0" applyFont="1" applyBorder="1" applyAlignment="1">
      <alignment horizontal="center" wrapText="1"/>
    </xf>
    <xf numFmtId="0" fontId="3" fillId="0" borderId="0" xfId="0" applyFont="1" applyAlignment="1">
      <alignment horizontal="center" wrapText="1"/>
    </xf>
    <xf numFmtId="0" fontId="0" fillId="0" borderId="0" xfId="0" applyAlignment="1">
      <alignment horizontal="center"/>
    </xf>
    <xf numFmtId="0" fontId="3" fillId="4" borderId="4" xfId="0" applyFont="1" applyFill="1" applyBorder="1" applyAlignment="1">
      <alignment horizontal="center" vertical="center" wrapText="1"/>
    </xf>
    <xf numFmtId="0" fontId="3" fillId="0" borderId="0" xfId="0" applyFont="1" applyAlignment="1">
      <alignment horizontal="center" vertical="center"/>
    </xf>
    <xf numFmtId="0" fontId="0" fillId="0" borderId="0" xfId="0" applyAlignment="1">
      <alignment horizontal="center" vertical="center"/>
    </xf>
    <xf numFmtId="0" fontId="2" fillId="4" borderId="4" xfId="0" applyFont="1" applyFill="1" applyBorder="1" applyAlignment="1">
      <alignment horizontal="left" vertical="center" wrapText="1"/>
    </xf>
    <xf numFmtId="0" fontId="0" fillId="5" borderId="0" xfId="0" applyFill="1"/>
    <xf numFmtId="0" fontId="3" fillId="0" borderId="4" xfId="0" applyFont="1" applyBorder="1" applyAlignment="1">
      <alignment horizontal="left" vertical="center" wrapText="1"/>
    </xf>
    <xf numFmtId="0" fontId="3" fillId="0" borderId="10" xfId="0" applyFont="1" applyBorder="1" applyAlignment="1">
      <alignment wrapText="1"/>
    </xf>
    <xf numFmtId="0" fontId="3" fillId="0" borderId="17" xfId="0" applyFont="1" applyBorder="1" applyAlignment="1">
      <alignment horizontal="center" vertical="center" wrapText="1"/>
    </xf>
    <xf numFmtId="0" fontId="3" fillId="0" borderId="17" xfId="0" applyFont="1" applyBorder="1" applyAlignment="1">
      <alignment horizontal="center" vertical="center"/>
    </xf>
    <xf numFmtId="0" fontId="3" fillId="0" borderId="17" xfId="0" applyFont="1" applyBorder="1" applyAlignment="1">
      <alignment wrapText="1"/>
    </xf>
    <xf numFmtId="0" fontId="3" fillId="0" borderId="17" xfId="0" applyFont="1" applyBorder="1" applyAlignment="1">
      <alignment horizontal="center"/>
    </xf>
    <xf numFmtId="0" fontId="3" fillId="0" borderId="17" xfId="0" applyFont="1" applyBorder="1"/>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6"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19" xfId="0" applyFont="1" applyBorder="1" applyAlignment="1">
      <alignment wrapText="1"/>
    </xf>
    <xf numFmtId="0" fontId="3" fillId="0" borderId="19" xfId="0" applyFont="1" applyBorder="1" applyAlignment="1">
      <alignment horizontal="center"/>
    </xf>
    <xf numFmtId="0" fontId="3" fillId="0" borderId="19" xfId="0" applyFont="1" applyBorder="1"/>
    <xf numFmtId="0" fontId="3" fillId="4" borderId="17" xfId="0" applyFont="1" applyFill="1" applyBorder="1" applyAlignment="1">
      <alignment horizontal="center" vertical="center"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164" fontId="5" fillId="0" borderId="7" xfId="1" applyNumberFormat="1" applyFont="1" applyBorder="1" applyAlignment="1">
      <alignment horizontal="center" vertical="top" wrapText="1"/>
    </xf>
    <xf numFmtId="0" fontId="3" fillId="0" borderId="18" xfId="0" applyFont="1" applyBorder="1" applyAlignment="1">
      <alignment horizontal="center" vertical="center" wrapText="1"/>
    </xf>
    <xf numFmtId="0" fontId="3" fillId="0" borderId="19" xfId="0" applyFont="1" applyBorder="1" applyAlignment="1">
      <alignment horizontal="center" vertical="top" wrapText="1"/>
    </xf>
    <xf numFmtId="0" fontId="3" fillId="0" borderId="19" xfId="0" applyFont="1" applyBorder="1" applyAlignment="1">
      <alignment horizontal="left" vertical="top" wrapText="1"/>
    </xf>
    <xf numFmtId="164" fontId="5" fillId="0" borderId="19" xfId="1" applyNumberFormat="1" applyFont="1" applyBorder="1" applyAlignment="1">
      <alignment horizontal="center" vertical="top" wrapText="1"/>
    </xf>
    <xf numFmtId="4" fontId="3" fillId="0" borderId="19" xfId="0" applyNumberFormat="1" applyFont="1" applyBorder="1" applyAlignment="1">
      <alignment horizontal="center" vertical="top" wrapText="1"/>
    </xf>
    <xf numFmtId="164" fontId="5" fillId="0" borderId="21" xfId="1" applyNumberFormat="1" applyFont="1" applyBorder="1" applyAlignment="1">
      <alignment horizontal="center" vertical="top" wrapText="1"/>
    </xf>
    <xf numFmtId="0" fontId="2" fillId="4" borderId="17" xfId="0" applyFont="1" applyFill="1" applyBorder="1" applyAlignment="1">
      <alignment horizontal="left" vertical="center" wrapText="1"/>
    </xf>
    <xf numFmtId="0" fontId="3" fillId="4" borderId="16" xfId="0" applyFont="1" applyFill="1" applyBorder="1" applyAlignment="1">
      <alignment horizontal="center" vertical="center" wrapText="1"/>
    </xf>
    <xf numFmtId="0" fontId="2" fillId="4" borderId="16" xfId="0" applyFont="1" applyFill="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wrapText="1"/>
    </xf>
    <xf numFmtId="0" fontId="3" fillId="0" borderId="2" xfId="0" applyFont="1" applyBorder="1" applyAlignment="1">
      <alignment horizontal="center"/>
    </xf>
    <xf numFmtId="0" fontId="3" fillId="0" borderId="2" xfId="0" applyFont="1" applyBorder="1"/>
    <xf numFmtId="0" fontId="3" fillId="0" borderId="3" xfId="0" applyFont="1" applyBorder="1"/>
    <xf numFmtId="0" fontId="3" fillId="5" borderId="6"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18" xfId="0" applyFont="1" applyFill="1" applyBorder="1" applyAlignment="1">
      <alignment horizontal="center" vertical="center" wrapText="1"/>
    </xf>
    <xf numFmtId="0" fontId="2" fillId="0" borderId="2" xfId="0" applyFont="1" applyBorder="1" applyAlignment="1">
      <alignment horizontal="center" wrapText="1"/>
    </xf>
    <xf numFmtId="0" fontId="3" fillId="5" borderId="23" xfId="0" applyFont="1" applyFill="1" applyBorder="1" applyAlignment="1">
      <alignment horizontal="center" vertical="center" wrapText="1"/>
    </xf>
    <xf numFmtId="0" fontId="3" fillId="0" borderId="17" xfId="0" applyFont="1" applyBorder="1" applyAlignment="1">
      <alignment horizontal="left" wrapText="1"/>
    </xf>
    <xf numFmtId="0" fontId="3" fillId="0" borderId="14" xfId="0" applyFont="1" applyBorder="1" applyAlignment="1">
      <alignment horizontal="center" vertical="center"/>
    </xf>
    <xf numFmtId="0" fontId="3" fillId="0" borderId="25" xfId="0" applyFont="1" applyBorder="1" applyAlignment="1">
      <alignment horizontal="center" vertical="center"/>
    </xf>
    <xf numFmtId="164" fontId="5" fillId="0" borderId="10" xfId="1" applyNumberFormat="1" applyFont="1" applyBorder="1" applyAlignment="1">
      <alignment horizontal="center" vertical="top" wrapText="1"/>
    </xf>
    <xf numFmtId="4" fontId="3" fillId="0" borderId="10" xfId="0" applyNumberFormat="1" applyFont="1" applyBorder="1" applyAlignment="1">
      <alignment horizontal="center" vertical="top" wrapText="1"/>
    </xf>
    <xf numFmtId="164" fontId="5" fillId="0" borderId="26" xfId="1" applyNumberFormat="1" applyFont="1" applyBorder="1" applyAlignment="1">
      <alignment horizontal="center" vertical="top" wrapText="1"/>
    </xf>
    <xf numFmtId="164" fontId="5" fillId="0" borderId="2" xfId="1" applyNumberFormat="1" applyFont="1" applyBorder="1" applyAlignment="1">
      <alignment horizontal="center" vertical="top" wrapText="1"/>
    </xf>
    <xf numFmtId="4" fontId="3" fillId="0" borderId="2" xfId="0" applyNumberFormat="1" applyFont="1" applyBorder="1" applyAlignment="1">
      <alignment horizontal="center" vertical="top" wrapText="1"/>
    </xf>
    <xf numFmtId="164" fontId="5" fillId="0" borderId="3" xfId="1" applyNumberFormat="1" applyFont="1" applyBorder="1" applyAlignment="1">
      <alignment horizontal="center" vertical="top" wrapText="1"/>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2" fillId="0" borderId="28" xfId="0" applyFont="1" applyBorder="1" applyAlignment="1">
      <alignment horizontal="center" vertical="center" wrapText="1"/>
    </xf>
    <xf numFmtId="0" fontId="3" fillId="0" borderId="28" xfId="0" applyFont="1" applyBorder="1" applyAlignment="1">
      <alignment horizontal="center"/>
    </xf>
    <xf numFmtId="0" fontId="3" fillId="0" borderId="28" xfId="0" applyFont="1" applyBorder="1"/>
    <xf numFmtId="164" fontId="5" fillId="0" borderId="28" xfId="1" applyNumberFormat="1" applyFont="1" applyBorder="1" applyAlignment="1">
      <alignment horizontal="center" vertical="top" wrapText="1"/>
    </xf>
    <xf numFmtId="4" fontId="3" fillId="0" borderId="28" xfId="0" applyNumberFormat="1" applyFont="1" applyBorder="1" applyAlignment="1">
      <alignment horizontal="center" vertical="top" wrapText="1"/>
    </xf>
    <xf numFmtId="164" fontId="5" fillId="0" borderId="29" xfId="1" applyNumberFormat="1" applyFont="1" applyBorder="1" applyAlignment="1">
      <alignment horizontal="center" vertical="top" wrapText="1"/>
    </xf>
    <xf numFmtId="164" fontId="5" fillId="0" borderId="17" xfId="1" applyNumberFormat="1" applyFont="1" applyBorder="1" applyAlignment="1">
      <alignment horizontal="center" vertical="top" wrapText="1"/>
    </xf>
    <xf numFmtId="4" fontId="3" fillId="0" borderId="17" xfId="0" applyNumberFormat="1" applyFont="1" applyBorder="1" applyAlignment="1">
      <alignment horizontal="center" vertical="top" wrapText="1"/>
    </xf>
    <xf numFmtId="164" fontId="5" fillId="0" borderId="24" xfId="1" applyNumberFormat="1" applyFont="1" applyBorder="1" applyAlignment="1">
      <alignment horizontal="center" vertical="top" wrapText="1"/>
    </xf>
    <xf numFmtId="0" fontId="3" fillId="0" borderId="1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8" xfId="0" applyFont="1" applyBorder="1" applyAlignment="1">
      <alignment horizontal="center" vertical="center" wrapText="1"/>
    </xf>
    <xf numFmtId="0" fontId="11" fillId="0" borderId="0" xfId="0" applyFont="1" applyAlignment="1">
      <alignment vertical="center"/>
    </xf>
    <xf numFmtId="0" fontId="5" fillId="0" borderId="0" xfId="0" applyFont="1" applyAlignment="1">
      <alignment vertical="center" wrapText="1"/>
    </xf>
    <xf numFmtId="1" fontId="11" fillId="0" borderId="0" xfId="0" applyNumberFormat="1" applyFont="1" applyAlignment="1">
      <alignment horizontal="center" vertical="center"/>
    </xf>
    <xf numFmtId="1" fontId="5" fillId="0" borderId="0" xfId="0" applyNumberFormat="1" applyFont="1" applyAlignment="1">
      <alignment horizontal="center" vertical="center" wrapText="1"/>
    </xf>
    <xf numFmtId="0" fontId="3" fillId="0" borderId="0" xfId="0" applyFont="1" applyAlignment="1">
      <alignment vertical="center"/>
    </xf>
    <xf numFmtId="0" fontId="0" fillId="0" borderId="0" xfId="0" applyAlignment="1">
      <alignment vertical="center"/>
    </xf>
    <xf numFmtId="0" fontId="3" fillId="0" borderId="23" xfId="0" applyFont="1" applyBorder="1" applyAlignment="1">
      <alignment horizontal="center" vertical="center"/>
    </xf>
    <xf numFmtId="0" fontId="3" fillId="4" borderId="30"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3" fillId="4" borderId="23" xfId="0" applyFont="1" applyFill="1" applyBorder="1" applyAlignment="1">
      <alignment horizontal="center" vertical="center" wrapText="1"/>
    </xf>
    <xf numFmtId="0" fontId="3" fillId="4" borderId="24"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4" fontId="1" fillId="2" borderId="18" xfId="0" applyNumberFormat="1" applyFont="1" applyFill="1" applyBorder="1" applyAlignment="1">
      <alignment horizontal="center" vertical="top" wrapText="1"/>
    </xf>
    <xf numFmtId="4" fontId="1" fillId="2" borderId="19" xfId="0" applyNumberFormat="1" applyFont="1" applyFill="1" applyBorder="1" applyAlignment="1">
      <alignment horizontal="center" vertical="top" wrapText="1"/>
    </xf>
    <xf numFmtId="4" fontId="1" fillId="2" borderId="21" xfId="0" applyNumberFormat="1" applyFont="1" applyFill="1" applyBorder="1" applyAlignment="1">
      <alignment horizontal="center" vertical="top" wrapText="1"/>
    </xf>
    <xf numFmtId="0" fontId="22" fillId="0" borderId="4" xfId="0" applyFont="1" applyBorder="1" applyAlignment="1">
      <alignment horizontal="center" wrapText="1"/>
    </xf>
    <xf numFmtId="0" fontId="22" fillId="0" borderId="4" xfId="0" applyFont="1" applyBorder="1" applyAlignment="1">
      <alignment wrapText="1"/>
    </xf>
    <xf numFmtId="0" fontId="22" fillId="0" borderId="4" xfId="0" applyFont="1" applyBorder="1" applyAlignment="1">
      <alignment horizontal="center" vertical="center" wrapText="1"/>
    </xf>
    <xf numFmtId="0" fontId="23" fillId="0" borderId="4" xfId="0" applyFont="1" applyBorder="1" applyAlignment="1">
      <alignment wrapText="1"/>
    </xf>
    <xf numFmtId="0" fontId="23" fillId="0" borderId="4" xfId="0" applyFont="1" applyBorder="1"/>
    <xf numFmtId="164" fontId="22" fillId="0" borderId="4" xfId="1" applyNumberFormat="1" applyFont="1" applyBorder="1" applyAlignment="1">
      <alignment horizontal="center" vertical="top" wrapText="1"/>
    </xf>
    <xf numFmtId="4" fontId="22" fillId="0" borderId="4" xfId="0" applyNumberFormat="1" applyFont="1" applyBorder="1" applyAlignment="1">
      <alignment horizontal="center" vertical="top" wrapText="1"/>
    </xf>
    <xf numFmtId="0" fontId="22" fillId="0" borderId="4" xfId="0" applyFont="1" applyBorder="1"/>
    <xf numFmtId="0" fontId="22" fillId="0" borderId="4" xfId="0" applyFont="1" applyBorder="1" applyAlignment="1">
      <alignment horizontal="center"/>
    </xf>
    <xf numFmtId="0" fontId="25" fillId="0" borderId="4" xfId="0" applyFont="1" applyBorder="1"/>
    <xf numFmtId="0" fontId="25" fillId="0" borderId="0" xfId="0" applyFont="1"/>
    <xf numFmtId="0" fontId="27" fillId="0" borderId="4" xfId="0" applyFont="1" applyBorder="1" applyAlignment="1">
      <alignment horizontal="center"/>
    </xf>
    <xf numFmtId="0" fontId="27" fillId="0" borderId="4" xfId="0" applyFont="1" applyBorder="1" applyAlignment="1">
      <alignment horizontal="center" wrapText="1"/>
    </xf>
    <xf numFmtId="0" fontId="27" fillId="0" borderId="4" xfId="0" applyFont="1" applyBorder="1" applyAlignment="1">
      <alignment wrapText="1"/>
    </xf>
    <xf numFmtId="0" fontId="27" fillId="0" borderId="4" xfId="0" applyFont="1" applyBorder="1"/>
    <xf numFmtId="2" fontId="22" fillId="0" borderId="4" xfId="0" applyNumberFormat="1" applyFont="1" applyBorder="1" applyAlignment="1">
      <alignment horizontal="center"/>
    </xf>
    <xf numFmtId="2" fontId="22" fillId="0" borderId="4" xfId="0" applyNumberFormat="1" applyFont="1" applyBorder="1" applyAlignment="1">
      <alignment horizontal="center" wrapText="1"/>
    </xf>
    <xf numFmtId="2" fontId="22" fillId="0" borderId="4" xfId="0" applyNumberFormat="1" applyFont="1" applyBorder="1" applyAlignment="1">
      <alignment wrapText="1"/>
    </xf>
    <xf numFmtId="2" fontId="22" fillId="0" borderId="4" xfId="0" applyNumberFormat="1" applyFont="1" applyBorder="1"/>
    <xf numFmtId="2" fontId="22" fillId="0" borderId="4" xfId="1" applyNumberFormat="1" applyFont="1" applyBorder="1" applyAlignment="1">
      <alignment horizontal="center" vertical="top" wrapText="1"/>
    </xf>
    <xf numFmtId="2" fontId="22" fillId="0" borderId="4" xfId="0" applyNumberFormat="1" applyFont="1" applyBorder="1" applyAlignment="1">
      <alignment horizontal="center" vertical="top" wrapText="1"/>
    </xf>
    <xf numFmtId="2" fontId="25" fillId="0" borderId="0" xfId="0" applyNumberFormat="1" applyFont="1"/>
    <xf numFmtId="0" fontId="22" fillId="0" borderId="4" xfId="0" applyFont="1" applyBorder="1" applyAlignment="1">
      <alignment horizontal="center" vertical="center"/>
    </xf>
    <xf numFmtId="0" fontId="22" fillId="0" borderId="9" xfId="0" applyFont="1" applyBorder="1" applyAlignment="1">
      <alignment horizontal="center"/>
    </xf>
    <xf numFmtId="0" fontId="28" fillId="0" borderId="4" xfId="0" applyFont="1" applyBorder="1"/>
    <xf numFmtId="0" fontId="28" fillId="0" borderId="0" xfId="0" applyFont="1"/>
    <xf numFmtId="49" fontId="22" fillId="0" borderId="4" xfId="0" applyNumberFormat="1" applyFont="1" applyBorder="1"/>
    <xf numFmtId="49" fontId="22" fillId="0" borderId="4" xfId="0" applyNumberFormat="1" applyFont="1" applyBorder="1" applyAlignment="1">
      <alignment horizontal="center" wrapText="1"/>
    </xf>
    <xf numFmtId="49" fontId="22" fillId="0" borderId="4" xfId="0" applyNumberFormat="1" applyFont="1" applyBorder="1" applyAlignment="1">
      <alignment wrapText="1"/>
    </xf>
    <xf numFmtId="49" fontId="22" fillId="0" borderId="4" xfId="0" applyNumberFormat="1" applyFont="1" applyBorder="1" applyAlignment="1">
      <alignment horizontal="center"/>
    </xf>
    <xf numFmtId="49" fontId="25" fillId="0" borderId="4" xfId="0" applyNumberFormat="1" applyFont="1" applyBorder="1"/>
    <xf numFmtId="49" fontId="22" fillId="0" borderId="4" xfId="1" applyNumberFormat="1" applyFont="1" applyBorder="1" applyAlignment="1">
      <alignment horizontal="center" vertical="top" wrapText="1"/>
    </xf>
    <xf numFmtId="49" fontId="22" fillId="0" borderId="4" xfId="0" applyNumberFormat="1" applyFont="1" applyBorder="1" applyAlignment="1">
      <alignment horizontal="center" vertical="top" wrapText="1"/>
    </xf>
    <xf numFmtId="49" fontId="25" fillId="0" borderId="0" xfId="0" applyNumberFormat="1" applyFont="1"/>
    <xf numFmtId="0" fontId="29" fillId="4" borderId="4" xfId="0" applyFont="1" applyFill="1" applyBorder="1" applyAlignment="1">
      <alignment horizontal="left" vertical="top" wrapText="1"/>
    </xf>
    <xf numFmtId="0" fontId="22" fillId="4" borderId="4" xfId="0" applyFont="1" applyFill="1" applyBorder="1" applyAlignment="1">
      <alignment horizontal="center" vertical="top" wrapText="1"/>
    </xf>
    <xf numFmtId="0" fontId="30" fillId="4" borderId="4" xfId="0" applyFont="1" applyFill="1" applyBorder="1" applyAlignment="1">
      <alignment horizontal="left" vertical="top" wrapText="1"/>
    </xf>
    <xf numFmtId="0" fontId="22" fillId="0" borderId="4" xfId="0" applyFont="1" applyBorder="1" applyAlignment="1">
      <alignment horizontal="center" vertical="top" wrapText="1"/>
    </xf>
    <xf numFmtId="0" fontId="22" fillId="0" borderId="4" xfId="0" applyFont="1" applyBorder="1" applyAlignment="1">
      <alignment horizontal="left" wrapText="1"/>
    </xf>
    <xf numFmtId="0" fontId="22" fillId="0" borderId="10" xfId="0" applyFont="1" applyBorder="1" applyAlignment="1">
      <alignment horizontal="center" vertical="center"/>
    </xf>
    <xf numFmtId="0" fontId="23" fillId="0" borderId="0" xfId="0" applyFont="1"/>
    <xf numFmtId="0" fontId="1" fillId="2" borderId="8" xfId="0" applyFont="1" applyFill="1" applyBorder="1" applyAlignment="1">
      <alignment horizontal="right"/>
    </xf>
    <xf numFmtId="0" fontId="1" fillId="2" borderId="9" xfId="0" applyFont="1" applyFill="1" applyBorder="1" applyAlignment="1">
      <alignment horizontal="right"/>
    </xf>
    <xf numFmtId="0" fontId="7" fillId="0" borderId="0" xfId="0" applyFont="1" applyAlignment="1">
      <alignment horizontal="center"/>
    </xf>
    <xf numFmtId="0" fontId="8" fillId="0" borderId="0" xfId="0" applyFont="1" applyAlignment="1">
      <alignment horizontal="center"/>
    </xf>
    <xf numFmtId="0" fontId="1" fillId="2" borderId="11" xfId="0" applyFont="1" applyFill="1" applyBorder="1" applyAlignment="1">
      <alignment horizontal="right" vertical="top" wrapText="1"/>
    </xf>
    <xf numFmtId="0" fontId="1" fillId="2" borderId="12" xfId="0" applyFont="1" applyFill="1" applyBorder="1" applyAlignment="1">
      <alignment horizontal="right" vertical="top" wrapText="1"/>
    </xf>
    <xf numFmtId="0" fontId="19" fillId="0" borderId="0" xfId="0" applyFont="1" applyAlignment="1">
      <alignment horizontal="center"/>
    </xf>
    <xf numFmtId="0" fontId="9" fillId="3" borderId="5" xfId="0" applyFont="1" applyFill="1" applyBorder="1" applyAlignment="1">
      <alignment horizontal="center" vertical="center"/>
    </xf>
    <xf numFmtId="0" fontId="3" fillId="3" borderId="5" xfId="0" applyFont="1" applyFill="1" applyBorder="1" applyAlignment="1">
      <alignment horizontal="center" vertical="center"/>
    </xf>
    <xf numFmtId="0" fontId="2" fillId="0" borderId="14"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20" xfId="0" applyFont="1" applyBorder="1" applyAlignment="1">
      <alignment horizontal="center" vertical="center" wrapText="1"/>
    </xf>
    <xf numFmtId="0" fontId="1" fillId="2" borderId="22" xfId="0" applyFont="1" applyFill="1" applyBorder="1" applyAlignment="1">
      <alignment horizontal="right" vertical="top" wrapText="1"/>
    </xf>
    <xf numFmtId="0" fontId="1" fillId="2" borderId="32" xfId="0" applyFont="1" applyFill="1" applyBorder="1" applyAlignment="1">
      <alignment horizontal="right" vertical="top" wrapText="1"/>
    </xf>
    <xf numFmtId="0" fontId="2" fillId="0" borderId="4" xfId="0" applyFont="1" applyBorder="1" applyAlignment="1">
      <alignment horizontal="center" vertical="center" wrapText="1"/>
    </xf>
    <xf numFmtId="0" fontId="2" fillId="0" borderId="10" xfId="0" applyFont="1" applyBorder="1" applyAlignment="1">
      <alignment horizontal="center" vertical="center" wrapText="1"/>
    </xf>
  </cellXfs>
  <cellStyles count="2">
    <cellStyle name="40% - Accent5 8 6" xfId="1" xr:uid="{8BF4E797-BFC0-49F5-9F51-16089020622D}"/>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28576</xdr:colOff>
      <xdr:row>0</xdr:row>
      <xdr:rowOff>1</xdr:rowOff>
    </xdr:from>
    <xdr:to>
      <xdr:col>1</xdr:col>
      <xdr:colOff>1257300</xdr:colOff>
      <xdr:row>3</xdr:row>
      <xdr:rowOff>28575</xdr:rowOff>
    </xdr:to>
    <xdr:pic>
      <xdr:nvPicPr>
        <xdr:cNvPr id="2" name="Slika 1">
          <a:extLst>
            <a:ext uri="{FF2B5EF4-FFF2-40B4-BE49-F238E27FC236}">
              <a16:creationId xmlns:a16="http://schemas.microsoft.com/office/drawing/2014/main" id="{7A1804B0-7C09-4883-93BF-87EA92D856E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6" y="1"/>
          <a:ext cx="1933574"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87132</xdr:colOff>
      <xdr:row>2</xdr:row>
      <xdr:rowOff>171451</xdr:rowOff>
    </xdr:to>
    <xdr:pic>
      <xdr:nvPicPr>
        <xdr:cNvPr id="3" name="Slika 2">
          <a:extLst>
            <a:ext uri="{FF2B5EF4-FFF2-40B4-BE49-F238E27FC236}">
              <a16:creationId xmlns:a16="http://schemas.microsoft.com/office/drawing/2014/main" id="{ABA2C4F4-C428-4615-986B-B1DC02C802E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754006"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5" name="Slika 4">
          <a:extLst>
            <a:ext uri="{FF2B5EF4-FFF2-40B4-BE49-F238E27FC236}">
              <a16:creationId xmlns:a16="http://schemas.microsoft.com/office/drawing/2014/main" id="{12421BAC-E8B2-4CF4-B609-D5DA3F99378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571624"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10DA6C79-C669-4BCE-9005-AA8C0EFBC5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571624"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DBB80099-64DD-432E-8701-4D8BB58D3BB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7811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B724DEFD-191A-4B22-A26E-9D77D383C1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619249"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FD2BA9EC-B649-40C5-8697-5D3AF49B16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09749"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A6AF0B60-4D2F-4BC9-AB95-363D9FB0FAE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7811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3" name="Slika 2">
          <a:extLst>
            <a:ext uri="{FF2B5EF4-FFF2-40B4-BE49-F238E27FC236}">
              <a16:creationId xmlns:a16="http://schemas.microsoft.com/office/drawing/2014/main" id="{AA102008-E952-4227-A6D1-32F199E6E3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192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6AF9B878-B172-4B1F-863F-C05219439D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573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4F54AE37-2201-4EE8-8BE0-DE4697E48AF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68592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3" name="Slika 2">
          <a:extLst>
            <a:ext uri="{FF2B5EF4-FFF2-40B4-BE49-F238E27FC236}">
              <a16:creationId xmlns:a16="http://schemas.microsoft.com/office/drawing/2014/main" id="{7B17CE5D-E052-48B6-BFA0-48BEED1BC5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573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20C34067-DDD6-4071-8306-473189A942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3832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3C98B2C0-3BFA-49A4-A84B-7F552FB0FDA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7811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B757F86C-5C19-4D4C-9551-5B3A2CD69B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573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9478EFBB-A460-48BB-8397-591AC64B3C7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573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FC26EA64-F9D1-444B-8146-CDFF27F20FC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790699"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0F04A25B-289D-4227-B163-85949D0EBF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28799"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F121E8F8-FE31-45F3-98EB-A9A41B799D6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954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BCDFC42A-04E2-4798-BD42-140D8AF6F11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954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3F5F3FE0-5B1A-4501-AACC-6066DC7C3C3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85949"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19876-1787-4E99-98B1-D987C84F9265}">
  <dimension ref="A1:D42"/>
  <sheetViews>
    <sheetView tabSelected="1" workbookViewId="0">
      <selection activeCell="B22" sqref="B22"/>
    </sheetView>
  </sheetViews>
  <sheetFormatPr defaultRowHeight="15"/>
  <cols>
    <col min="1" max="1" width="10.5703125" customWidth="1"/>
    <col min="2" max="2" width="98" customWidth="1"/>
    <col min="3" max="3" width="43.7109375" customWidth="1"/>
    <col min="4" max="4" width="44.85546875" customWidth="1"/>
  </cols>
  <sheetData>
    <row r="1" spans="1:4">
      <c r="D1" s="14" t="s">
        <v>27</v>
      </c>
    </row>
    <row r="2" spans="1:4">
      <c r="D2" s="14" t="s">
        <v>28</v>
      </c>
    </row>
    <row r="3" spans="1:4">
      <c r="A3" s="15"/>
      <c r="B3" s="15"/>
      <c r="C3" s="15"/>
    </row>
    <row r="4" spans="1:4">
      <c r="A4" s="15"/>
      <c r="B4" s="15"/>
      <c r="C4" s="15"/>
    </row>
    <row r="5" spans="1:4">
      <c r="A5" s="12" t="s">
        <v>22</v>
      </c>
      <c r="B5" s="15"/>
      <c r="C5" s="15"/>
    </row>
    <row r="6" spans="1:4">
      <c r="A6" s="15" t="s">
        <v>23</v>
      </c>
      <c r="B6" s="15"/>
      <c r="C6" s="15"/>
    </row>
    <row r="7" spans="1:4">
      <c r="A7" s="15" t="s">
        <v>23</v>
      </c>
      <c r="B7" s="15"/>
      <c r="C7" s="15"/>
    </row>
    <row r="8" spans="1:4">
      <c r="A8" s="15" t="s">
        <v>23</v>
      </c>
      <c r="B8" s="15"/>
      <c r="C8" s="15"/>
    </row>
    <row r="9" spans="1:4">
      <c r="A9" s="15"/>
      <c r="B9" s="15"/>
      <c r="C9" s="15"/>
    </row>
    <row r="10" spans="1:4" ht="15.75">
      <c r="A10" s="211" t="s">
        <v>29</v>
      </c>
      <c r="B10" s="211"/>
      <c r="C10" s="211"/>
      <c r="D10" s="211"/>
    </row>
    <row r="11" spans="1:4" ht="18">
      <c r="A11" s="212" t="s">
        <v>26</v>
      </c>
      <c r="B11" s="212"/>
      <c r="C11" s="212"/>
      <c r="D11" s="212"/>
    </row>
    <row r="12" spans="1:4" ht="15.75">
      <c r="A12" s="211" t="s">
        <v>27</v>
      </c>
      <c r="B12" s="211"/>
      <c r="C12" s="211"/>
      <c r="D12" s="211"/>
    </row>
    <row r="13" spans="1:4" ht="15.75" thickBot="1">
      <c r="A13" s="12"/>
      <c r="B13" s="12"/>
      <c r="C13" s="12"/>
      <c r="D13" s="12"/>
    </row>
    <row r="14" spans="1:4" ht="25.5">
      <c r="A14" s="1" t="s">
        <v>30</v>
      </c>
      <c r="B14" s="2" t="s">
        <v>31</v>
      </c>
      <c r="C14" s="2" t="s">
        <v>32</v>
      </c>
      <c r="D14" s="16" t="s">
        <v>33</v>
      </c>
    </row>
    <row r="15" spans="1:4">
      <c r="A15" s="17" t="s">
        <v>34</v>
      </c>
      <c r="B15" s="18" t="s">
        <v>175</v>
      </c>
      <c r="C15" s="19" t="e">
        <f>'1. sklop'!T107</f>
        <v>#DIV/0!</v>
      </c>
      <c r="D15" s="20" t="e">
        <f>'1. sklop'!U107</f>
        <v>#DIV/0!</v>
      </c>
    </row>
    <row r="16" spans="1:4">
      <c r="A16" s="17" t="s">
        <v>35</v>
      </c>
      <c r="B16" s="18" t="s">
        <v>250</v>
      </c>
      <c r="C16" s="19" t="e">
        <f>'2. sklop'!T63</f>
        <v>#DIV/0!</v>
      </c>
      <c r="D16" s="20" t="e">
        <f>'2. sklop'!U63</f>
        <v>#DIV/0!</v>
      </c>
    </row>
    <row r="17" spans="1:4">
      <c r="A17" s="17" t="s">
        <v>36</v>
      </c>
      <c r="B17" s="18" t="s">
        <v>410</v>
      </c>
      <c r="C17" s="19" t="e">
        <f>'3. sklop'!T130</f>
        <v>#DIV/0!</v>
      </c>
      <c r="D17" s="20" t="e">
        <f>'3. sklop'!U130</f>
        <v>#DIV/0!</v>
      </c>
    </row>
    <row r="18" spans="1:4">
      <c r="A18" s="17" t="s">
        <v>37</v>
      </c>
      <c r="B18" s="18" t="s">
        <v>411</v>
      </c>
      <c r="C18" s="19" t="e">
        <f>'4. sklop'!T24</f>
        <v>#DIV/0!</v>
      </c>
      <c r="D18" s="20" t="e">
        <f>'4. sklop'!U24</f>
        <v>#DIV/0!</v>
      </c>
    </row>
    <row r="19" spans="1:4">
      <c r="A19" s="17" t="s">
        <v>38</v>
      </c>
      <c r="B19" s="18" t="s">
        <v>412</v>
      </c>
      <c r="C19" s="19" t="e">
        <f>'5. sklop'!T22</f>
        <v>#DIV/0!</v>
      </c>
      <c r="D19" s="20" t="e">
        <f>'5. sklop'!U22</f>
        <v>#DIV/0!</v>
      </c>
    </row>
    <row r="20" spans="1:4">
      <c r="A20" s="17" t="s">
        <v>39</v>
      </c>
      <c r="B20" s="18" t="s">
        <v>413</v>
      </c>
      <c r="C20" s="19" t="e">
        <f>'6. sklop'!T74</f>
        <v>#DIV/0!</v>
      </c>
      <c r="D20" s="20" t="e">
        <f>'6. sklop'!U74</f>
        <v>#DIV/0!</v>
      </c>
    </row>
    <row r="21" spans="1:4">
      <c r="A21" s="17" t="s">
        <v>40</v>
      </c>
      <c r="B21" s="18" t="s">
        <v>414</v>
      </c>
      <c r="C21" s="19" t="e">
        <f>'7. sklop'!T106</f>
        <v>#DIV/0!</v>
      </c>
      <c r="D21" s="20" t="e">
        <f>'7. sklop'!U106</f>
        <v>#DIV/0!</v>
      </c>
    </row>
    <row r="22" spans="1:4">
      <c r="A22" s="17" t="s">
        <v>41</v>
      </c>
      <c r="B22" s="18" t="s">
        <v>1139</v>
      </c>
      <c r="C22" s="19" t="e">
        <f>'8. sklop'!T416</f>
        <v>#DIV/0!</v>
      </c>
      <c r="D22" s="20" t="e">
        <f>'8. sklop'!U416</f>
        <v>#DIV/0!</v>
      </c>
    </row>
    <row r="23" spans="1:4">
      <c r="A23" s="17" t="s">
        <v>42</v>
      </c>
      <c r="B23" s="18" t="s">
        <v>1140</v>
      </c>
      <c r="C23" s="19" t="e">
        <f>'9. sklop'!T138</f>
        <v>#DIV/0!</v>
      </c>
      <c r="D23" s="20" t="e">
        <f>'9. sklop'!U138</f>
        <v>#DIV/0!</v>
      </c>
    </row>
    <row r="24" spans="1:4">
      <c r="A24" s="17" t="s">
        <v>43</v>
      </c>
      <c r="B24" s="18" t="s">
        <v>1141</v>
      </c>
      <c r="C24" s="19" t="e">
        <f>'10. sklop'!T17</f>
        <v>#DIV/0!</v>
      </c>
      <c r="D24" s="20" t="e">
        <f>'10. sklop'!U17</f>
        <v>#DIV/0!</v>
      </c>
    </row>
    <row r="25" spans="1:4">
      <c r="A25" s="17" t="s">
        <v>44</v>
      </c>
      <c r="B25" s="18" t="s">
        <v>1142</v>
      </c>
      <c r="C25" s="19" t="e">
        <f>'11. sklop'!T64</f>
        <v>#DIV/0!</v>
      </c>
      <c r="D25" s="20" t="e">
        <f>'11. sklop'!U64</f>
        <v>#DIV/0!</v>
      </c>
    </row>
    <row r="26" spans="1:4">
      <c r="A26" s="17" t="s">
        <v>45</v>
      </c>
      <c r="B26" s="18" t="s">
        <v>1143</v>
      </c>
      <c r="C26" s="19" t="e">
        <f>'12. sklop'!T45</f>
        <v>#DIV/0!</v>
      </c>
      <c r="D26" s="20" t="e">
        <f>'12. sklop'!U45</f>
        <v>#DIV/0!</v>
      </c>
    </row>
    <row r="27" spans="1:4">
      <c r="A27" s="17" t="s">
        <v>46</v>
      </c>
      <c r="B27" s="18" t="s">
        <v>1144</v>
      </c>
      <c r="C27" s="19" t="e">
        <f>'13. sklop'!T36</f>
        <v>#DIV/0!</v>
      </c>
      <c r="D27" s="20" t="e">
        <f>'13. sklop'!U36</f>
        <v>#DIV/0!</v>
      </c>
    </row>
    <row r="28" spans="1:4">
      <c r="A28" s="17" t="s">
        <v>47</v>
      </c>
      <c r="B28" s="18" t="s">
        <v>1158</v>
      </c>
      <c r="C28" s="19" t="e">
        <f>'14. sklop'!T26</f>
        <v>#DIV/0!</v>
      </c>
      <c r="D28" s="20" t="e">
        <f>'14. sklop'!U26</f>
        <v>#DIV/0!</v>
      </c>
    </row>
    <row r="29" spans="1:4">
      <c r="A29" s="17" t="s">
        <v>48</v>
      </c>
      <c r="B29" s="18" t="s">
        <v>1213</v>
      </c>
      <c r="C29" s="19" t="e">
        <f>'15. sklop'!T77</f>
        <v>#DIV/0!</v>
      </c>
      <c r="D29" s="20" t="e">
        <f>'15. sklop'!U77</f>
        <v>#DIV/0!</v>
      </c>
    </row>
    <row r="30" spans="1:4">
      <c r="A30" s="17" t="s">
        <v>49</v>
      </c>
      <c r="B30" s="31" t="s">
        <v>1235</v>
      </c>
      <c r="C30" s="19" t="e">
        <f>'16. sklop'!T31</f>
        <v>#DIV/0!</v>
      </c>
      <c r="D30" s="20" t="e">
        <f>'16. sklop'!U31</f>
        <v>#DIV/0!</v>
      </c>
    </row>
    <row r="31" spans="1:4">
      <c r="A31" s="17" t="s">
        <v>50</v>
      </c>
      <c r="B31" s="18" t="s">
        <v>1319</v>
      </c>
      <c r="C31" s="19" t="e">
        <f>'17. sklop'!T94</f>
        <v>#DIV/0!</v>
      </c>
      <c r="D31" s="20" t="e">
        <f>'17. sklop'!U94</f>
        <v>#DIV/0!</v>
      </c>
    </row>
    <row r="32" spans="1:4">
      <c r="A32" s="17" t="s">
        <v>51</v>
      </c>
      <c r="B32" s="18" t="s">
        <v>1320</v>
      </c>
      <c r="C32" s="19" t="e">
        <f>'18.. sklop'!T77</f>
        <v>#DIV/0!</v>
      </c>
      <c r="D32" s="20" t="e">
        <f>'18.. sklop'!U77</f>
        <v>#DIV/0!</v>
      </c>
    </row>
    <row r="33" spans="1:4">
      <c r="A33" s="17" t="s">
        <v>52</v>
      </c>
      <c r="B33" s="18" t="s">
        <v>1398</v>
      </c>
      <c r="C33" s="19" t="e">
        <f>'19. sklop'!T63</f>
        <v>#DIV/0!</v>
      </c>
      <c r="D33" s="20" t="e">
        <f>'19. sklop'!U63</f>
        <v>#DIV/0!</v>
      </c>
    </row>
    <row r="34" spans="1:4">
      <c r="A34" s="17" t="s">
        <v>53</v>
      </c>
      <c r="B34" s="18" t="s">
        <v>1855</v>
      </c>
      <c r="C34" s="19" t="e">
        <f>'20. sklop'!U314</f>
        <v>#DIV/0!</v>
      </c>
      <c r="D34" s="20" t="e">
        <f>'20. sklop'!V314</f>
        <v>#DIV/0!</v>
      </c>
    </row>
    <row r="35" spans="1:4">
      <c r="A35" s="209" t="s">
        <v>54</v>
      </c>
      <c r="B35" s="210"/>
      <c r="C35" s="21" t="e">
        <f>SUM(C15:C34)</f>
        <v>#DIV/0!</v>
      </c>
      <c r="D35" s="22" t="e">
        <f>SUM(D15:D34)</f>
        <v>#DIV/0!</v>
      </c>
    </row>
    <row r="37" spans="1:4">
      <c r="A37" s="23" t="s">
        <v>55</v>
      </c>
      <c r="B37" s="24"/>
      <c r="C37" s="24"/>
      <c r="D37" s="24"/>
    </row>
    <row r="38" spans="1:4">
      <c r="A38" s="23"/>
      <c r="B38" s="24"/>
      <c r="C38" s="24"/>
      <c r="D38" s="24"/>
    </row>
    <row r="39" spans="1:4">
      <c r="B39" s="25" t="s">
        <v>56</v>
      </c>
      <c r="C39" s="25"/>
      <c r="D39" s="26" t="s">
        <v>57</v>
      </c>
    </row>
    <row r="40" spans="1:4">
      <c r="B40" s="27"/>
      <c r="C40" s="27"/>
      <c r="D40" s="27"/>
    </row>
    <row r="41" spans="1:4">
      <c r="A41" s="28" t="s">
        <v>58</v>
      </c>
      <c r="B41" s="29"/>
      <c r="C41" s="29"/>
    </row>
    <row r="42" spans="1:4">
      <c r="A42" s="30" t="s">
        <v>59</v>
      </c>
    </row>
  </sheetData>
  <mergeCells count="4">
    <mergeCell ref="A35:B35"/>
    <mergeCell ref="A10:D10"/>
    <mergeCell ref="A11:D11"/>
    <mergeCell ref="A12:D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702C5-A935-4CEB-90A4-73D38FFC85D9}">
  <dimension ref="A1:V120"/>
  <sheetViews>
    <sheetView zoomScaleNormal="100" workbookViewId="0">
      <selection activeCell="U107" sqref="U107"/>
    </sheetView>
  </sheetViews>
  <sheetFormatPr defaultRowHeight="14.25"/>
  <cols>
    <col min="1" max="1" width="9.140625" style="15"/>
    <col min="2" max="2" width="15.85546875" style="15" customWidth="1"/>
    <col min="3" max="3" width="15" style="15" customWidth="1"/>
    <col min="4" max="4" width="58.140625" style="58" customWidth="1"/>
    <col min="5" max="6" width="9.140625" style="15"/>
    <col min="7" max="7" width="13.28515625" style="15" customWidth="1"/>
    <col min="8" max="9" width="14.28515625" style="15" customWidth="1"/>
    <col min="10" max="10" width="17" style="15" customWidth="1"/>
    <col min="11" max="11" width="18.85546875" style="15" customWidth="1"/>
    <col min="12" max="12" width="15.7109375" style="15" customWidth="1"/>
    <col min="13" max="13" width="15.140625" style="15" customWidth="1"/>
    <col min="14" max="14" width="12.85546875" style="15" customWidth="1"/>
    <col min="15" max="15" width="15.85546875" style="15" customWidth="1"/>
    <col min="16" max="16" width="13.85546875" style="15" customWidth="1"/>
    <col min="17" max="17" width="9.140625" style="15" customWidth="1"/>
    <col min="18" max="18" width="13.28515625" style="15" customWidth="1"/>
    <col min="19" max="19" width="12.85546875" style="15" customWidth="1"/>
    <col min="20" max="20" width="17.85546875" style="15" customWidth="1"/>
    <col min="21" max="21" width="16.85546875" style="15" customWidth="1"/>
    <col min="22" max="16384" width="9.140625" style="15"/>
  </cols>
  <sheetData>
    <row r="1" spans="1:22">
      <c r="A1" s="11"/>
      <c r="B1" s="11"/>
      <c r="C1" s="11"/>
      <c r="D1" s="54"/>
      <c r="E1" s="11"/>
      <c r="F1" s="11"/>
      <c r="G1" s="11"/>
      <c r="H1" s="11"/>
      <c r="I1" s="11"/>
      <c r="J1" s="11"/>
      <c r="K1" s="11"/>
      <c r="L1" s="11"/>
      <c r="M1" s="11"/>
      <c r="N1" s="11"/>
      <c r="O1" s="13"/>
      <c r="P1" s="13"/>
      <c r="Q1" s="13"/>
      <c r="R1" s="13"/>
      <c r="S1" s="13"/>
      <c r="T1" s="13"/>
      <c r="U1" s="14" t="s">
        <v>27</v>
      </c>
    </row>
    <row r="2" spans="1:22">
      <c r="A2" s="11"/>
      <c r="B2" s="11"/>
      <c r="C2" s="11"/>
      <c r="D2" s="54"/>
      <c r="E2" s="11"/>
      <c r="F2" s="11"/>
      <c r="G2" s="11"/>
      <c r="H2" s="11"/>
      <c r="I2" s="11"/>
      <c r="J2" s="11"/>
      <c r="K2" s="11"/>
      <c r="L2" s="11"/>
      <c r="M2" s="11"/>
      <c r="N2" s="11"/>
      <c r="O2" s="13"/>
      <c r="P2" s="13"/>
      <c r="Q2" s="13"/>
      <c r="R2" s="13"/>
      <c r="S2" s="13"/>
      <c r="T2" s="13"/>
      <c r="U2" s="14" t="s">
        <v>21</v>
      </c>
    </row>
    <row r="3" spans="1:22">
      <c r="A3" s="11"/>
      <c r="B3" s="11"/>
      <c r="C3" s="11"/>
      <c r="D3" s="54"/>
      <c r="E3" s="11"/>
      <c r="F3" s="11"/>
      <c r="G3" s="11"/>
      <c r="H3" s="11"/>
      <c r="I3" s="11"/>
      <c r="J3" s="11"/>
      <c r="K3" s="11"/>
      <c r="L3" s="11"/>
      <c r="M3" s="11"/>
      <c r="N3" s="11"/>
      <c r="O3" s="13"/>
      <c r="P3" s="13"/>
      <c r="Q3" s="13"/>
      <c r="R3" s="13"/>
      <c r="S3" s="13"/>
      <c r="T3" s="13"/>
      <c r="U3" s="35"/>
    </row>
    <row r="4" spans="1:22">
      <c r="A4" s="11" t="s">
        <v>22</v>
      </c>
      <c r="B4" s="11"/>
      <c r="C4" s="11"/>
      <c r="D4" s="54"/>
      <c r="E4" s="11"/>
      <c r="F4" s="11"/>
      <c r="G4" s="11"/>
      <c r="H4" s="11"/>
      <c r="I4" s="11"/>
      <c r="J4" s="11"/>
      <c r="K4" s="11"/>
      <c r="L4" s="11"/>
      <c r="M4" s="11"/>
      <c r="N4" s="11"/>
      <c r="O4" s="13"/>
      <c r="P4" s="13"/>
      <c r="Q4" s="13"/>
      <c r="R4" s="13"/>
      <c r="S4" s="13"/>
      <c r="T4" s="13"/>
      <c r="U4" s="13"/>
    </row>
    <row r="5" spans="1:22">
      <c r="A5" s="11" t="s">
        <v>23</v>
      </c>
      <c r="B5" s="11"/>
      <c r="C5" s="11"/>
      <c r="D5" s="54"/>
      <c r="E5" s="11"/>
      <c r="F5" s="11"/>
      <c r="G5" s="11"/>
      <c r="H5" s="11"/>
      <c r="I5" s="11"/>
      <c r="J5" s="11"/>
      <c r="K5" s="11"/>
      <c r="L5" s="11"/>
      <c r="M5" s="11"/>
      <c r="N5" s="11"/>
      <c r="O5" s="13"/>
      <c r="P5" s="13"/>
      <c r="Q5" s="13"/>
      <c r="R5" s="13"/>
      <c r="S5" s="13"/>
      <c r="T5" s="13"/>
      <c r="U5" s="13"/>
    </row>
    <row r="6" spans="1:22">
      <c r="A6" s="11" t="s">
        <v>23</v>
      </c>
      <c r="B6" s="11"/>
      <c r="C6" s="11"/>
      <c r="D6" s="54"/>
      <c r="E6" s="11"/>
      <c r="F6" s="11"/>
      <c r="G6" s="11"/>
      <c r="H6" s="11"/>
      <c r="I6" s="11"/>
      <c r="J6" s="11"/>
      <c r="K6" s="11"/>
      <c r="L6" s="11"/>
      <c r="M6" s="11"/>
      <c r="N6" s="11"/>
      <c r="O6" s="13"/>
      <c r="P6" s="13"/>
      <c r="Q6" s="13"/>
      <c r="R6" s="13"/>
      <c r="S6" s="13"/>
      <c r="T6" s="13"/>
      <c r="U6" s="13"/>
    </row>
    <row r="7" spans="1:22">
      <c r="A7" s="11" t="s">
        <v>23</v>
      </c>
      <c r="B7" s="11"/>
      <c r="C7" s="11"/>
      <c r="D7" s="54"/>
      <c r="E7" s="11"/>
      <c r="F7" s="11"/>
      <c r="G7" s="11"/>
      <c r="H7" s="11"/>
      <c r="I7" s="11"/>
      <c r="J7" s="11"/>
      <c r="K7" s="11"/>
      <c r="L7" s="11"/>
      <c r="M7" s="11"/>
      <c r="N7" s="11"/>
      <c r="O7" s="13"/>
      <c r="P7" s="13"/>
      <c r="Q7" s="13"/>
      <c r="R7" s="13"/>
      <c r="S7" s="13"/>
      <c r="T7" s="13"/>
      <c r="U7" s="13"/>
    </row>
    <row r="8" spans="1:22" ht="15.75">
      <c r="A8" s="211" t="s">
        <v>24</v>
      </c>
      <c r="B8" s="211"/>
      <c r="C8" s="211"/>
      <c r="D8" s="211"/>
      <c r="E8" s="211"/>
      <c r="F8" s="211"/>
      <c r="G8" s="211"/>
      <c r="H8" s="211"/>
      <c r="I8" s="211"/>
      <c r="J8" s="211"/>
      <c r="K8" s="211"/>
      <c r="L8" s="211"/>
      <c r="M8" s="211"/>
      <c r="N8" s="211"/>
      <c r="O8" s="211"/>
      <c r="P8" s="211"/>
      <c r="Q8" s="211"/>
      <c r="R8" s="211"/>
      <c r="S8" s="211"/>
      <c r="T8" s="211"/>
      <c r="U8" s="211"/>
    </row>
    <row r="9" spans="1:22" ht="18">
      <c r="A9" s="212" t="s">
        <v>26</v>
      </c>
      <c r="B9" s="212"/>
      <c r="C9" s="212"/>
      <c r="D9" s="212"/>
      <c r="E9" s="212"/>
      <c r="F9" s="212"/>
      <c r="G9" s="212"/>
      <c r="H9" s="212"/>
      <c r="I9" s="212"/>
      <c r="J9" s="212"/>
      <c r="K9" s="212"/>
      <c r="L9" s="212"/>
      <c r="M9" s="212"/>
      <c r="N9" s="212"/>
      <c r="O9" s="212"/>
      <c r="P9" s="212"/>
      <c r="Q9" s="212"/>
      <c r="R9" s="212"/>
      <c r="S9" s="212"/>
      <c r="T9" s="212"/>
      <c r="U9" s="212"/>
    </row>
    <row r="10" spans="1:22" ht="15">
      <c r="A10" s="215" t="s">
        <v>176</v>
      </c>
      <c r="B10" s="215"/>
      <c r="C10" s="215"/>
      <c r="D10" s="215"/>
      <c r="E10" s="215"/>
      <c r="F10" s="215"/>
      <c r="G10" s="215"/>
      <c r="H10" s="215"/>
      <c r="I10" s="215"/>
      <c r="J10" s="215"/>
      <c r="K10" s="215"/>
      <c r="L10" s="215"/>
      <c r="M10" s="215"/>
      <c r="N10" s="215"/>
      <c r="O10" s="215"/>
      <c r="P10" s="215"/>
      <c r="Q10" s="215"/>
      <c r="R10" s="215"/>
      <c r="S10" s="215"/>
      <c r="T10" s="215"/>
      <c r="U10" s="215"/>
      <c r="V10" s="55"/>
    </row>
    <row r="11" spans="1:22" ht="16.5">
      <c r="A11" s="215"/>
      <c r="B11" s="215"/>
      <c r="C11" s="215"/>
      <c r="D11" s="215"/>
      <c r="E11" s="215"/>
      <c r="F11" s="215"/>
      <c r="G11" s="215"/>
      <c r="H11" s="215"/>
      <c r="I11" s="215"/>
      <c r="J11" s="215"/>
      <c r="K11" s="215"/>
      <c r="L11" s="215"/>
      <c r="M11" s="215"/>
      <c r="N11" s="215"/>
      <c r="O11" s="215"/>
      <c r="P11" s="215"/>
      <c r="Q11" s="215"/>
      <c r="R11" s="215"/>
      <c r="S11" s="215"/>
      <c r="T11" s="215"/>
      <c r="U11" s="215"/>
      <c r="V11" s="56"/>
    </row>
    <row r="12" spans="1:22">
      <c r="A12" s="11"/>
      <c r="B12" s="11"/>
      <c r="C12" s="11"/>
      <c r="D12" s="54"/>
      <c r="E12" s="11"/>
      <c r="F12" s="11"/>
      <c r="G12" s="11"/>
      <c r="H12" s="11"/>
      <c r="I12" s="11"/>
      <c r="J12" s="11"/>
      <c r="K12" s="11"/>
      <c r="L12" s="11"/>
      <c r="M12" s="11"/>
      <c r="N12" s="11"/>
      <c r="O12" s="13"/>
      <c r="P12" s="13"/>
      <c r="Q12" s="13"/>
      <c r="R12" s="13"/>
      <c r="S12" s="13"/>
      <c r="T12" s="13"/>
      <c r="U12" s="13"/>
    </row>
    <row r="13" spans="1:22" ht="15" thickBot="1">
      <c r="A13" s="11"/>
      <c r="B13" s="11"/>
      <c r="C13" s="11"/>
      <c r="D13" s="54"/>
      <c r="E13" s="11"/>
      <c r="F13" s="11"/>
      <c r="G13" s="11"/>
      <c r="H13" s="11"/>
      <c r="I13" s="11"/>
      <c r="J13" s="11"/>
      <c r="K13" s="216" t="s">
        <v>25</v>
      </c>
      <c r="L13" s="216"/>
      <c r="M13" s="216"/>
      <c r="N13" s="11"/>
      <c r="O13" s="13"/>
      <c r="P13" s="13"/>
      <c r="Q13" s="13"/>
      <c r="R13" s="13"/>
      <c r="S13" s="13"/>
      <c r="T13" s="13"/>
      <c r="U13" s="13"/>
    </row>
    <row r="14" spans="1:22"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2">
      <c r="A15" s="6">
        <v>1</v>
      </c>
      <c r="B15" s="6">
        <v>1110180</v>
      </c>
      <c r="C15" s="6">
        <v>1153000100</v>
      </c>
      <c r="D15" s="33" t="s">
        <v>60</v>
      </c>
      <c r="E15" s="34" t="s">
        <v>140</v>
      </c>
      <c r="F15" s="34">
        <v>1</v>
      </c>
      <c r="G15" s="6">
        <v>2</v>
      </c>
      <c r="H15" s="6"/>
      <c r="I15" s="6"/>
      <c r="J15" s="6"/>
      <c r="K15" s="6"/>
      <c r="L15" s="6"/>
      <c r="M15" s="6"/>
      <c r="N15" s="7"/>
      <c r="O15" s="8"/>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2">
      <c r="A16" s="6">
        <v>2</v>
      </c>
      <c r="B16" s="6">
        <v>1114000</v>
      </c>
      <c r="C16" s="6">
        <v>1153000200</v>
      </c>
      <c r="D16" s="33" t="s">
        <v>61</v>
      </c>
      <c r="E16" s="34" t="s">
        <v>140</v>
      </c>
      <c r="F16" s="34">
        <v>1</v>
      </c>
      <c r="G16" s="6">
        <v>2</v>
      </c>
      <c r="H16" s="6"/>
      <c r="I16" s="6"/>
      <c r="J16" s="6"/>
      <c r="K16" s="6"/>
      <c r="L16" s="6"/>
      <c r="M16" s="6"/>
      <c r="N16" s="7"/>
      <c r="O16" s="8"/>
      <c r="P16" s="9" t="e">
        <f t="shared" ref="P16:P79" si="5">O16/N16</f>
        <v>#DIV/0!</v>
      </c>
      <c r="Q16" s="10"/>
      <c r="R16" s="9">
        <f t="shared" ref="R16:R79" si="6">O16*(1+Q16/100)</f>
        <v>0</v>
      </c>
      <c r="S16" s="9" t="e">
        <f t="shared" ref="S16:S79" si="7">R16/N16</f>
        <v>#DIV/0!</v>
      </c>
      <c r="T16" s="9" t="e">
        <f t="shared" ref="T16:T79" si="8">P16*G16</f>
        <v>#DIV/0!</v>
      </c>
      <c r="U16" s="9" t="e">
        <f t="shared" ref="U16:U79" si="9">ROUND((S16*G16),2)</f>
        <v>#DIV/0!</v>
      </c>
    </row>
    <row r="17" spans="1:21">
      <c r="A17" s="6">
        <v>3</v>
      </c>
      <c r="B17" s="6">
        <v>1114020</v>
      </c>
      <c r="C17" s="6">
        <v>1153000300</v>
      </c>
      <c r="D17" s="33" t="s">
        <v>62</v>
      </c>
      <c r="E17" s="34" t="s">
        <v>140</v>
      </c>
      <c r="F17" s="34">
        <v>1</v>
      </c>
      <c r="G17" s="6">
        <v>2</v>
      </c>
      <c r="H17" s="6"/>
      <c r="I17" s="6"/>
      <c r="J17" s="6"/>
      <c r="K17" s="6"/>
      <c r="L17" s="6"/>
      <c r="M17" s="6"/>
      <c r="N17" s="7"/>
      <c r="O17" s="8"/>
      <c r="P17" s="9" t="e">
        <f t="shared" si="5"/>
        <v>#DIV/0!</v>
      </c>
      <c r="Q17" s="10"/>
      <c r="R17" s="9">
        <f t="shared" si="6"/>
        <v>0</v>
      </c>
      <c r="S17" s="9" t="e">
        <f t="shared" si="7"/>
        <v>#DIV/0!</v>
      </c>
      <c r="T17" s="9" t="e">
        <f t="shared" si="8"/>
        <v>#DIV/0!</v>
      </c>
      <c r="U17" s="9" t="e">
        <f t="shared" si="9"/>
        <v>#DIV/0!</v>
      </c>
    </row>
    <row r="18" spans="1:21">
      <c r="A18" s="6">
        <v>4</v>
      </c>
      <c r="B18" s="6">
        <v>1115800</v>
      </c>
      <c r="C18" s="6">
        <v>1153000400</v>
      </c>
      <c r="D18" s="33" t="s">
        <v>63</v>
      </c>
      <c r="E18" s="34" t="s">
        <v>140</v>
      </c>
      <c r="F18" s="34">
        <v>1</v>
      </c>
      <c r="G18" s="6">
        <v>2</v>
      </c>
      <c r="H18" s="6"/>
      <c r="I18" s="6"/>
      <c r="J18" s="6"/>
      <c r="K18" s="6"/>
      <c r="L18" s="6"/>
      <c r="M18" s="6"/>
      <c r="N18" s="7"/>
      <c r="O18" s="8"/>
      <c r="P18" s="9" t="e">
        <f t="shared" si="5"/>
        <v>#DIV/0!</v>
      </c>
      <c r="Q18" s="10"/>
      <c r="R18" s="9">
        <f t="shared" si="6"/>
        <v>0</v>
      </c>
      <c r="S18" s="9" t="e">
        <f t="shared" si="7"/>
        <v>#DIV/0!</v>
      </c>
      <c r="T18" s="9" t="e">
        <f t="shared" si="8"/>
        <v>#DIV/0!</v>
      </c>
      <c r="U18" s="9" t="e">
        <f t="shared" si="9"/>
        <v>#DIV/0!</v>
      </c>
    </row>
    <row r="19" spans="1:21">
      <c r="A19" s="6">
        <v>5</v>
      </c>
      <c r="B19" s="51" t="s">
        <v>64</v>
      </c>
      <c r="C19" s="51">
        <v>1153000600</v>
      </c>
      <c r="D19" s="59" t="s">
        <v>65</v>
      </c>
      <c r="E19" s="52" t="s">
        <v>140</v>
      </c>
      <c r="F19" s="52">
        <v>1</v>
      </c>
      <c r="G19" s="6">
        <v>10</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c r="A20" s="6">
        <v>6</v>
      </c>
      <c r="B20" s="51">
        <v>1110290</v>
      </c>
      <c r="C20" s="51">
        <v>1153000500</v>
      </c>
      <c r="D20" s="59" t="s">
        <v>66</v>
      </c>
      <c r="E20" s="52" t="s">
        <v>140</v>
      </c>
      <c r="F20" s="52">
        <v>1</v>
      </c>
      <c r="G20" s="6">
        <v>2</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c r="A21" s="6">
        <v>7</v>
      </c>
      <c r="B21" s="51">
        <v>1110040</v>
      </c>
      <c r="C21" s="51">
        <v>1153000700</v>
      </c>
      <c r="D21" s="59" t="s">
        <v>67</v>
      </c>
      <c r="E21" s="52" t="s">
        <v>140</v>
      </c>
      <c r="F21" s="52">
        <v>1</v>
      </c>
      <c r="G21" s="6">
        <v>2</v>
      </c>
      <c r="H21" s="18"/>
      <c r="I21" s="18"/>
      <c r="J21" s="18"/>
      <c r="K21" s="18"/>
      <c r="L21" s="18"/>
      <c r="M21" s="18"/>
      <c r="N21" s="18"/>
      <c r="O21" s="18"/>
      <c r="P21" s="9" t="e">
        <f t="shared" si="5"/>
        <v>#DIV/0!</v>
      </c>
      <c r="Q21" s="10"/>
      <c r="R21" s="9">
        <f t="shared" si="6"/>
        <v>0</v>
      </c>
      <c r="S21" s="9" t="e">
        <f t="shared" si="7"/>
        <v>#DIV/0!</v>
      </c>
      <c r="T21" s="9" t="e">
        <f t="shared" si="8"/>
        <v>#DIV/0!</v>
      </c>
      <c r="U21" s="9" t="e">
        <f t="shared" si="9"/>
        <v>#DIV/0!</v>
      </c>
    </row>
    <row r="22" spans="1:21">
      <c r="A22" s="6">
        <v>8</v>
      </c>
      <c r="B22" s="51">
        <v>1213270</v>
      </c>
      <c r="C22" s="51">
        <v>1153000800</v>
      </c>
      <c r="D22" s="59" t="s">
        <v>68</v>
      </c>
      <c r="E22" s="52" t="s">
        <v>140</v>
      </c>
      <c r="F22" s="52">
        <v>1</v>
      </c>
      <c r="G22" s="6">
        <v>2</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c r="A23" s="6">
        <v>9</v>
      </c>
      <c r="B23" s="51">
        <v>1110030</v>
      </c>
      <c r="C23" s="51">
        <v>1153000900</v>
      </c>
      <c r="D23" s="59" t="s">
        <v>69</v>
      </c>
      <c r="E23" s="52" t="s">
        <v>140</v>
      </c>
      <c r="F23" s="52">
        <v>1</v>
      </c>
      <c r="G23" s="6">
        <v>2</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c r="A24" s="6">
        <v>10</v>
      </c>
      <c r="B24" s="51">
        <v>1211980</v>
      </c>
      <c r="C24" s="51">
        <v>1153001000</v>
      </c>
      <c r="D24" s="59" t="s">
        <v>70</v>
      </c>
      <c r="E24" s="52" t="s">
        <v>140</v>
      </c>
      <c r="F24" s="52">
        <v>1</v>
      </c>
      <c r="G24" s="6">
        <v>2</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c r="A25" s="6">
        <v>11</v>
      </c>
      <c r="B25" s="51">
        <v>1110270</v>
      </c>
      <c r="C25" s="51">
        <v>1153001100</v>
      </c>
      <c r="D25" s="59" t="s">
        <v>71</v>
      </c>
      <c r="E25" s="52" t="s">
        <v>140</v>
      </c>
      <c r="F25" s="52">
        <v>1</v>
      </c>
      <c r="G25" s="6">
        <v>2</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c r="A26" s="6">
        <v>12</v>
      </c>
      <c r="B26" s="51">
        <v>1110190</v>
      </c>
      <c r="C26" s="51">
        <v>1153001200</v>
      </c>
      <c r="D26" s="59" t="s">
        <v>72</v>
      </c>
      <c r="E26" s="52" t="s">
        <v>140</v>
      </c>
      <c r="F26" s="52">
        <v>1</v>
      </c>
      <c r="G26" s="6">
        <v>36</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c r="A27" s="6">
        <v>13</v>
      </c>
      <c r="B27" s="51">
        <v>1152830</v>
      </c>
      <c r="C27" s="51">
        <v>1153001300</v>
      </c>
      <c r="D27" s="59" t="s">
        <v>73</v>
      </c>
      <c r="E27" s="52" t="s">
        <v>140</v>
      </c>
      <c r="F27" s="52">
        <v>1</v>
      </c>
      <c r="G27" s="6">
        <v>2</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c r="A28" s="6">
        <v>14</v>
      </c>
      <c r="B28" s="51">
        <v>1110120</v>
      </c>
      <c r="C28" s="51">
        <v>1153001400</v>
      </c>
      <c r="D28" s="59" t="s">
        <v>74</v>
      </c>
      <c r="E28" s="52" t="s">
        <v>140</v>
      </c>
      <c r="F28" s="52">
        <v>1</v>
      </c>
      <c r="G28" s="6">
        <v>2</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c r="A29" s="6">
        <v>15</v>
      </c>
      <c r="B29" s="51">
        <v>1213280</v>
      </c>
      <c r="C29" s="51">
        <v>1153001500</v>
      </c>
      <c r="D29" s="59" t="s">
        <v>75</v>
      </c>
      <c r="E29" s="52" t="s">
        <v>140</v>
      </c>
      <c r="F29" s="52">
        <v>1</v>
      </c>
      <c r="G29" s="6">
        <v>2</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c r="A30" s="6">
        <v>16</v>
      </c>
      <c r="B30" s="51">
        <v>1110080</v>
      </c>
      <c r="C30" s="51">
        <v>1153001600</v>
      </c>
      <c r="D30" s="59" t="s">
        <v>76</v>
      </c>
      <c r="E30" s="52" t="s">
        <v>140</v>
      </c>
      <c r="F30" s="52">
        <v>1</v>
      </c>
      <c r="G30" s="6">
        <v>2</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c r="A31" s="6">
        <v>17</v>
      </c>
      <c r="B31" s="51">
        <v>1212330</v>
      </c>
      <c r="C31" s="51">
        <v>1153001700</v>
      </c>
      <c r="D31" s="59" t="s">
        <v>77</v>
      </c>
      <c r="E31" s="52" t="s">
        <v>140</v>
      </c>
      <c r="F31" s="52">
        <v>1</v>
      </c>
      <c r="G31" s="6">
        <v>2</v>
      </c>
      <c r="H31" s="18"/>
      <c r="I31" s="18"/>
      <c r="J31" s="18"/>
      <c r="K31" s="18"/>
      <c r="L31" s="18"/>
      <c r="M31" s="18"/>
      <c r="N31" s="18"/>
      <c r="O31" s="18"/>
      <c r="P31" s="9" t="e">
        <f t="shared" si="5"/>
        <v>#DIV/0!</v>
      </c>
      <c r="Q31" s="10"/>
      <c r="R31" s="9">
        <f t="shared" si="6"/>
        <v>0</v>
      </c>
      <c r="S31" s="9" t="e">
        <f t="shared" si="7"/>
        <v>#DIV/0!</v>
      </c>
      <c r="T31" s="9" t="e">
        <f t="shared" si="8"/>
        <v>#DIV/0!</v>
      </c>
      <c r="U31" s="9" t="e">
        <f t="shared" si="9"/>
        <v>#DIV/0!</v>
      </c>
    </row>
    <row r="32" spans="1:21">
      <c r="A32" s="6">
        <v>18</v>
      </c>
      <c r="B32" s="51">
        <v>1213340</v>
      </c>
      <c r="C32" s="51">
        <v>1153001800</v>
      </c>
      <c r="D32" s="59" t="s">
        <v>78</v>
      </c>
      <c r="E32" s="52" t="s">
        <v>140</v>
      </c>
      <c r="F32" s="52">
        <v>1</v>
      </c>
      <c r="G32" s="6">
        <v>2</v>
      </c>
      <c r="H32" s="18"/>
      <c r="I32" s="18"/>
      <c r="J32" s="18"/>
      <c r="K32" s="18"/>
      <c r="L32" s="18"/>
      <c r="M32" s="18"/>
      <c r="N32" s="18"/>
      <c r="O32" s="18"/>
      <c r="P32" s="9" t="e">
        <f t="shared" si="5"/>
        <v>#DIV/0!</v>
      </c>
      <c r="Q32" s="10"/>
      <c r="R32" s="9">
        <f t="shared" si="6"/>
        <v>0</v>
      </c>
      <c r="S32" s="9" t="e">
        <f t="shared" si="7"/>
        <v>#DIV/0!</v>
      </c>
      <c r="T32" s="9" t="e">
        <f t="shared" si="8"/>
        <v>#DIV/0!</v>
      </c>
      <c r="U32" s="9" t="e">
        <f t="shared" si="9"/>
        <v>#DIV/0!</v>
      </c>
    </row>
    <row r="33" spans="1:21">
      <c r="A33" s="6">
        <v>19</v>
      </c>
      <c r="B33" s="51">
        <v>1152840</v>
      </c>
      <c r="C33" s="51">
        <v>1153001900</v>
      </c>
      <c r="D33" s="59" t="s">
        <v>79</v>
      </c>
      <c r="E33" s="52" t="s">
        <v>140</v>
      </c>
      <c r="F33" s="52">
        <v>1</v>
      </c>
      <c r="G33" s="6">
        <v>2</v>
      </c>
      <c r="H33" s="18"/>
      <c r="I33" s="18"/>
      <c r="J33" s="18"/>
      <c r="K33" s="18"/>
      <c r="L33" s="18"/>
      <c r="M33" s="18"/>
      <c r="N33" s="18"/>
      <c r="O33" s="18"/>
      <c r="P33" s="9" t="e">
        <f t="shared" si="5"/>
        <v>#DIV/0!</v>
      </c>
      <c r="Q33" s="10"/>
      <c r="R33" s="9">
        <f t="shared" si="6"/>
        <v>0</v>
      </c>
      <c r="S33" s="9" t="e">
        <f t="shared" si="7"/>
        <v>#DIV/0!</v>
      </c>
      <c r="T33" s="9" t="e">
        <f t="shared" si="8"/>
        <v>#DIV/0!</v>
      </c>
      <c r="U33" s="9" t="e">
        <f t="shared" si="9"/>
        <v>#DIV/0!</v>
      </c>
    </row>
    <row r="34" spans="1:21">
      <c r="A34" s="6">
        <v>20</v>
      </c>
      <c r="B34" s="51">
        <v>1110250</v>
      </c>
      <c r="C34" s="51">
        <v>1153002000</v>
      </c>
      <c r="D34" s="59" t="s">
        <v>80</v>
      </c>
      <c r="E34" s="52" t="s">
        <v>140</v>
      </c>
      <c r="F34" s="52">
        <v>1</v>
      </c>
      <c r="G34" s="6">
        <v>2</v>
      </c>
      <c r="H34" s="18"/>
      <c r="I34" s="18"/>
      <c r="J34" s="18"/>
      <c r="K34" s="18"/>
      <c r="L34" s="18"/>
      <c r="M34" s="18"/>
      <c r="N34" s="18"/>
      <c r="O34" s="18"/>
      <c r="P34" s="9" t="e">
        <f t="shared" si="5"/>
        <v>#DIV/0!</v>
      </c>
      <c r="Q34" s="10"/>
      <c r="R34" s="9">
        <f t="shared" si="6"/>
        <v>0</v>
      </c>
      <c r="S34" s="9" t="e">
        <f t="shared" si="7"/>
        <v>#DIV/0!</v>
      </c>
      <c r="T34" s="9" t="e">
        <f t="shared" si="8"/>
        <v>#DIV/0!</v>
      </c>
      <c r="U34" s="9" t="e">
        <f t="shared" si="9"/>
        <v>#DIV/0!</v>
      </c>
    </row>
    <row r="35" spans="1:21">
      <c r="A35" s="6">
        <v>21</v>
      </c>
      <c r="B35" s="51">
        <v>1110310</v>
      </c>
      <c r="C35" s="51">
        <v>1153002100</v>
      </c>
      <c r="D35" s="59" t="s">
        <v>81</v>
      </c>
      <c r="E35" s="52" t="s">
        <v>140</v>
      </c>
      <c r="F35" s="52">
        <v>1</v>
      </c>
      <c r="G35" s="6">
        <v>2</v>
      </c>
      <c r="H35" s="18"/>
      <c r="I35" s="18"/>
      <c r="J35" s="18"/>
      <c r="K35" s="18"/>
      <c r="L35" s="18"/>
      <c r="M35" s="18"/>
      <c r="N35" s="18"/>
      <c r="O35" s="18"/>
      <c r="P35" s="9" t="e">
        <f t="shared" si="5"/>
        <v>#DIV/0!</v>
      </c>
      <c r="Q35" s="10"/>
      <c r="R35" s="9">
        <f t="shared" si="6"/>
        <v>0</v>
      </c>
      <c r="S35" s="9" t="e">
        <f t="shared" si="7"/>
        <v>#DIV/0!</v>
      </c>
      <c r="T35" s="9" t="e">
        <f t="shared" si="8"/>
        <v>#DIV/0!</v>
      </c>
      <c r="U35" s="9" t="e">
        <f t="shared" si="9"/>
        <v>#DIV/0!</v>
      </c>
    </row>
    <row r="36" spans="1:21">
      <c r="A36" s="6">
        <v>22</v>
      </c>
      <c r="B36" s="51">
        <v>1152850</v>
      </c>
      <c r="C36" s="51">
        <v>1153002200</v>
      </c>
      <c r="D36" s="59" t="s">
        <v>82</v>
      </c>
      <c r="E36" s="52" t="s">
        <v>140</v>
      </c>
      <c r="F36" s="52">
        <v>1</v>
      </c>
      <c r="G36" s="6">
        <v>2</v>
      </c>
      <c r="H36" s="18"/>
      <c r="I36" s="18"/>
      <c r="J36" s="18"/>
      <c r="K36" s="18"/>
      <c r="L36" s="18"/>
      <c r="M36" s="18"/>
      <c r="N36" s="18"/>
      <c r="O36" s="18"/>
      <c r="P36" s="9" t="e">
        <f t="shared" si="5"/>
        <v>#DIV/0!</v>
      </c>
      <c r="Q36" s="10"/>
      <c r="R36" s="9">
        <f t="shared" si="6"/>
        <v>0</v>
      </c>
      <c r="S36" s="9" t="e">
        <f t="shared" si="7"/>
        <v>#DIV/0!</v>
      </c>
      <c r="T36" s="9" t="e">
        <f t="shared" si="8"/>
        <v>#DIV/0!</v>
      </c>
      <c r="U36" s="9" t="e">
        <f t="shared" si="9"/>
        <v>#DIV/0!</v>
      </c>
    </row>
    <row r="37" spans="1:21">
      <c r="A37" s="6">
        <v>23</v>
      </c>
      <c r="B37" s="51">
        <v>1114040</v>
      </c>
      <c r="C37" s="51">
        <v>1153002300</v>
      </c>
      <c r="D37" s="59" t="s">
        <v>83</v>
      </c>
      <c r="E37" s="52" t="s">
        <v>140</v>
      </c>
      <c r="F37" s="52">
        <v>1</v>
      </c>
      <c r="G37" s="6">
        <v>2</v>
      </c>
      <c r="H37" s="18"/>
      <c r="I37" s="18"/>
      <c r="J37" s="18"/>
      <c r="K37" s="18"/>
      <c r="L37" s="18"/>
      <c r="M37" s="18"/>
      <c r="N37" s="18"/>
      <c r="O37" s="18"/>
      <c r="P37" s="9" t="e">
        <f t="shared" si="5"/>
        <v>#DIV/0!</v>
      </c>
      <c r="Q37" s="10"/>
      <c r="R37" s="9">
        <f t="shared" si="6"/>
        <v>0</v>
      </c>
      <c r="S37" s="9" t="e">
        <f t="shared" si="7"/>
        <v>#DIV/0!</v>
      </c>
      <c r="T37" s="9" t="e">
        <f t="shared" si="8"/>
        <v>#DIV/0!</v>
      </c>
      <c r="U37" s="9" t="e">
        <f t="shared" si="9"/>
        <v>#DIV/0!</v>
      </c>
    </row>
    <row r="38" spans="1:21">
      <c r="A38" s="6">
        <v>24</v>
      </c>
      <c r="B38" s="51">
        <v>1110260</v>
      </c>
      <c r="C38" s="51">
        <v>1153002400</v>
      </c>
      <c r="D38" s="59" t="s">
        <v>84</v>
      </c>
      <c r="E38" s="52" t="s">
        <v>140</v>
      </c>
      <c r="F38" s="52">
        <v>1</v>
      </c>
      <c r="G38" s="6">
        <v>4</v>
      </c>
      <c r="H38" s="18"/>
      <c r="I38" s="18"/>
      <c r="J38" s="18"/>
      <c r="K38" s="18"/>
      <c r="L38" s="18"/>
      <c r="M38" s="18"/>
      <c r="N38" s="18"/>
      <c r="O38" s="18"/>
      <c r="P38" s="9" t="e">
        <f t="shared" si="5"/>
        <v>#DIV/0!</v>
      </c>
      <c r="Q38" s="10"/>
      <c r="R38" s="9">
        <f t="shared" si="6"/>
        <v>0</v>
      </c>
      <c r="S38" s="9" t="e">
        <f t="shared" si="7"/>
        <v>#DIV/0!</v>
      </c>
      <c r="T38" s="9" t="e">
        <f t="shared" si="8"/>
        <v>#DIV/0!</v>
      </c>
      <c r="U38" s="9" t="e">
        <f t="shared" si="9"/>
        <v>#DIV/0!</v>
      </c>
    </row>
    <row r="39" spans="1:21">
      <c r="A39" s="6">
        <v>25</v>
      </c>
      <c r="B39" s="51">
        <v>1110060</v>
      </c>
      <c r="C39" s="51">
        <v>1153002500</v>
      </c>
      <c r="D39" s="59" t="s">
        <v>85</v>
      </c>
      <c r="E39" s="52" t="s">
        <v>140</v>
      </c>
      <c r="F39" s="52">
        <v>1</v>
      </c>
      <c r="G39" s="6">
        <v>8</v>
      </c>
      <c r="H39" s="18"/>
      <c r="I39" s="18"/>
      <c r="J39" s="18"/>
      <c r="K39" s="18"/>
      <c r="L39" s="18"/>
      <c r="M39" s="18"/>
      <c r="N39" s="18"/>
      <c r="O39" s="18"/>
      <c r="P39" s="9" t="e">
        <f t="shared" si="5"/>
        <v>#DIV/0!</v>
      </c>
      <c r="Q39" s="10"/>
      <c r="R39" s="9">
        <f t="shared" si="6"/>
        <v>0</v>
      </c>
      <c r="S39" s="9" t="e">
        <f t="shared" si="7"/>
        <v>#DIV/0!</v>
      </c>
      <c r="T39" s="9" t="e">
        <f t="shared" si="8"/>
        <v>#DIV/0!</v>
      </c>
      <c r="U39" s="9" t="e">
        <f t="shared" si="9"/>
        <v>#DIV/0!</v>
      </c>
    </row>
    <row r="40" spans="1:21">
      <c r="A40" s="6">
        <v>26</v>
      </c>
      <c r="B40" s="51">
        <v>1110150</v>
      </c>
      <c r="C40" s="51">
        <v>1153002600</v>
      </c>
      <c r="D40" s="59" t="s">
        <v>86</v>
      </c>
      <c r="E40" s="52" t="s">
        <v>140</v>
      </c>
      <c r="F40" s="52">
        <v>1</v>
      </c>
      <c r="G40" s="6">
        <v>12</v>
      </c>
      <c r="H40" s="18"/>
      <c r="I40" s="18"/>
      <c r="J40" s="18"/>
      <c r="K40" s="18"/>
      <c r="L40" s="18"/>
      <c r="M40" s="18"/>
      <c r="N40" s="18"/>
      <c r="O40" s="18"/>
      <c r="P40" s="9" t="e">
        <f t="shared" si="5"/>
        <v>#DIV/0!</v>
      </c>
      <c r="Q40" s="10"/>
      <c r="R40" s="9">
        <f t="shared" si="6"/>
        <v>0</v>
      </c>
      <c r="S40" s="9" t="e">
        <f t="shared" si="7"/>
        <v>#DIV/0!</v>
      </c>
      <c r="T40" s="9" t="e">
        <f t="shared" si="8"/>
        <v>#DIV/0!</v>
      </c>
      <c r="U40" s="9" t="e">
        <f t="shared" si="9"/>
        <v>#DIV/0!</v>
      </c>
    </row>
    <row r="41" spans="1:21">
      <c r="A41" s="6">
        <v>27</v>
      </c>
      <c r="B41" s="51">
        <v>1114060</v>
      </c>
      <c r="C41" s="51">
        <v>1153002700</v>
      </c>
      <c r="D41" s="59" t="s">
        <v>87</v>
      </c>
      <c r="E41" s="52" t="s">
        <v>140</v>
      </c>
      <c r="F41" s="52">
        <v>1</v>
      </c>
      <c r="G41" s="6">
        <v>2</v>
      </c>
      <c r="H41" s="18"/>
      <c r="I41" s="18"/>
      <c r="J41" s="18"/>
      <c r="K41" s="18"/>
      <c r="L41" s="18"/>
      <c r="M41" s="18"/>
      <c r="N41" s="18"/>
      <c r="O41" s="18"/>
      <c r="P41" s="9" t="e">
        <f t="shared" si="5"/>
        <v>#DIV/0!</v>
      </c>
      <c r="Q41" s="10"/>
      <c r="R41" s="9">
        <f t="shared" si="6"/>
        <v>0</v>
      </c>
      <c r="S41" s="9" t="e">
        <f t="shared" si="7"/>
        <v>#DIV/0!</v>
      </c>
      <c r="T41" s="9" t="e">
        <f t="shared" si="8"/>
        <v>#DIV/0!</v>
      </c>
      <c r="U41" s="9" t="e">
        <f t="shared" si="9"/>
        <v>#DIV/0!</v>
      </c>
    </row>
    <row r="42" spans="1:21">
      <c r="A42" s="6">
        <v>28</v>
      </c>
      <c r="B42" s="51">
        <v>1114050</v>
      </c>
      <c r="C42" s="51">
        <v>1153002800</v>
      </c>
      <c r="D42" s="59" t="s">
        <v>88</v>
      </c>
      <c r="E42" s="52" t="s">
        <v>140</v>
      </c>
      <c r="F42" s="52">
        <v>1</v>
      </c>
      <c r="G42" s="6">
        <v>2</v>
      </c>
      <c r="H42" s="18"/>
      <c r="I42" s="18"/>
      <c r="J42" s="18"/>
      <c r="K42" s="18"/>
      <c r="L42" s="18"/>
      <c r="M42" s="18"/>
      <c r="N42" s="18"/>
      <c r="O42" s="18"/>
      <c r="P42" s="9" t="e">
        <f t="shared" si="5"/>
        <v>#DIV/0!</v>
      </c>
      <c r="Q42" s="10"/>
      <c r="R42" s="9">
        <f t="shared" si="6"/>
        <v>0</v>
      </c>
      <c r="S42" s="9" t="e">
        <f t="shared" si="7"/>
        <v>#DIV/0!</v>
      </c>
      <c r="T42" s="9" t="e">
        <f t="shared" si="8"/>
        <v>#DIV/0!</v>
      </c>
      <c r="U42" s="9" t="e">
        <f t="shared" si="9"/>
        <v>#DIV/0!</v>
      </c>
    </row>
    <row r="43" spans="1:21">
      <c r="A43" s="6">
        <v>29</v>
      </c>
      <c r="B43" s="51">
        <v>1201080</v>
      </c>
      <c r="C43" s="51">
        <v>1153002900</v>
      </c>
      <c r="D43" s="59" t="s">
        <v>89</v>
      </c>
      <c r="E43" s="52" t="s">
        <v>140</v>
      </c>
      <c r="F43" s="52">
        <v>1</v>
      </c>
      <c r="G43" s="6">
        <v>2</v>
      </c>
      <c r="H43" s="18"/>
      <c r="I43" s="18"/>
      <c r="J43" s="18"/>
      <c r="K43" s="18"/>
      <c r="L43" s="18"/>
      <c r="M43" s="18"/>
      <c r="N43" s="18"/>
      <c r="O43" s="18"/>
      <c r="P43" s="9" t="e">
        <f t="shared" si="5"/>
        <v>#DIV/0!</v>
      </c>
      <c r="Q43" s="10"/>
      <c r="R43" s="9">
        <f t="shared" si="6"/>
        <v>0</v>
      </c>
      <c r="S43" s="9" t="e">
        <f t="shared" si="7"/>
        <v>#DIV/0!</v>
      </c>
      <c r="T43" s="9" t="e">
        <f t="shared" si="8"/>
        <v>#DIV/0!</v>
      </c>
      <c r="U43" s="9" t="e">
        <f t="shared" si="9"/>
        <v>#DIV/0!</v>
      </c>
    </row>
    <row r="44" spans="1:21">
      <c r="A44" s="6">
        <v>30</v>
      </c>
      <c r="B44" s="51">
        <v>1213400</v>
      </c>
      <c r="C44" s="51">
        <v>1153003000</v>
      </c>
      <c r="D44" s="59" t="s">
        <v>90</v>
      </c>
      <c r="E44" s="52" t="s">
        <v>140</v>
      </c>
      <c r="F44" s="52">
        <v>1</v>
      </c>
      <c r="G44" s="6">
        <v>2</v>
      </c>
      <c r="H44" s="18"/>
      <c r="I44" s="18"/>
      <c r="J44" s="18"/>
      <c r="K44" s="18"/>
      <c r="L44" s="18"/>
      <c r="M44" s="18"/>
      <c r="N44" s="18"/>
      <c r="O44" s="18"/>
      <c r="P44" s="9" t="e">
        <f t="shared" si="5"/>
        <v>#DIV/0!</v>
      </c>
      <c r="Q44" s="10"/>
      <c r="R44" s="9">
        <f t="shared" si="6"/>
        <v>0</v>
      </c>
      <c r="S44" s="9" t="e">
        <f t="shared" si="7"/>
        <v>#DIV/0!</v>
      </c>
      <c r="T44" s="9" t="e">
        <f t="shared" si="8"/>
        <v>#DIV/0!</v>
      </c>
      <c r="U44" s="9" t="e">
        <f t="shared" si="9"/>
        <v>#DIV/0!</v>
      </c>
    </row>
    <row r="45" spans="1:21">
      <c r="A45" s="6">
        <v>31</v>
      </c>
      <c r="B45" s="51">
        <v>1114070</v>
      </c>
      <c r="C45" s="51">
        <v>1153003100</v>
      </c>
      <c r="D45" s="59" t="s">
        <v>91</v>
      </c>
      <c r="E45" s="52" t="s">
        <v>140</v>
      </c>
      <c r="F45" s="52">
        <v>1</v>
      </c>
      <c r="G45" s="6">
        <v>2</v>
      </c>
      <c r="H45" s="18"/>
      <c r="I45" s="18"/>
      <c r="J45" s="18"/>
      <c r="K45" s="18"/>
      <c r="L45" s="18"/>
      <c r="M45" s="18"/>
      <c r="N45" s="18"/>
      <c r="O45" s="18"/>
      <c r="P45" s="9" t="e">
        <f t="shared" si="5"/>
        <v>#DIV/0!</v>
      </c>
      <c r="Q45" s="10"/>
      <c r="R45" s="9">
        <f t="shared" si="6"/>
        <v>0</v>
      </c>
      <c r="S45" s="9" t="e">
        <f t="shared" si="7"/>
        <v>#DIV/0!</v>
      </c>
      <c r="T45" s="9" t="e">
        <f t="shared" si="8"/>
        <v>#DIV/0!</v>
      </c>
      <c r="U45" s="9" t="e">
        <f t="shared" si="9"/>
        <v>#DIV/0!</v>
      </c>
    </row>
    <row r="46" spans="1:21">
      <c r="A46" s="6">
        <v>32</v>
      </c>
      <c r="B46" s="51">
        <v>1213500</v>
      </c>
      <c r="C46" s="51">
        <v>1153003200</v>
      </c>
      <c r="D46" s="59" t="s">
        <v>92</v>
      </c>
      <c r="E46" s="52" t="s">
        <v>140</v>
      </c>
      <c r="F46" s="52">
        <v>1</v>
      </c>
      <c r="G46" s="6">
        <v>10</v>
      </c>
      <c r="H46" s="18"/>
      <c r="I46" s="18"/>
      <c r="J46" s="18"/>
      <c r="K46" s="18"/>
      <c r="L46" s="18"/>
      <c r="M46" s="18"/>
      <c r="N46" s="18"/>
      <c r="O46" s="18"/>
      <c r="P46" s="9" t="e">
        <f t="shared" si="5"/>
        <v>#DIV/0!</v>
      </c>
      <c r="Q46" s="10"/>
      <c r="R46" s="9">
        <f t="shared" si="6"/>
        <v>0</v>
      </c>
      <c r="S46" s="9" t="e">
        <f t="shared" si="7"/>
        <v>#DIV/0!</v>
      </c>
      <c r="T46" s="9" t="e">
        <f t="shared" si="8"/>
        <v>#DIV/0!</v>
      </c>
      <c r="U46" s="9" t="e">
        <f t="shared" si="9"/>
        <v>#DIV/0!</v>
      </c>
    </row>
    <row r="47" spans="1:21">
      <c r="A47" s="6">
        <v>33</v>
      </c>
      <c r="B47" s="51">
        <v>1201210</v>
      </c>
      <c r="C47" s="51">
        <v>1153003300</v>
      </c>
      <c r="D47" s="59" t="s">
        <v>93</v>
      </c>
      <c r="E47" s="52" t="s">
        <v>140</v>
      </c>
      <c r="F47" s="52">
        <v>1</v>
      </c>
      <c r="G47" s="6">
        <v>6</v>
      </c>
      <c r="H47" s="18"/>
      <c r="I47" s="18"/>
      <c r="J47" s="18"/>
      <c r="K47" s="18"/>
      <c r="L47" s="18"/>
      <c r="M47" s="18"/>
      <c r="N47" s="18"/>
      <c r="O47" s="18"/>
      <c r="P47" s="9" t="e">
        <f t="shared" si="5"/>
        <v>#DIV/0!</v>
      </c>
      <c r="Q47" s="10"/>
      <c r="R47" s="9">
        <f t="shared" si="6"/>
        <v>0</v>
      </c>
      <c r="S47" s="9" t="e">
        <f t="shared" si="7"/>
        <v>#DIV/0!</v>
      </c>
      <c r="T47" s="9" t="e">
        <f t="shared" si="8"/>
        <v>#DIV/0!</v>
      </c>
      <c r="U47" s="9" t="e">
        <f t="shared" si="9"/>
        <v>#DIV/0!</v>
      </c>
    </row>
    <row r="48" spans="1:21">
      <c r="A48" s="6">
        <v>34</v>
      </c>
      <c r="B48" s="51">
        <v>1213510</v>
      </c>
      <c r="C48" s="51">
        <v>1153003400</v>
      </c>
      <c r="D48" s="59" t="s">
        <v>94</v>
      </c>
      <c r="E48" s="52" t="s">
        <v>140</v>
      </c>
      <c r="F48" s="52">
        <v>1</v>
      </c>
      <c r="G48" s="6">
        <v>2</v>
      </c>
      <c r="H48" s="18"/>
      <c r="I48" s="18"/>
      <c r="J48" s="18"/>
      <c r="K48" s="18"/>
      <c r="L48" s="18"/>
      <c r="M48" s="18"/>
      <c r="N48" s="18"/>
      <c r="O48" s="18"/>
      <c r="P48" s="9" t="e">
        <f t="shared" si="5"/>
        <v>#DIV/0!</v>
      </c>
      <c r="Q48" s="10"/>
      <c r="R48" s="9">
        <f t="shared" si="6"/>
        <v>0</v>
      </c>
      <c r="S48" s="9" t="e">
        <f t="shared" si="7"/>
        <v>#DIV/0!</v>
      </c>
      <c r="T48" s="9" t="e">
        <f t="shared" si="8"/>
        <v>#DIV/0!</v>
      </c>
      <c r="U48" s="9" t="e">
        <f t="shared" si="9"/>
        <v>#DIV/0!</v>
      </c>
    </row>
    <row r="49" spans="1:21">
      <c r="A49" s="6">
        <v>35</v>
      </c>
      <c r="B49" s="51">
        <v>1211250</v>
      </c>
      <c r="C49" s="51">
        <v>1153003500</v>
      </c>
      <c r="D49" s="59" t="s">
        <v>95</v>
      </c>
      <c r="E49" s="52" t="s">
        <v>140</v>
      </c>
      <c r="F49" s="52">
        <v>1</v>
      </c>
      <c r="G49" s="6">
        <v>2</v>
      </c>
      <c r="H49" s="18"/>
      <c r="I49" s="18"/>
      <c r="J49" s="18"/>
      <c r="K49" s="18"/>
      <c r="L49" s="18"/>
      <c r="M49" s="18"/>
      <c r="N49" s="18"/>
      <c r="O49" s="18"/>
      <c r="P49" s="9" t="e">
        <f t="shared" si="5"/>
        <v>#DIV/0!</v>
      </c>
      <c r="Q49" s="10"/>
      <c r="R49" s="9">
        <f t="shared" si="6"/>
        <v>0</v>
      </c>
      <c r="S49" s="9" t="e">
        <f t="shared" si="7"/>
        <v>#DIV/0!</v>
      </c>
      <c r="T49" s="9" t="e">
        <f t="shared" si="8"/>
        <v>#DIV/0!</v>
      </c>
      <c r="U49" s="9" t="e">
        <f t="shared" si="9"/>
        <v>#DIV/0!</v>
      </c>
    </row>
    <row r="50" spans="1:21">
      <c r="A50" s="6">
        <v>36</v>
      </c>
      <c r="B50" s="51">
        <v>1110210</v>
      </c>
      <c r="C50" s="51">
        <v>1153003600</v>
      </c>
      <c r="D50" s="59" t="s">
        <v>96</v>
      </c>
      <c r="E50" s="52" t="s">
        <v>140</v>
      </c>
      <c r="F50" s="52">
        <v>1</v>
      </c>
      <c r="G50" s="6">
        <v>5</v>
      </c>
      <c r="H50" s="18"/>
      <c r="I50" s="18"/>
      <c r="J50" s="18"/>
      <c r="K50" s="18"/>
      <c r="L50" s="18"/>
      <c r="M50" s="18"/>
      <c r="N50" s="18"/>
      <c r="O50" s="18"/>
      <c r="P50" s="9" t="e">
        <f t="shared" si="5"/>
        <v>#DIV/0!</v>
      </c>
      <c r="Q50" s="10"/>
      <c r="R50" s="9">
        <f t="shared" si="6"/>
        <v>0</v>
      </c>
      <c r="S50" s="9" t="e">
        <f t="shared" si="7"/>
        <v>#DIV/0!</v>
      </c>
      <c r="T50" s="9" t="e">
        <f t="shared" si="8"/>
        <v>#DIV/0!</v>
      </c>
      <c r="U50" s="9" t="e">
        <f t="shared" si="9"/>
        <v>#DIV/0!</v>
      </c>
    </row>
    <row r="51" spans="1:21">
      <c r="A51" s="6">
        <v>37</v>
      </c>
      <c r="B51" s="51">
        <v>1213520</v>
      </c>
      <c r="C51" s="51">
        <v>1153003700</v>
      </c>
      <c r="D51" s="59" t="s">
        <v>97</v>
      </c>
      <c r="E51" s="52" t="s">
        <v>140</v>
      </c>
      <c r="F51" s="52">
        <v>1</v>
      </c>
      <c r="G51" s="6">
        <v>34</v>
      </c>
      <c r="H51" s="18"/>
      <c r="I51" s="18"/>
      <c r="J51" s="18"/>
      <c r="K51" s="18"/>
      <c r="L51" s="18"/>
      <c r="M51" s="18"/>
      <c r="N51" s="18"/>
      <c r="O51" s="18"/>
      <c r="P51" s="9" t="e">
        <f t="shared" si="5"/>
        <v>#DIV/0!</v>
      </c>
      <c r="Q51" s="10"/>
      <c r="R51" s="9">
        <f t="shared" si="6"/>
        <v>0</v>
      </c>
      <c r="S51" s="9" t="e">
        <f t="shared" si="7"/>
        <v>#DIV/0!</v>
      </c>
      <c r="T51" s="9" t="e">
        <f t="shared" si="8"/>
        <v>#DIV/0!</v>
      </c>
      <c r="U51" s="9" t="e">
        <f t="shared" si="9"/>
        <v>#DIV/0!</v>
      </c>
    </row>
    <row r="52" spans="1:21">
      <c r="A52" s="6">
        <v>38</v>
      </c>
      <c r="B52" s="51">
        <v>1114090</v>
      </c>
      <c r="C52" s="51">
        <v>1153003800</v>
      </c>
      <c r="D52" s="59" t="s">
        <v>98</v>
      </c>
      <c r="E52" s="52" t="s">
        <v>140</v>
      </c>
      <c r="F52" s="52">
        <v>1</v>
      </c>
      <c r="G52" s="6">
        <v>10</v>
      </c>
      <c r="H52" s="18"/>
      <c r="I52" s="18"/>
      <c r="J52" s="18"/>
      <c r="K52" s="18"/>
      <c r="L52" s="18"/>
      <c r="M52" s="18"/>
      <c r="N52" s="18"/>
      <c r="O52" s="18"/>
      <c r="P52" s="9" t="e">
        <f t="shared" si="5"/>
        <v>#DIV/0!</v>
      </c>
      <c r="Q52" s="10"/>
      <c r="R52" s="9">
        <f t="shared" si="6"/>
        <v>0</v>
      </c>
      <c r="S52" s="9" t="e">
        <f t="shared" si="7"/>
        <v>#DIV/0!</v>
      </c>
      <c r="T52" s="9" t="e">
        <f t="shared" si="8"/>
        <v>#DIV/0!</v>
      </c>
      <c r="U52" s="9" t="e">
        <f t="shared" si="9"/>
        <v>#DIV/0!</v>
      </c>
    </row>
    <row r="53" spans="1:21">
      <c r="A53" s="6">
        <v>39</v>
      </c>
      <c r="B53" s="51">
        <v>1110220</v>
      </c>
      <c r="C53" s="51">
        <v>1153003900</v>
      </c>
      <c r="D53" s="59" t="s">
        <v>99</v>
      </c>
      <c r="E53" s="52" t="s">
        <v>140</v>
      </c>
      <c r="F53" s="52">
        <v>1</v>
      </c>
      <c r="G53" s="6">
        <v>16</v>
      </c>
      <c r="H53" s="18"/>
      <c r="I53" s="18"/>
      <c r="J53" s="18"/>
      <c r="K53" s="18"/>
      <c r="L53" s="18"/>
      <c r="M53" s="18"/>
      <c r="N53" s="18"/>
      <c r="O53" s="18"/>
      <c r="P53" s="9" t="e">
        <f t="shared" si="5"/>
        <v>#DIV/0!</v>
      </c>
      <c r="Q53" s="10"/>
      <c r="R53" s="9">
        <f t="shared" si="6"/>
        <v>0</v>
      </c>
      <c r="S53" s="9" t="e">
        <f t="shared" si="7"/>
        <v>#DIV/0!</v>
      </c>
      <c r="T53" s="9" t="e">
        <f t="shared" si="8"/>
        <v>#DIV/0!</v>
      </c>
      <c r="U53" s="9" t="e">
        <f t="shared" si="9"/>
        <v>#DIV/0!</v>
      </c>
    </row>
    <row r="54" spans="1:21">
      <c r="A54" s="6">
        <v>40</v>
      </c>
      <c r="B54" s="51">
        <v>1213590</v>
      </c>
      <c r="C54" s="51">
        <v>1153004000</v>
      </c>
      <c r="D54" s="59" t="s">
        <v>100</v>
      </c>
      <c r="E54" s="52" t="s">
        <v>140</v>
      </c>
      <c r="F54" s="52">
        <v>1</v>
      </c>
      <c r="G54" s="6">
        <v>2</v>
      </c>
      <c r="H54" s="18"/>
      <c r="I54" s="18"/>
      <c r="J54" s="18"/>
      <c r="K54" s="18"/>
      <c r="L54" s="18"/>
      <c r="M54" s="18"/>
      <c r="N54" s="18"/>
      <c r="O54" s="18"/>
      <c r="P54" s="9" t="e">
        <f t="shared" si="5"/>
        <v>#DIV/0!</v>
      </c>
      <c r="Q54" s="10"/>
      <c r="R54" s="9">
        <f t="shared" si="6"/>
        <v>0</v>
      </c>
      <c r="S54" s="9" t="e">
        <f t="shared" si="7"/>
        <v>#DIV/0!</v>
      </c>
      <c r="T54" s="9" t="e">
        <f t="shared" si="8"/>
        <v>#DIV/0!</v>
      </c>
      <c r="U54" s="9" t="e">
        <f t="shared" si="9"/>
        <v>#DIV/0!</v>
      </c>
    </row>
    <row r="55" spans="1:21">
      <c r="A55" s="6">
        <v>41</v>
      </c>
      <c r="B55" s="51">
        <v>1213610</v>
      </c>
      <c r="C55" s="51">
        <v>1153004100</v>
      </c>
      <c r="D55" s="59" t="s">
        <v>101</v>
      </c>
      <c r="E55" s="52" t="s">
        <v>140</v>
      </c>
      <c r="F55" s="52">
        <v>1</v>
      </c>
      <c r="G55" s="6">
        <v>2</v>
      </c>
      <c r="H55" s="18"/>
      <c r="I55" s="18"/>
      <c r="J55" s="18"/>
      <c r="K55" s="18"/>
      <c r="L55" s="18"/>
      <c r="M55" s="18"/>
      <c r="N55" s="18"/>
      <c r="O55" s="18"/>
      <c r="P55" s="9" t="e">
        <f t="shared" si="5"/>
        <v>#DIV/0!</v>
      </c>
      <c r="Q55" s="10"/>
      <c r="R55" s="9">
        <f t="shared" si="6"/>
        <v>0</v>
      </c>
      <c r="S55" s="9" t="e">
        <f t="shared" si="7"/>
        <v>#DIV/0!</v>
      </c>
      <c r="T55" s="9" t="e">
        <f t="shared" si="8"/>
        <v>#DIV/0!</v>
      </c>
      <c r="U55" s="9" t="e">
        <f t="shared" si="9"/>
        <v>#DIV/0!</v>
      </c>
    </row>
    <row r="56" spans="1:21">
      <c r="A56" s="6">
        <v>42</v>
      </c>
      <c r="B56" s="51">
        <v>1110050</v>
      </c>
      <c r="C56" s="51">
        <v>1153004200</v>
      </c>
      <c r="D56" s="59" t="s">
        <v>102</v>
      </c>
      <c r="E56" s="52" t="s">
        <v>140</v>
      </c>
      <c r="F56" s="52">
        <v>1</v>
      </c>
      <c r="G56" s="6">
        <v>2</v>
      </c>
      <c r="H56" s="18"/>
      <c r="I56" s="18"/>
      <c r="J56" s="18"/>
      <c r="K56" s="18"/>
      <c r="L56" s="18"/>
      <c r="M56" s="18"/>
      <c r="N56" s="18"/>
      <c r="O56" s="18"/>
      <c r="P56" s="9" t="e">
        <f t="shared" si="5"/>
        <v>#DIV/0!</v>
      </c>
      <c r="Q56" s="10"/>
      <c r="R56" s="9">
        <f t="shared" si="6"/>
        <v>0</v>
      </c>
      <c r="S56" s="9" t="e">
        <f t="shared" si="7"/>
        <v>#DIV/0!</v>
      </c>
      <c r="T56" s="9" t="e">
        <f t="shared" si="8"/>
        <v>#DIV/0!</v>
      </c>
      <c r="U56" s="9" t="e">
        <f t="shared" si="9"/>
        <v>#DIV/0!</v>
      </c>
    </row>
    <row r="57" spans="1:21" ht="25.5">
      <c r="A57" s="6">
        <v>43</v>
      </c>
      <c r="B57" s="51">
        <v>1202080</v>
      </c>
      <c r="C57" s="51">
        <v>1153004300</v>
      </c>
      <c r="D57" s="59" t="s">
        <v>182</v>
      </c>
      <c r="E57" s="52" t="s">
        <v>140</v>
      </c>
      <c r="F57" s="52">
        <v>1</v>
      </c>
      <c r="G57" s="6">
        <v>2</v>
      </c>
      <c r="H57" s="18"/>
      <c r="I57" s="18"/>
      <c r="J57" s="18"/>
      <c r="K57" s="18"/>
      <c r="L57" s="18"/>
      <c r="M57" s="18"/>
      <c r="N57" s="18"/>
      <c r="O57" s="18"/>
      <c r="P57" s="9" t="e">
        <f t="shared" si="5"/>
        <v>#DIV/0!</v>
      </c>
      <c r="Q57" s="10"/>
      <c r="R57" s="9">
        <f t="shared" si="6"/>
        <v>0</v>
      </c>
      <c r="S57" s="9" t="e">
        <f t="shared" si="7"/>
        <v>#DIV/0!</v>
      </c>
      <c r="T57" s="9" t="e">
        <f t="shared" si="8"/>
        <v>#DIV/0!</v>
      </c>
      <c r="U57" s="9" t="e">
        <f t="shared" si="9"/>
        <v>#DIV/0!</v>
      </c>
    </row>
    <row r="58" spans="1:21" ht="25.5">
      <c r="A58" s="6">
        <v>44</v>
      </c>
      <c r="B58" s="51" t="s">
        <v>103</v>
      </c>
      <c r="C58" s="51">
        <v>1153004400</v>
      </c>
      <c r="D58" s="59" t="s">
        <v>183</v>
      </c>
      <c r="E58" s="52" t="s">
        <v>140</v>
      </c>
      <c r="F58" s="52">
        <v>1</v>
      </c>
      <c r="G58" s="6">
        <v>1</v>
      </c>
      <c r="H58" s="18"/>
      <c r="I58" s="18"/>
      <c r="J58" s="18"/>
      <c r="K58" s="18"/>
      <c r="L58" s="18"/>
      <c r="M58" s="18"/>
      <c r="N58" s="18"/>
      <c r="O58" s="18"/>
      <c r="P58" s="9" t="e">
        <f t="shared" si="5"/>
        <v>#DIV/0!</v>
      </c>
      <c r="Q58" s="10"/>
      <c r="R58" s="9">
        <f t="shared" si="6"/>
        <v>0</v>
      </c>
      <c r="S58" s="9" t="e">
        <f t="shared" si="7"/>
        <v>#DIV/0!</v>
      </c>
      <c r="T58" s="9" t="e">
        <f t="shared" si="8"/>
        <v>#DIV/0!</v>
      </c>
      <c r="U58" s="9" t="e">
        <f t="shared" si="9"/>
        <v>#DIV/0!</v>
      </c>
    </row>
    <row r="59" spans="1:21" ht="25.5">
      <c r="A59" s="6">
        <v>45</v>
      </c>
      <c r="B59" s="51"/>
      <c r="C59" s="51">
        <v>1153004401</v>
      </c>
      <c r="D59" s="59" t="s">
        <v>184</v>
      </c>
      <c r="E59" s="52" t="s">
        <v>140</v>
      </c>
      <c r="F59" s="52">
        <v>2</v>
      </c>
      <c r="G59" s="6">
        <v>1</v>
      </c>
      <c r="H59" s="18"/>
      <c r="I59" s="18"/>
      <c r="J59" s="18"/>
      <c r="K59" s="18"/>
      <c r="L59" s="18"/>
      <c r="M59" s="18"/>
      <c r="N59" s="18"/>
      <c r="O59" s="18"/>
      <c r="P59" s="9" t="e">
        <f t="shared" si="5"/>
        <v>#DIV/0!</v>
      </c>
      <c r="Q59" s="10"/>
      <c r="R59" s="9">
        <f t="shared" si="6"/>
        <v>0</v>
      </c>
      <c r="S59" s="9" t="e">
        <f t="shared" si="7"/>
        <v>#DIV/0!</v>
      </c>
      <c r="T59" s="9" t="e">
        <f t="shared" si="8"/>
        <v>#DIV/0!</v>
      </c>
      <c r="U59" s="9" t="e">
        <f t="shared" si="9"/>
        <v>#DIV/0!</v>
      </c>
    </row>
    <row r="60" spans="1:21" ht="25.5">
      <c r="A60" s="6">
        <v>46</v>
      </c>
      <c r="B60" s="51"/>
      <c r="C60" s="51">
        <v>1153004402</v>
      </c>
      <c r="D60" s="59" t="s">
        <v>185</v>
      </c>
      <c r="E60" s="52" t="s">
        <v>140</v>
      </c>
      <c r="F60" s="52">
        <v>3</v>
      </c>
      <c r="G60" s="6">
        <v>1</v>
      </c>
      <c r="H60" s="18"/>
      <c r="I60" s="18"/>
      <c r="J60" s="18"/>
      <c r="K60" s="18"/>
      <c r="L60" s="18"/>
      <c r="M60" s="18"/>
      <c r="N60" s="18"/>
      <c r="O60" s="18"/>
      <c r="P60" s="9" t="e">
        <f t="shared" si="5"/>
        <v>#DIV/0!</v>
      </c>
      <c r="Q60" s="10"/>
      <c r="R60" s="9">
        <f t="shared" si="6"/>
        <v>0</v>
      </c>
      <c r="S60" s="9" t="e">
        <f t="shared" si="7"/>
        <v>#DIV/0!</v>
      </c>
      <c r="T60" s="9" t="e">
        <f t="shared" si="8"/>
        <v>#DIV/0!</v>
      </c>
      <c r="U60" s="9" t="e">
        <f t="shared" si="9"/>
        <v>#DIV/0!</v>
      </c>
    </row>
    <row r="61" spans="1:21" ht="25.5">
      <c r="A61" s="6">
        <v>47</v>
      </c>
      <c r="B61" s="51"/>
      <c r="C61" s="51">
        <v>1153004403</v>
      </c>
      <c r="D61" s="59" t="s">
        <v>186</v>
      </c>
      <c r="E61" s="52" t="s">
        <v>140</v>
      </c>
      <c r="F61" s="52">
        <v>4</v>
      </c>
      <c r="G61" s="6">
        <v>1</v>
      </c>
      <c r="H61" s="18"/>
      <c r="I61" s="18"/>
      <c r="J61" s="18"/>
      <c r="K61" s="18"/>
      <c r="L61" s="18"/>
      <c r="M61" s="18"/>
      <c r="N61" s="18"/>
      <c r="O61" s="18"/>
      <c r="P61" s="9" t="e">
        <f t="shared" si="5"/>
        <v>#DIV/0!</v>
      </c>
      <c r="Q61" s="10"/>
      <c r="R61" s="9">
        <f t="shared" si="6"/>
        <v>0</v>
      </c>
      <c r="S61" s="9" t="e">
        <f t="shared" si="7"/>
        <v>#DIV/0!</v>
      </c>
      <c r="T61" s="9" t="e">
        <f t="shared" si="8"/>
        <v>#DIV/0!</v>
      </c>
      <c r="U61" s="9" t="e">
        <f t="shared" si="9"/>
        <v>#DIV/0!</v>
      </c>
    </row>
    <row r="62" spans="1:21">
      <c r="A62" s="6">
        <v>48</v>
      </c>
      <c r="B62" s="51">
        <v>1115810</v>
      </c>
      <c r="C62" s="51">
        <v>1153004500</v>
      </c>
      <c r="D62" s="59" t="s">
        <v>104</v>
      </c>
      <c r="E62" s="52" t="s">
        <v>140</v>
      </c>
      <c r="F62" s="52">
        <v>1</v>
      </c>
      <c r="G62" s="6">
        <v>2</v>
      </c>
      <c r="H62" s="18"/>
      <c r="I62" s="18"/>
      <c r="J62" s="18"/>
      <c r="K62" s="18"/>
      <c r="L62" s="18"/>
      <c r="M62" s="18"/>
      <c r="N62" s="18"/>
      <c r="O62" s="18"/>
      <c r="P62" s="9" t="e">
        <f t="shared" si="5"/>
        <v>#DIV/0!</v>
      </c>
      <c r="Q62" s="10"/>
      <c r="R62" s="9">
        <f t="shared" si="6"/>
        <v>0</v>
      </c>
      <c r="S62" s="9" t="e">
        <f t="shared" si="7"/>
        <v>#DIV/0!</v>
      </c>
      <c r="T62" s="9" t="e">
        <f t="shared" si="8"/>
        <v>#DIV/0!</v>
      </c>
      <c r="U62" s="9" t="e">
        <f t="shared" si="9"/>
        <v>#DIV/0!</v>
      </c>
    </row>
    <row r="63" spans="1:21">
      <c r="A63" s="6">
        <v>49</v>
      </c>
      <c r="B63" s="51">
        <v>1110100</v>
      </c>
      <c r="C63" s="51">
        <v>1153004600</v>
      </c>
      <c r="D63" s="59" t="s">
        <v>105</v>
      </c>
      <c r="E63" s="52" t="s">
        <v>140</v>
      </c>
      <c r="F63" s="52">
        <v>1</v>
      </c>
      <c r="G63" s="6">
        <v>2</v>
      </c>
      <c r="H63" s="18"/>
      <c r="I63" s="18"/>
      <c r="J63" s="18"/>
      <c r="K63" s="18"/>
      <c r="L63" s="18"/>
      <c r="M63" s="18"/>
      <c r="N63" s="18"/>
      <c r="O63" s="18"/>
      <c r="P63" s="9" t="e">
        <f t="shared" si="5"/>
        <v>#DIV/0!</v>
      </c>
      <c r="Q63" s="10"/>
      <c r="R63" s="9">
        <f t="shared" si="6"/>
        <v>0</v>
      </c>
      <c r="S63" s="9" t="e">
        <f t="shared" si="7"/>
        <v>#DIV/0!</v>
      </c>
      <c r="T63" s="9" t="e">
        <f t="shared" si="8"/>
        <v>#DIV/0!</v>
      </c>
      <c r="U63" s="9" t="e">
        <f t="shared" si="9"/>
        <v>#DIV/0!</v>
      </c>
    </row>
    <row r="64" spans="1:21">
      <c r="A64" s="6">
        <v>50</v>
      </c>
      <c r="B64" s="51">
        <v>1212420</v>
      </c>
      <c r="C64" s="51">
        <v>1153004700</v>
      </c>
      <c r="D64" s="59" t="s">
        <v>106</v>
      </c>
      <c r="E64" s="52" t="s">
        <v>140</v>
      </c>
      <c r="F64" s="52">
        <v>1</v>
      </c>
      <c r="G64" s="6">
        <v>2</v>
      </c>
      <c r="H64" s="18"/>
      <c r="I64" s="18"/>
      <c r="J64" s="18"/>
      <c r="K64" s="18"/>
      <c r="L64" s="18"/>
      <c r="M64" s="18"/>
      <c r="N64" s="18"/>
      <c r="O64" s="18"/>
      <c r="P64" s="9" t="e">
        <f t="shared" si="5"/>
        <v>#DIV/0!</v>
      </c>
      <c r="Q64" s="10"/>
      <c r="R64" s="9">
        <f t="shared" si="6"/>
        <v>0</v>
      </c>
      <c r="S64" s="9" t="e">
        <f t="shared" si="7"/>
        <v>#DIV/0!</v>
      </c>
      <c r="T64" s="9" t="e">
        <f t="shared" si="8"/>
        <v>#DIV/0!</v>
      </c>
      <c r="U64" s="9" t="e">
        <f t="shared" si="9"/>
        <v>#DIV/0!</v>
      </c>
    </row>
    <row r="65" spans="1:21">
      <c r="A65" s="6">
        <v>51</v>
      </c>
      <c r="B65" s="51">
        <v>1114110</v>
      </c>
      <c r="C65" s="51">
        <v>1153004800</v>
      </c>
      <c r="D65" s="59" t="s">
        <v>107</v>
      </c>
      <c r="E65" s="52" t="s">
        <v>140</v>
      </c>
      <c r="F65" s="52">
        <v>1</v>
      </c>
      <c r="G65" s="6">
        <v>2</v>
      </c>
      <c r="H65" s="18"/>
      <c r="I65" s="18"/>
      <c r="J65" s="18"/>
      <c r="K65" s="18"/>
      <c r="L65" s="18"/>
      <c r="M65" s="18"/>
      <c r="N65" s="18"/>
      <c r="O65" s="18"/>
      <c r="P65" s="9" t="e">
        <f t="shared" si="5"/>
        <v>#DIV/0!</v>
      </c>
      <c r="Q65" s="10"/>
      <c r="R65" s="9">
        <f t="shared" si="6"/>
        <v>0</v>
      </c>
      <c r="S65" s="9" t="e">
        <f t="shared" si="7"/>
        <v>#DIV/0!</v>
      </c>
      <c r="T65" s="9" t="e">
        <f t="shared" si="8"/>
        <v>#DIV/0!</v>
      </c>
      <c r="U65" s="9" t="e">
        <f t="shared" si="9"/>
        <v>#DIV/0!</v>
      </c>
    </row>
    <row r="66" spans="1:21">
      <c r="A66" s="6">
        <v>52</v>
      </c>
      <c r="B66" s="51">
        <v>1212430</v>
      </c>
      <c r="C66" s="51">
        <v>1153004900</v>
      </c>
      <c r="D66" s="59" t="s">
        <v>108</v>
      </c>
      <c r="E66" s="52" t="s">
        <v>140</v>
      </c>
      <c r="F66" s="52">
        <v>1</v>
      </c>
      <c r="G66" s="6">
        <v>2</v>
      </c>
      <c r="H66" s="18"/>
      <c r="I66" s="18"/>
      <c r="J66" s="18"/>
      <c r="K66" s="18"/>
      <c r="L66" s="18"/>
      <c r="M66" s="18"/>
      <c r="N66" s="18"/>
      <c r="O66" s="18"/>
      <c r="P66" s="9" t="e">
        <f t="shared" si="5"/>
        <v>#DIV/0!</v>
      </c>
      <c r="Q66" s="10"/>
      <c r="R66" s="9">
        <f t="shared" si="6"/>
        <v>0</v>
      </c>
      <c r="S66" s="9" t="e">
        <f t="shared" si="7"/>
        <v>#DIV/0!</v>
      </c>
      <c r="T66" s="9" t="e">
        <f t="shared" si="8"/>
        <v>#DIV/0!</v>
      </c>
      <c r="U66" s="9" t="e">
        <f t="shared" si="9"/>
        <v>#DIV/0!</v>
      </c>
    </row>
    <row r="67" spans="1:21">
      <c r="A67" s="6">
        <v>53</v>
      </c>
      <c r="B67" s="51">
        <v>1115820</v>
      </c>
      <c r="C67" s="51">
        <v>1153005000</v>
      </c>
      <c r="D67" s="59" t="s">
        <v>109</v>
      </c>
      <c r="E67" s="52" t="s">
        <v>140</v>
      </c>
      <c r="F67" s="52">
        <v>1</v>
      </c>
      <c r="G67" s="6">
        <v>2</v>
      </c>
      <c r="H67" s="18"/>
      <c r="I67" s="18"/>
      <c r="J67" s="18"/>
      <c r="K67" s="18"/>
      <c r="L67" s="18"/>
      <c r="M67" s="18"/>
      <c r="N67" s="18"/>
      <c r="O67" s="18"/>
      <c r="P67" s="9" t="e">
        <f t="shared" si="5"/>
        <v>#DIV/0!</v>
      </c>
      <c r="Q67" s="10"/>
      <c r="R67" s="9">
        <f t="shared" si="6"/>
        <v>0</v>
      </c>
      <c r="S67" s="9" t="e">
        <f t="shared" si="7"/>
        <v>#DIV/0!</v>
      </c>
      <c r="T67" s="9" t="e">
        <f t="shared" si="8"/>
        <v>#DIV/0!</v>
      </c>
      <c r="U67" s="9" t="e">
        <f t="shared" si="9"/>
        <v>#DIV/0!</v>
      </c>
    </row>
    <row r="68" spans="1:21">
      <c r="A68" s="6">
        <v>54</v>
      </c>
      <c r="B68" s="51">
        <v>1110280</v>
      </c>
      <c r="C68" s="51">
        <v>1153005100</v>
      </c>
      <c r="D68" s="59" t="s">
        <v>110</v>
      </c>
      <c r="E68" s="52" t="s">
        <v>140</v>
      </c>
      <c r="F68" s="52">
        <v>1</v>
      </c>
      <c r="G68" s="6">
        <v>2</v>
      </c>
      <c r="H68" s="18"/>
      <c r="I68" s="18"/>
      <c r="J68" s="18"/>
      <c r="K68" s="18"/>
      <c r="L68" s="18"/>
      <c r="M68" s="18"/>
      <c r="N68" s="18"/>
      <c r="O68" s="18"/>
      <c r="P68" s="9" t="e">
        <f t="shared" si="5"/>
        <v>#DIV/0!</v>
      </c>
      <c r="Q68" s="10"/>
      <c r="R68" s="9">
        <f t="shared" si="6"/>
        <v>0</v>
      </c>
      <c r="S68" s="9" t="e">
        <f t="shared" si="7"/>
        <v>#DIV/0!</v>
      </c>
      <c r="T68" s="9" t="e">
        <f t="shared" si="8"/>
        <v>#DIV/0!</v>
      </c>
      <c r="U68" s="9" t="e">
        <f t="shared" si="9"/>
        <v>#DIV/0!</v>
      </c>
    </row>
    <row r="69" spans="1:21">
      <c r="A69" s="6">
        <v>55</v>
      </c>
      <c r="B69" s="51">
        <v>1212350</v>
      </c>
      <c r="C69" s="51">
        <v>1153005200</v>
      </c>
      <c r="D69" s="59" t="s">
        <v>111</v>
      </c>
      <c r="E69" s="52" t="s">
        <v>140</v>
      </c>
      <c r="F69" s="52">
        <v>1</v>
      </c>
      <c r="G69" s="6">
        <v>2</v>
      </c>
      <c r="H69" s="18"/>
      <c r="I69" s="18"/>
      <c r="J69" s="18"/>
      <c r="K69" s="18"/>
      <c r="L69" s="18"/>
      <c r="M69" s="18"/>
      <c r="N69" s="18"/>
      <c r="O69" s="18"/>
      <c r="P69" s="9" t="e">
        <f t="shared" si="5"/>
        <v>#DIV/0!</v>
      </c>
      <c r="Q69" s="10"/>
      <c r="R69" s="9">
        <f t="shared" si="6"/>
        <v>0</v>
      </c>
      <c r="S69" s="9" t="e">
        <f t="shared" si="7"/>
        <v>#DIV/0!</v>
      </c>
      <c r="T69" s="9" t="e">
        <f t="shared" si="8"/>
        <v>#DIV/0!</v>
      </c>
      <c r="U69" s="9" t="e">
        <f t="shared" si="9"/>
        <v>#DIV/0!</v>
      </c>
    </row>
    <row r="70" spans="1:21">
      <c r="A70" s="6">
        <v>56</v>
      </c>
      <c r="B70" s="51">
        <v>1118000</v>
      </c>
      <c r="C70" s="51">
        <v>1153005300</v>
      </c>
      <c r="D70" s="59" t="s">
        <v>112</v>
      </c>
      <c r="E70" s="52" t="s">
        <v>140</v>
      </c>
      <c r="F70" s="52">
        <v>1</v>
      </c>
      <c r="G70" s="6">
        <v>2</v>
      </c>
      <c r="H70" s="18"/>
      <c r="I70" s="18"/>
      <c r="J70" s="18"/>
      <c r="K70" s="18"/>
      <c r="L70" s="18"/>
      <c r="M70" s="18"/>
      <c r="N70" s="18"/>
      <c r="O70" s="18"/>
      <c r="P70" s="9" t="e">
        <f t="shared" si="5"/>
        <v>#DIV/0!</v>
      </c>
      <c r="Q70" s="10"/>
      <c r="R70" s="9">
        <f t="shared" si="6"/>
        <v>0</v>
      </c>
      <c r="S70" s="9" t="e">
        <f t="shared" si="7"/>
        <v>#DIV/0!</v>
      </c>
      <c r="T70" s="9" t="e">
        <f t="shared" si="8"/>
        <v>#DIV/0!</v>
      </c>
      <c r="U70" s="9" t="e">
        <f t="shared" si="9"/>
        <v>#DIV/0!</v>
      </c>
    </row>
    <row r="71" spans="1:21">
      <c r="A71" s="6">
        <v>57</v>
      </c>
      <c r="B71" s="51" t="s">
        <v>113</v>
      </c>
      <c r="C71" s="51">
        <v>1153005400</v>
      </c>
      <c r="D71" s="59" t="s">
        <v>114</v>
      </c>
      <c r="E71" s="52" t="s">
        <v>140</v>
      </c>
      <c r="F71" s="52">
        <v>1</v>
      </c>
      <c r="G71" s="6">
        <v>6</v>
      </c>
      <c r="H71" s="18"/>
      <c r="I71" s="18"/>
      <c r="J71" s="18"/>
      <c r="K71" s="18"/>
      <c r="L71" s="18"/>
      <c r="M71" s="18"/>
      <c r="N71" s="18"/>
      <c r="O71" s="18"/>
      <c r="P71" s="9" t="e">
        <f t="shared" si="5"/>
        <v>#DIV/0!</v>
      </c>
      <c r="Q71" s="10"/>
      <c r="R71" s="9">
        <f t="shared" si="6"/>
        <v>0</v>
      </c>
      <c r="S71" s="9" t="e">
        <f t="shared" si="7"/>
        <v>#DIV/0!</v>
      </c>
      <c r="T71" s="9" t="e">
        <f t="shared" si="8"/>
        <v>#DIV/0!</v>
      </c>
      <c r="U71" s="9" t="e">
        <f t="shared" si="9"/>
        <v>#DIV/0!</v>
      </c>
    </row>
    <row r="72" spans="1:21">
      <c r="A72" s="6">
        <v>58</v>
      </c>
      <c r="B72" s="51">
        <v>1117930</v>
      </c>
      <c r="C72" s="51">
        <v>1153005500</v>
      </c>
      <c r="D72" s="59" t="s">
        <v>115</v>
      </c>
      <c r="E72" s="52" t="s">
        <v>140</v>
      </c>
      <c r="F72" s="52">
        <v>1</v>
      </c>
      <c r="G72" s="6">
        <v>2</v>
      </c>
      <c r="H72" s="18"/>
      <c r="I72" s="18"/>
      <c r="J72" s="18"/>
      <c r="K72" s="18"/>
      <c r="L72" s="18"/>
      <c r="M72" s="18"/>
      <c r="N72" s="18"/>
      <c r="O72" s="18"/>
      <c r="P72" s="9" t="e">
        <f t="shared" si="5"/>
        <v>#DIV/0!</v>
      </c>
      <c r="Q72" s="10"/>
      <c r="R72" s="9">
        <f t="shared" si="6"/>
        <v>0</v>
      </c>
      <c r="S72" s="9" t="e">
        <f t="shared" si="7"/>
        <v>#DIV/0!</v>
      </c>
      <c r="T72" s="9" t="e">
        <f t="shared" si="8"/>
        <v>#DIV/0!</v>
      </c>
      <c r="U72" s="9" t="e">
        <f t="shared" si="9"/>
        <v>#DIV/0!</v>
      </c>
    </row>
    <row r="73" spans="1:21">
      <c r="A73" s="6">
        <v>59</v>
      </c>
      <c r="B73" s="51">
        <v>1212380</v>
      </c>
      <c r="C73" s="51">
        <v>1153005600</v>
      </c>
      <c r="D73" s="59" t="s">
        <v>116</v>
      </c>
      <c r="E73" s="52" t="s">
        <v>140</v>
      </c>
      <c r="F73" s="52">
        <v>1</v>
      </c>
      <c r="G73" s="6">
        <v>2</v>
      </c>
      <c r="H73" s="18"/>
      <c r="I73" s="18"/>
      <c r="J73" s="18"/>
      <c r="K73" s="18"/>
      <c r="L73" s="18"/>
      <c r="M73" s="18"/>
      <c r="N73" s="18"/>
      <c r="O73" s="18"/>
      <c r="P73" s="9" t="e">
        <f t="shared" si="5"/>
        <v>#DIV/0!</v>
      </c>
      <c r="Q73" s="10"/>
      <c r="R73" s="9">
        <f t="shared" si="6"/>
        <v>0</v>
      </c>
      <c r="S73" s="9" t="e">
        <f t="shared" si="7"/>
        <v>#DIV/0!</v>
      </c>
      <c r="T73" s="9" t="e">
        <f t="shared" si="8"/>
        <v>#DIV/0!</v>
      </c>
      <c r="U73" s="9" t="e">
        <f t="shared" si="9"/>
        <v>#DIV/0!</v>
      </c>
    </row>
    <row r="74" spans="1:21">
      <c r="A74" s="6">
        <v>60</v>
      </c>
      <c r="B74" s="51">
        <v>1117350</v>
      </c>
      <c r="C74" s="51">
        <v>1153005700</v>
      </c>
      <c r="D74" s="59" t="s">
        <v>117</v>
      </c>
      <c r="E74" s="52" t="s">
        <v>140</v>
      </c>
      <c r="F74" s="52">
        <v>1</v>
      </c>
      <c r="G74" s="6">
        <v>2</v>
      </c>
      <c r="H74" s="18"/>
      <c r="I74" s="18"/>
      <c r="J74" s="18"/>
      <c r="K74" s="18"/>
      <c r="L74" s="18"/>
      <c r="M74" s="18"/>
      <c r="N74" s="18"/>
      <c r="O74" s="18"/>
      <c r="P74" s="9" t="e">
        <f t="shared" si="5"/>
        <v>#DIV/0!</v>
      </c>
      <c r="Q74" s="10"/>
      <c r="R74" s="9">
        <f t="shared" si="6"/>
        <v>0</v>
      </c>
      <c r="S74" s="9" t="e">
        <f t="shared" si="7"/>
        <v>#DIV/0!</v>
      </c>
      <c r="T74" s="9" t="e">
        <f t="shared" si="8"/>
        <v>#DIV/0!</v>
      </c>
      <c r="U74" s="9" t="e">
        <f t="shared" si="9"/>
        <v>#DIV/0!</v>
      </c>
    </row>
    <row r="75" spans="1:21">
      <c r="A75" s="6">
        <v>61</v>
      </c>
      <c r="B75" s="51">
        <v>1212390</v>
      </c>
      <c r="C75" s="51">
        <v>1153005800</v>
      </c>
      <c r="D75" s="59" t="s">
        <v>118</v>
      </c>
      <c r="E75" s="52" t="s">
        <v>140</v>
      </c>
      <c r="F75" s="52">
        <v>1</v>
      </c>
      <c r="G75" s="6">
        <v>2</v>
      </c>
      <c r="H75" s="18"/>
      <c r="I75" s="18"/>
      <c r="J75" s="18"/>
      <c r="K75" s="18"/>
      <c r="L75" s="18"/>
      <c r="M75" s="18"/>
      <c r="N75" s="18"/>
      <c r="O75" s="18"/>
      <c r="P75" s="9" t="e">
        <f t="shared" si="5"/>
        <v>#DIV/0!</v>
      </c>
      <c r="Q75" s="10"/>
      <c r="R75" s="9">
        <f t="shared" si="6"/>
        <v>0</v>
      </c>
      <c r="S75" s="9" t="e">
        <f t="shared" si="7"/>
        <v>#DIV/0!</v>
      </c>
      <c r="T75" s="9" t="e">
        <f t="shared" si="8"/>
        <v>#DIV/0!</v>
      </c>
      <c r="U75" s="9" t="e">
        <f t="shared" si="9"/>
        <v>#DIV/0!</v>
      </c>
    </row>
    <row r="76" spans="1:21" ht="25.5">
      <c r="A76" s="6">
        <v>62</v>
      </c>
      <c r="B76" s="51">
        <v>1118020</v>
      </c>
      <c r="C76" s="51">
        <v>1153005900</v>
      </c>
      <c r="D76" s="59" t="s">
        <v>187</v>
      </c>
      <c r="E76" s="52" t="s">
        <v>140</v>
      </c>
      <c r="F76" s="52">
        <v>1</v>
      </c>
      <c r="G76" s="6">
        <v>2</v>
      </c>
      <c r="H76" s="18"/>
      <c r="I76" s="18"/>
      <c r="J76" s="18"/>
      <c r="K76" s="18"/>
      <c r="L76" s="18"/>
      <c r="M76" s="18"/>
      <c r="N76" s="18"/>
      <c r="O76" s="18"/>
      <c r="P76" s="9" t="e">
        <f t="shared" si="5"/>
        <v>#DIV/0!</v>
      </c>
      <c r="Q76" s="10"/>
      <c r="R76" s="9">
        <f t="shared" si="6"/>
        <v>0</v>
      </c>
      <c r="S76" s="9" t="e">
        <f t="shared" si="7"/>
        <v>#DIV/0!</v>
      </c>
      <c r="T76" s="9" t="e">
        <f t="shared" si="8"/>
        <v>#DIV/0!</v>
      </c>
      <c r="U76" s="9" t="e">
        <f t="shared" si="9"/>
        <v>#DIV/0!</v>
      </c>
    </row>
    <row r="77" spans="1:21" ht="25.5">
      <c r="A77" s="6">
        <v>63</v>
      </c>
      <c r="B77" s="51">
        <v>1118030</v>
      </c>
      <c r="C77" s="51">
        <v>1153006000</v>
      </c>
      <c r="D77" s="59" t="s">
        <v>188</v>
      </c>
      <c r="E77" s="52" t="s">
        <v>140</v>
      </c>
      <c r="F77" s="52">
        <v>1</v>
      </c>
      <c r="G77" s="6">
        <v>2</v>
      </c>
      <c r="H77" s="18"/>
      <c r="I77" s="18"/>
      <c r="J77" s="18"/>
      <c r="K77" s="18"/>
      <c r="L77" s="18"/>
      <c r="M77" s="18"/>
      <c r="N77" s="18"/>
      <c r="O77" s="18"/>
      <c r="P77" s="9" t="e">
        <f t="shared" si="5"/>
        <v>#DIV/0!</v>
      </c>
      <c r="Q77" s="10"/>
      <c r="R77" s="9">
        <f t="shared" si="6"/>
        <v>0</v>
      </c>
      <c r="S77" s="9" t="e">
        <f t="shared" si="7"/>
        <v>#DIV/0!</v>
      </c>
      <c r="T77" s="9" t="e">
        <f t="shared" si="8"/>
        <v>#DIV/0!</v>
      </c>
      <c r="U77" s="9" t="e">
        <f t="shared" si="9"/>
        <v>#DIV/0!</v>
      </c>
    </row>
    <row r="78" spans="1:21" ht="25.5">
      <c r="A78" s="6">
        <v>64</v>
      </c>
      <c r="B78" s="51">
        <v>1118040</v>
      </c>
      <c r="C78" s="51">
        <v>1153006100</v>
      </c>
      <c r="D78" s="59" t="s">
        <v>189</v>
      </c>
      <c r="E78" s="52" t="s">
        <v>140</v>
      </c>
      <c r="F78" s="52">
        <v>1</v>
      </c>
      <c r="G78" s="6">
        <v>2</v>
      </c>
      <c r="H78" s="18"/>
      <c r="I78" s="18"/>
      <c r="J78" s="18"/>
      <c r="K78" s="18"/>
      <c r="L78" s="18"/>
      <c r="M78" s="18"/>
      <c r="N78" s="18"/>
      <c r="O78" s="18"/>
      <c r="P78" s="9" t="e">
        <f t="shared" si="5"/>
        <v>#DIV/0!</v>
      </c>
      <c r="Q78" s="10"/>
      <c r="R78" s="9">
        <f t="shared" si="6"/>
        <v>0</v>
      </c>
      <c r="S78" s="9" t="e">
        <f t="shared" si="7"/>
        <v>#DIV/0!</v>
      </c>
      <c r="T78" s="9" t="e">
        <f t="shared" si="8"/>
        <v>#DIV/0!</v>
      </c>
      <c r="U78" s="9" t="e">
        <f t="shared" si="9"/>
        <v>#DIV/0!</v>
      </c>
    </row>
    <row r="79" spans="1:21" ht="25.5">
      <c r="A79" s="6">
        <v>65</v>
      </c>
      <c r="B79" s="51">
        <v>1152930</v>
      </c>
      <c r="C79" s="51">
        <v>1153006200</v>
      </c>
      <c r="D79" s="59" t="s">
        <v>190</v>
      </c>
      <c r="E79" s="52" t="s">
        <v>140</v>
      </c>
      <c r="F79" s="52">
        <v>1</v>
      </c>
      <c r="G79" s="6">
        <v>2</v>
      </c>
      <c r="H79" s="18"/>
      <c r="I79" s="18"/>
      <c r="J79" s="18"/>
      <c r="K79" s="18"/>
      <c r="L79" s="18"/>
      <c r="M79" s="18"/>
      <c r="N79" s="18"/>
      <c r="O79" s="18"/>
      <c r="P79" s="9" t="e">
        <f t="shared" si="5"/>
        <v>#DIV/0!</v>
      </c>
      <c r="Q79" s="10"/>
      <c r="R79" s="9">
        <f t="shared" si="6"/>
        <v>0</v>
      </c>
      <c r="S79" s="9" t="e">
        <f t="shared" si="7"/>
        <v>#DIV/0!</v>
      </c>
      <c r="T79" s="9" t="e">
        <f t="shared" si="8"/>
        <v>#DIV/0!</v>
      </c>
      <c r="U79" s="9" t="e">
        <f t="shared" si="9"/>
        <v>#DIV/0!</v>
      </c>
    </row>
    <row r="80" spans="1:21" ht="25.5">
      <c r="A80" s="6">
        <v>66</v>
      </c>
      <c r="B80" s="51">
        <v>1152910</v>
      </c>
      <c r="C80" s="51">
        <v>1153006300</v>
      </c>
      <c r="D80" s="59" t="s">
        <v>119</v>
      </c>
      <c r="E80" s="52" t="s">
        <v>140</v>
      </c>
      <c r="F80" s="52">
        <v>1</v>
      </c>
      <c r="G80" s="6">
        <v>2</v>
      </c>
      <c r="H80" s="18"/>
      <c r="I80" s="18"/>
      <c r="J80" s="18"/>
      <c r="K80" s="18"/>
      <c r="L80" s="18"/>
      <c r="M80" s="18"/>
      <c r="N80" s="18"/>
      <c r="O80" s="18"/>
      <c r="P80" s="9" t="e">
        <f t="shared" ref="P80:P101" si="10">O80/N80</f>
        <v>#DIV/0!</v>
      </c>
      <c r="Q80" s="10"/>
      <c r="R80" s="9">
        <f t="shared" ref="R80:R101" si="11">O80*(1+Q80/100)</f>
        <v>0</v>
      </c>
      <c r="S80" s="9" t="e">
        <f t="shared" ref="S80:S101" si="12">R80/N80</f>
        <v>#DIV/0!</v>
      </c>
      <c r="T80" s="9" t="e">
        <f t="shared" ref="T80:T101" si="13">P80*G80</f>
        <v>#DIV/0!</v>
      </c>
      <c r="U80" s="9" t="e">
        <f t="shared" ref="U80:U101" si="14">ROUND((S80*G80),2)</f>
        <v>#DIV/0!</v>
      </c>
    </row>
    <row r="81" spans="1:21" ht="25.5">
      <c r="A81" s="6">
        <v>67</v>
      </c>
      <c r="B81" s="51">
        <v>1152940</v>
      </c>
      <c r="C81" s="51">
        <v>1153006400</v>
      </c>
      <c r="D81" s="59" t="s">
        <v>191</v>
      </c>
      <c r="E81" s="52" t="s">
        <v>140</v>
      </c>
      <c r="F81" s="52">
        <v>1</v>
      </c>
      <c r="G81" s="6">
        <v>2</v>
      </c>
      <c r="H81" s="18"/>
      <c r="I81" s="18"/>
      <c r="J81" s="18"/>
      <c r="K81" s="18"/>
      <c r="L81" s="18"/>
      <c r="M81" s="18"/>
      <c r="N81" s="18"/>
      <c r="O81" s="18"/>
      <c r="P81" s="9" t="e">
        <f t="shared" si="10"/>
        <v>#DIV/0!</v>
      </c>
      <c r="Q81" s="10"/>
      <c r="R81" s="9">
        <f t="shared" si="11"/>
        <v>0</v>
      </c>
      <c r="S81" s="9" t="e">
        <f t="shared" si="12"/>
        <v>#DIV/0!</v>
      </c>
      <c r="T81" s="9" t="e">
        <f t="shared" si="13"/>
        <v>#DIV/0!</v>
      </c>
      <c r="U81" s="9" t="e">
        <f t="shared" si="14"/>
        <v>#DIV/0!</v>
      </c>
    </row>
    <row r="82" spans="1:21">
      <c r="A82" s="6">
        <v>68</v>
      </c>
      <c r="B82" s="51">
        <v>1101180</v>
      </c>
      <c r="C82" s="51">
        <v>1153006500</v>
      </c>
      <c r="D82" s="59" t="s">
        <v>120</v>
      </c>
      <c r="E82" s="52" t="s">
        <v>140</v>
      </c>
      <c r="F82" s="52">
        <v>1</v>
      </c>
      <c r="G82" s="6">
        <v>2</v>
      </c>
      <c r="H82" s="18"/>
      <c r="I82" s="18"/>
      <c r="J82" s="18"/>
      <c r="K82" s="18"/>
      <c r="L82" s="18"/>
      <c r="M82" s="18"/>
      <c r="N82" s="18"/>
      <c r="O82" s="18"/>
      <c r="P82" s="9" t="e">
        <f t="shared" si="10"/>
        <v>#DIV/0!</v>
      </c>
      <c r="Q82" s="10"/>
      <c r="R82" s="9">
        <f t="shared" si="11"/>
        <v>0</v>
      </c>
      <c r="S82" s="9" t="e">
        <f t="shared" si="12"/>
        <v>#DIV/0!</v>
      </c>
      <c r="T82" s="9" t="e">
        <f t="shared" si="13"/>
        <v>#DIV/0!</v>
      </c>
      <c r="U82" s="9" t="e">
        <f t="shared" si="14"/>
        <v>#DIV/0!</v>
      </c>
    </row>
    <row r="83" spans="1:21">
      <c r="A83" s="6">
        <v>69</v>
      </c>
      <c r="B83" s="51">
        <v>1101190</v>
      </c>
      <c r="C83" s="51">
        <v>1153006600</v>
      </c>
      <c r="D83" s="59" t="s">
        <v>121</v>
      </c>
      <c r="E83" s="52" t="s">
        <v>140</v>
      </c>
      <c r="F83" s="52">
        <v>1</v>
      </c>
      <c r="G83" s="6">
        <v>2</v>
      </c>
      <c r="H83" s="18"/>
      <c r="I83" s="18"/>
      <c r="J83" s="18"/>
      <c r="K83" s="18"/>
      <c r="L83" s="18"/>
      <c r="M83" s="18"/>
      <c r="N83" s="18"/>
      <c r="O83" s="18"/>
      <c r="P83" s="9" t="e">
        <f t="shared" si="10"/>
        <v>#DIV/0!</v>
      </c>
      <c r="Q83" s="10"/>
      <c r="R83" s="9">
        <f t="shared" si="11"/>
        <v>0</v>
      </c>
      <c r="S83" s="9" t="e">
        <f t="shared" si="12"/>
        <v>#DIV/0!</v>
      </c>
      <c r="T83" s="9" t="e">
        <f t="shared" si="13"/>
        <v>#DIV/0!</v>
      </c>
      <c r="U83" s="9" t="e">
        <f t="shared" si="14"/>
        <v>#DIV/0!</v>
      </c>
    </row>
    <row r="84" spans="1:21">
      <c r="A84" s="6">
        <v>70</v>
      </c>
      <c r="B84" s="51">
        <v>1101210</v>
      </c>
      <c r="C84" s="51">
        <v>1153006700</v>
      </c>
      <c r="D84" s="59" t="s">
        <v>122</v>
      </c>
      <c r="E84" s="52" t="s">
        <v>140</v>
      </c>
      <c r="F84" s="52">
        <v>1</v>
      </c>
      <c r="G84" s="6">
        <v>4</v>
      </c>
      <c r="H84" s="18"/>
      <c r="I84" s="18"/>
      <c r="J84" s="18"/>
      <c r="K84" s="18"/>
      <c r="L84" s="18"/>
      <c r="M84" s="18"/>
      <c r="N84" s="18"/>
      <c r="O84" s="18"/>
      <c r="P84" s="9" t="e">
        <f t="shared" si="10"/>
        <v>#DIV/0!</v>
      </c>
      <c r="Q84" s="10"/>
      <c r="R84" s="9">
        <f t="shared" si="11"/>
        <v>0</v>
      </c>
      <c r="S84" s="9" t="e">
        <f t="shared" si="12"/>
        <v>#DIV/0!</v>
      </c>
      <c r="T84" s="9" t="e">
        <f t="shared" si="13"/>
        <v>#DIV/0!</v>
      </c>
      <c r="U84" s="9" t="e">
        <f t="shared" si="14"/>
        <v>#DIV/0!</v>
      </c>
    </row>
    <row r="85" spans="1:21">
      <c r="A85" s="6">
        <v>71</v>
      </c>
      <c r="B85" s="51">
        <v>1101230</v>
      </c>
      <c r="C85" s="51">
        <v>1153006800</v>
      </c>
      <c r="D85" s="59" t="s">
        <v>123</v>
      </c>
      <c r="E85" s="52" t="s">
        <v>140</v>
      </c>
      <c r="F85" s="52">
        <v>1</v>
      </c>
      <c r="G85" s="6">
        <v>2</v>
      </c>
      <c r="H85" s="18"/>
      <c r="I85" s="18"/>
      <c r="J85" s="18"/>
      <c r="K85" s="18"/>
      <c r="L85" s="18"/>
      <c r="M85" s="18"/>
      <c r="N85" s="18"/>
      <c r="O85" s="18"/>
      <c r="P85" s="9" t="e">
        <f t="shared" si="10"/>
        <v>#DIV/0!</v>
      </c>
      <c r="Q85" s="10"/>
      <c r="R85" s="9">
        <f t="shared" si="11"/>
        <v>0</v>
      </c>
      <c r="S85" s="9" t="e">
        <f t="shared" si="12"/>
        <v>#DIV/0!</v>
      </c>
      <c r="T85" s="9" t="e">
        <f t="shared" si="13"/>
        <v>#DIV/0!</v>
      </c>
      <c r="U85" s="9" t="e">
        <f t="shared" si="14"/>
        <v>#DIV/0!</v>
      </c>
    </row>
    <row r="86" spans="1:21">
      <c r="A86" s="6">
        <v>72</v>
      </c>
      <c r="B86" s="51">
        <v>1101240</v>
      </c>
      <c r="C86" s="51">
        <v>1153006900</v>
      </c>
      <c r="D86" s="59" t="s">
        <v>124</v>
      </c>
      <c r="E86" s="52" t="s">
        <v>140</v>
      </c>
      <c r="F86" s="52">
        <v>1</v>
      </c>
      <c r="G86" s="6">
        <v>2</v>
      </c>
      <c r="H86" s="18"/>
      <c r="I86" s="18"/>
      <c r="J86" s="18"/>
      <c r="K86" s="18"/>
      <c r="L86" s="18"/>
      <c r="M86" s="18"/>
      <c r="N86" s="18"/>
      <c r="O86" s="18"/>
      <c r="P86" s="9" t="e">
        <f t="shared" si="10"/>
        <v>#DIV/0!</v>
      </c>
      <c r="Q86" s="10"/>
      <c r="R86" s="9">
        <f t="shared" si="11"/>
        <v>0</v>
      </c>
      <c r="S86" s="9" t="e">
        <f t="shared" si="12"/>
        <v>#DIV/0!</v>
      </c>
      <c r="T86" s="9" t="e">
        <f t="shared" si="13"/>
        <v>#DIV/0!</v>
      </c>
      <c r="U86" s="9" t="e">
        <f t="shared" si="14"/>
        <v>#DIV/0!</v>
      </c>
    </row>
    <row r="87" spans="1:21">
      <c r="A87" s="6">
        <v>73</v>
      </c>
      <c r="B87" s="51">
        <v>1101250</v>
      </c>
      <c r="C87" s="51">
        <v>1153007000</v>
      </c>
      <c r="D87" s="59" t="s">
        <v>125</v>
      </c>
      <c r="E87" s="52" t="s">
        <v>140</v>
      </c>
      <c r="F87" s="52">
        <v>1</v>
      </c>
      <c r="G87" s="6">
        <v>2</v>
      </c>
      <c r="H87" s="18"/>
      <c r="I87" s="18"/>
      <c r="J87" s="18"/>
      <c r="K87" s="18"/>
      <c r="L87" s="18"/>
      <c r="M87" s="18"/>
      <c r="N87" s="18"/>
      <c r="O87" s="18"/>
      <c r="P87" s="9" t="e">
        <f t="shared" si="10"/>
        <v>#DIV/0!</v>
      </c>
      <c r="Q87" s="10"/>
      <c r="R87" s="9">
        <f t="shared" si="11"/>
        <v>0</v>
      </c>
      <c r="S87" s="9" t="e">
        <f t="shared" si="12"/>
        <v>#DIV/0!</v>
      </c>
      <c r="T87" s="9" t="e">
        <f t="shared" si="13"/>
        <v>#DIV/0!</v>
      </c>
      <c r="U87" s="9" t="e">
        <f t="shared" si="14"/>
        <v>#DIV/0!</v>
      </c>
    </row>
    <row r="88" spans="1:21">
      <c r="A88" s="6">
        <v>74</v>
      </c>
      <c r="B88" s="51">
        <v>1101320</v>
      </c>
      <c r="C88" s="51">
        <v>1153007100</v>
      </c>
      <c r="D88" s="59" t="s">
        <v>126</v>
      </c>
      <c r="E88" s="52" t="s">
        <v>140</v>
      </c>
      <c r="F88" s="52">
        <v>1</v>
      </c>
      <c r="G88" s="6">
        <v>4</v>
      </c>
      <c r="H88" s="18"/>
      <c r="I88" s="18"/>
      <c r="J88" s="18"/>
      <c r="K88" s="18"/>
      <c r="L88" s="18"/>
      <c r="M88" s="18"/>
      <c r="N88" s="18"/>
      <c r="O88" s="18"/>
      <c r="P88" s="9" t="e">
        <f t="shared" si="10"/>
        <v>#DIV/0!</v>
      </c>
      <c r="Q88" s="10"/>
      <c r="R88" s="9">
        <f t="shared" si="11"/>
        <v>0</v>
      </c>
      <c r="S88" s="9" t="e">
        <f t="shared" si="12"/>
        <v>#DIV/0!</v>
      </c>
      <c r="T88" s="9" t="e">
        <f t="shared" si="13"/>
        <v>#DIV/0!</v>
      </c>
      <c r="U88" s="9" t="e">
        <f t="shared" si="14"/>
        <v>#DIV/0!</v>
      </c>
    </row>
    <row r="89" spans="1:21">
      <c r="A89" s="6">
        <v>75</v>
      </c>
      <c r="B89" s="51">
        <v>1101330</v>
      </c>
      <c r="C89" s="51">
        <v>1153007200</v>
      </c>
      <c r="D89" s="59" t="s">
        <v>127</v>
      </c>
      <c r="E89" s="52" t="s">
        <v>140</v>
      </c>
      <c r="F89" s="52">
        <v>1</v>
      </c>
      <c r="G89" s="6">
        <v>2</v>
      </c>
      <c r="H89" s="18"/>
      <c r="I89" s="18"/>
      <c r="J89" s="18"/>
      <c r="K89" s="18"/>
      <c r="L89" s="18"/>
      <c r="M89" s="18"/>
      <c r="N89" s="18"/>
      <c r="O89" s="18"/>
      <c r="P89" s="9" t="e">
        <f t="shared" si="10"/>
        <v>#DIV/0!</v>
      </c>
      <c r="Q89" s="10"/>
      <c r="R89" s="9">
        <f t="shared" si="11"/>
        <v>0</v>
      </c>
      <c r="S89" s="9" t="e">
        <f t="shared" si="12"/>
        <v>#DIV/0!</v>
      </c>
      <c r="T89" s="9" t="e">
        <f t="shared" si="13"/>
        <v>#DIV/0!</v>
      </c>
      <c r="U89" s="9" t="e">
        <f t="shared" si="14"/>
        <v>#DIV/0!</v>
      </c>
    </row>
    <row r="90" spans="1:21">
      <c r="A90" s="6">
        <v>76</v>
      </c>
      <c r="B90" s="51">
        <v>1101340</v>
      </c>
      <c r="C90" s="51">
        <v>1153007300</v>
      </c>
      <c r="D90" s="59" t="s">
        <v>128</v>
      </c>
      <c r="E90" s="52" t="s">
        <v>140</v>
      </c>
      <c r="F90" s="52">
        <v>1</v>
      </c>
      <c r="G90" s="6">
        <v>2</v>
      </c>
      <c r="H90" s="18"/>
      <c r="I90" s="18"/>
      <c r="J90" s="18"/>
      <c r="K90" s="18"/>
      <c r="L90" s="18"/>
      <c r="M90" s="18"/>
      <c r="N90" s="18"/>
      <c r="O90" s="18"/>
      <c r="P90" s="9" t="e">
        <f t="shared" si="10"/>
        <v>#DIV/0!</v>
      </c>
      <c r="Q90" s="10"/>
      <c r="R90" s="9">
        <f t="shared" si="11"/>
        <v>0</v>
      </c>
      <c r="S90" s="9" t="e">
        <f t="shared" si="12"/>
        <v>#DIV/0!</v>
      </c>
      <c r="T90" s="9" t="e">
        <f t="shared" si="13"/>
        <v>#DIV/0!</v>
      </c>
      <c r="U90" s="9" t="e">
        <f t="shared" si="14"/>
        <v>#DIV/0!</v>
      </c>
    </row>
    <row r="91" spans="1:21">
      <c r="A91" s="6">
        <v>77</v>
      </c>
      <c r="B91" s="51">
        <v>1101350</v>
      </c>
      <c r="C91" s="51">
        <v>1153007400</v>
      </c>
      <c r="D91" s="59" t="s">
        <v>129</v>
      </c>
      <c r="E91" s="52" t="s">
        <v>140</v>
      </c>
      <c r="F91" s="52">
        <v>1</v>
      </c>
      <c r="G91" s="6">
        <v>2</v>
      </c>
      <c r="H91" s="18"/>
      <c r="I91" s="18"/>
      <c r="J91" s="18"/>
      <c r="K91" s="18"/>
      <c r="L91" s="18"/>
      <c r="M91" s="18"/>
      <c r="N91" s="18"/>
      <c r="O91" s="18"/>
      <c r="P91" s="9" t="e">
        <f t="shared" si="10"/>
        <v>#DIV/0!</v>
      </c>
      <c r="Q91" s="10"/>
      <c r="R91" s="9">
        <f t="shared" si="11"/>
        <v>0</v>
      </c>
      <c r="S91" s="9" t="e">
        <f t="shared" si="12"/>
        <v>#DIV/0!</v>
      </c>
      <c r="T91" s="9" t="e">
        <f t="shared" si="13"/>
        <v>#DIV/0!</v>
      </c>
      <c r="U91" s="9" t="e">
        <f t="shared" si="14"/>
        <v>#DIV/0!</v>
      </c>
    </row>
    <row r="92" spans="1:21">
      <c r="A92" s="6">
        <v>78</v>
      </c>
      <c r="B92" s="51">
        <v>1101370</v>
      </c>
      <c r="C92" s="51">
        <v>1153007500</v>
      </c>
      <c r="D92" s="59" t="s">
        <v>130</v>
      </c>
      <c r="E92" s="52" t="s">
        <v>140</v>
      </c>
      <c r="F92" s="52">
        <v>1</v>
      </c>
      <c r="G92" s="6">
        <v>2</v>
      </c>
      <c r="H92" s="18"/>
      <c r="I92" s="18"/>
      <c r="J92" s="18"/>
      <c r="K92" s="18"/>
      <c r="L92" s="18"/>
      <c r="M92" s="18"/>
      <c r="N92" s="18"/>
      <c r="O92" s="18"/>
      <c r="P92" s="9" t="e">
        <f t="shared" si="10"/>
        <v>#DIV/0!</v>
      </c>
      <c r="Q92" s="10"/>
      <c r="R92" s="9">
        <f t="shared" si="11"/>
        <v>0</v>
      </c>
      <c r="S92" s="9" t="e">
        <f t="shared" si="12"/>
        <v>#DIV/0!</v>
      </c>
      <c r="T92" s="9" t="e">
        <f t="shared" si="13"/>
        <v>#DIV/0!</v>
      </c>
      <c r="U92" s="9" t="e">
        <f t="shared" si="14"/>
        <v>#DIV/0!</v>
      </c>
    </row>
    <row r="93" spans="1:21">
      <c r="A93" s="6">
        <v>79</v>
      </c>
      <c r="B93" s="51">
        <v>1101380</v>
      </c>
      <c r="C93" s="51">
        <v>1153007600</v>
      </c>
      <c r="D93" s="59" t="s">
        <v>131</v>
      </c>
      <c r="E93" s="52" t="s">
        <v>140</v>
      </c>
      <c r="F93" s="52">
        <v>1</v>
      </c>
      <c r="G93" s="6">
        <v>2</v>
      </c>
      <c r="H93" s="18"/>
      <c r="I93" s="18"/>
      <c r="J93" s="18"/>
      <c r="K93" s="18"/>
      <c r="L93" s="18"/>
      <c r="M93" s="18"/>
      <c r="N93" s="18"/>
      <c r="O93" s="18"/>
      <c r="P93" s="9" t="e">
        <f t="shared" si="10"/>
        <v>#DIV/0!</v>
      </c>
      <c r="Q93" s="10"/>
      <c r="R93" s="9">
        <f t="shared" si="11"/>
        <v>0</v>
      </c>
      <c r="S93" s="9" t="e">
        <f t="shared" si="12"/>
        <v>#DIV/0!</v>
      </c>
      <c r="T93" s="9" t="e">
        <f t="shared" si="13"/>
        <v>#DIV/0!</v>
      </c>
      <c r="U93" s="9" t="e">
        <f t="shared" si="14"/>
        <v>#DIV/0!</v>
      </c>
    </row>
    <row r="94" spans="1:21">
      <c r="A94" s="6">
        <v>80</v>
      </c>
      <c r="B94" s="51">
        <v>1101390</v>
      </c>
      <c r="C94" s="51">
        <v>1153007700</v>
      </c>
      <c r="D94" s="59" t="s">
        <v>132</v>
      </c>
      <c r="E94" s="52" t="s">
        <v>140</v>
      </c>
      <c r="F94" s="52">
        <v>1</v>
      </c>
      <c r="G94" s="6">
        <v>6</v>
      </c>
      <c r="H94" s="18"/>
      <c r="I94" s="18"/>
      <c r="J94" s="18"/>
      <c r="K94" s="18"/>
      <c r="L94" s="18"/>
      <c r="M94" s="18"/>
      <c r="N94" s="18"/>
      <c r="O94" s="18"/>
      <c r="P94" s="9" t="e">
        <f t="shared" si="10"/>
        <v>#DIV/0!</v>
      </c>
      <c r="Q94" s="10"/>
      <c r="R94" s="9">
        <f t="shared" si="11"/>
        <v>0</v>
      </c>
      <c r="S94" s="9" t="e">
        <f t="shared" si="12"/>
        <v>#DIV/0!</v>
      </c>
      <c r="T94" s="9" t="e">
        <f t="shared" si="13"/>
        <v>#DIV/0!</v>
      </c>
      <c r="U94" s="9" t="e">
        <f t="shared" si="14"/>
        <v>#DIV/0!</v>
      </c>
    </row>
    <row r="95" spans="1:21">
      <c r="A95" s="6">
        <v>81</v>
      </c>
      <c r="B95" s="51">
        <v>1101400</v>
      </c>
      <c r="C95" s="51">
        <v>1153007800</v>
      </c>
      <c r="D95" s="59" t="s">
        <v>133</v>
      </c>
      <c r="E95" s="52" t="s">
        <v>140</v>
      </c>
      <c r="F95" s="52">
        <v>1</v>
      </c>
      <c r="G95" s="6">
        <v>2</v>
      </c>
      <c r="H95" s="18"/>
      <c r="I95" s="18"/>
      <c r="J95" s="18"/>
      <c r="K95" s="18"/>
      <c r="L95" s="18"/>
      <c r="M95" s="18"/>
      <c r="N95" s="18"/>
      <c r="O95" s="18"/>
      <c r="P95" s="9" t="e">
        <f t="shared" si="10"/>
        <v>#DIV/0!</v>
      </c>
      <c r="Q95" s="10"/>
      <c r="R95" s="9">
        <f t="shared" si="11"/>
        <v>0</v>
      </c>
      <c r="S95" s="9" t="e">
        <f t="shared" si="12"/>
        <v>#DIV/0!</v>
      </c>
      <c r="T95" s="9" t="e">
        <f t="shared" si="13"/>
        <v>#DIV/0!</v>
      </c>
      <c r="U95" s="9" t="e">
        <f t="shared" si="14"/>
        <v>#DIV/0!</v>
      </c>
    </row>
    <row r="96" spans="1:21">
      <c r="A96" s="6">
        <v>82</v>
      </c>
      <c r="B96" s="51">
        <v>1101410</v>
      </c>
      <c r="C96" s="51">
        <v>1153007900</v>
      </c>
      <c r="D96" s="59" t="s">
        <v>134</v>
      </c>
      <c r="E96" s="52" t="s">
        <v>140</v>
      </c>
      <c r="F96" s="52">
        <v>1</v>
      </c>
      <c r="G96" s="6">
        <v>2</v>
      </c>
      <c r="H96" s="18"/>
      <c r="I96" s="18"/>
      <c r="J96" s="18"/>
      <c r="K96" s="18"/>
      <c r="L96" s="18"/>
      <c r="M96" s="18"/>
      <c r="N96" s="18"/>
      <c r="O96" s="18"/>
      <c r="P96" s="9" t="e">
        <f t="shared" si="10"/>
        <v>#DIV/0!</v>
      </c>
      <c r="Q96" s="10"/>
      <c r="R96" s="9">
        <f t="shared" si="11"/>
        <v>0</v>
      </c>
      <c r="S96" s="9" t="e">
        <f t="shared" si="12"/>
        <v>#DIV/0!</v>
      </c>
      <c r="T96" s="9" t="e">
        <f t="shared" si="13"/>
        <v>#DIV/0!</v>
      </c>
      <c r="U96" s="9" t="e">
        <f t="shared" si="14"/>
        <v>#DIV/0!</v>
      </c>
    </row>
    <row r="97" spans="1:21">
      <c r="A97" s="6">
        <v>83</v>
      </c>
      <c r="B97" s="51">
        <v>1101420</v>
      </c>
      <c r="C97" s="51">
        <v>1153008000</v>
      </c>
      <c r="D97" s="59" t="s">
        <v>135</v>
      </c>
      <c r="E97" s="52" t="s">
        <v>140</v>
      </c>
      <c r="F97" s="52">
        <v>1</v>
      </c>
      <c r="G97" s="6">
        <v>2</v>
      </c>
      <c r="H97" s="18"/>
      <c r="I97" s="18"/>
      <c r="J97" s="18"/>
      <c r="K97" s="18"/>
      <c r="L97" s="18"/>
      <c r="M97" s="18"/>
      <c r="N97" s="18"/>
      <c r="O97" s="18"/>
      <c r="P97" s="9" t="e">
        <f t="shared" si="10"/>
        <v>#DIV/0!</v>
      </c>
      <c r="Q97" s="10"/>
      <c r="R97" s="9">
        <f t="shared" si="11"/>
        <v>0</v>
      </c>
      <c r="S97" s="9" t="e">
        <f t="shared" si="12"/>
        <v>#DIV/0!</v>
      </c>
      <c r="T97" s="9" t="e">
        <f t="shared" si="13"/>
        <v>#DIV/0!</v>
      </c>
      <c r="U97" s="9" t="e">
        <f t="shared" si="14"/>
        <v>#DIV/0!</v>
      </c>
    </row>
    <row r="98" spans="1:21">
      <c r="A98" s="6">
        <v>84</v>
      </c>
      <c r="B98" s="51">
        <v>1101430</v>
      </c>
      <c r="C98" s="51">
        <v>1153008100</v>
      </c>
      <c r="D98" s="59" t="s">
        <v>136</v>
      </c>
      <c r="E98" s="52" t="s">
        <v>140</v>
      </c>
      <c r="F98" s="52">
        <v>1</v>
      </c>
      <c r="G98" s="6">
        <v>2</v>
      </c>
      <c r="H98" s="18"/>
      <c r="I98" s="18"/>
      <c r="J98" s="18"/>
      <c r="K98" s="18"/>
      <c r="L98" s="18"/>
      <c r="M98" s="18"/>
      <c r="N98" s="18"/>
      <c r="O98" s="18"/>
      <c r="P98" s="9" t="e">
        <f t="shared" si="10"/>
        <v>#DIV/0!</v>
      </c>
      <c r="Q98" s="10"/>
      <c r="R98" s="9">
        <f t="shared" si="11"/>
        <v>0</v>
      </c>
      <c r="S98" s="9" t="e">
        <f t="shared" si="12"/>
        <v>#DIV/0!</v>
      </c>
      <c r="T98" s="9" t="e">
        <f t="shared" si="13"/>
        <v>#DIV/0!</v>
      </c>
      <c r="U98" s="9" t="e">
        <f t="shared" si="14"/>
        <v>#DIV/0!</v>
      </c>
    </row>
    <row r="99" spans="1:21">
      <c r="A99" s="6">
        <v>85</v>
      </c>
      <c r="B99" s="51">
        <v>1101460</v>
      </c>
      <c r="C99" s="51">
        <v>1153008200</v>
      </c>
      <c r="D99" s="59" t="s">
        <v>137</v>
      </c>
      <c r="E99" s="52" t="s">
        <v>140</v>
      </c>
      <c r="F99" s="52">
        <v>1</v>
      </c>
      <c r="G99" s="6">
        <v>2</v>
      </c>
      <c r="H99" s="18"/>
      <c r="I99" s="18"/>
      <c r="J99" s="18"/>
      <c r="K99" s="18"/>
      <c r="L99" s="18"/>
      <c r="M99" s="18"/>
      <c r="N99" s="18"/>
      <c r="O99" s="18"/>
      <c r="P99" s="9" t="e">
        <f t="shared" si="10"/>
        <v>#DIV/0!</v>
      </c>
      <c r="Q99" s="10"/>
      <c r="R99" s="9">
        <f t="shared" si="11"/>
        <v>0</v>
      </c>
      <c r="S99" s="9" t="e">
        <f t="shared" si="12"/>
        <v>#DIV/0!</v>
      </c>
      <c r="T99" s="9" t="e">
        <f t="shared" si="13"/>
        <v>#DIV/0!</v>
      </c>
      <c r="U99" s="9" t="e">
        <f t="shared" si="14"/>
        <v>#DIV/0!</v>
      </c>
    </row>
    <row r="100" spans="1:21">
      <c r="A100" s="6">
        <v>86</v>
      </c>
      <c r="B100" s="60">
        <v>1101470</v>
      </c>
      <c r="C100" s="60">
        <v>1153008300</v>
      </c>
      <c r="D100" s="61" t="s">
        <v>138</v>
      </c>
      <c r="E100" s="62" t="s">
        <v>140</v>
      </c>
      <c r="F100" s="62">
        <v>1</v>
      </c>
      <c r="G100" s="6">
        <v>2</v>
      </c>
      <c r="H100" s="63"/>
      <c r="I100" s="63"/>
      <c r="J100" s="63"/>
      <c r="K100" s="63"/>
      <c r="L100" s="63"/>
      <c r="M100" s="63"/>
      <c r="N100" s="63"/>
      <c r="O100" s="63"/>
      <c r="P100" s="9" t="e">
        <f t="shared" si="10"/>
        <v>#DIV/0!</v>
      </c>
      <c r="Q100" s="10"/>
      <c r="R100" s="9">
        <f t="shared" si="11"/>
        <v>0</v>
      </c>
      <c r="S100" s="9" t="e">
        <f t="shared" si="12"/>
        <v>#DIV/0!</v>
      </c>
      <c r="T100" s="9" t="e">
        <f t="shared" si="13"/>
        <v>#DIV/0!</v>
      </c>
      <c r="U100" s="9" t="e">
        <f t="shared" si="14"/>
        <v>#DIV/0!</v>
      </c>
    </row>
    <row r="101" spans="1:21">
      <c r="A101" s="6">
        <v>87</v>
      </c>
      <c r="B101" s="51">
        <v>1101530</v>
      </c>
      <c r="C101" s="51">
        <v>1153008400</v>
      </c>
      <c r="D101" s="59" t="s">
        <v>139</v>
      </c>
      <c r="E101" s="52" t="s">
        <v>140</v>
      </c>
      <c r="F101" s="52">
        <v>1</v>
      </c>
      <c r="G101" s="6">
        <v>2</v>
      </c>
      <c r="H101" s="18"/>
      <c r="I101" s="18"/>
      <c r="J101" s="18"/>
      <c r="K101" s="18"/>
      <c r="L101" s="18"/>
      <c r="M101" s="18"/>
      <c r="N101" s="18"/>
      <c r="O101" s="18"/>
      <c r="P101" s="9" t="e">
        <f t="shared" si="10"/>
        <v>#DIV/0!</v>
      </c>
      <c r="Q101" s="10"/>
      <c r="R101" s="9">
        <f t="shared" si="11"/>
        <v>0</v>
      </c>
      <c r="S101" s="9" t="e">
        <f t="shared" si="12"/>
        <v>#DIV/0!</v>
      </c>
      <c r="T101" s="9" t="e">
        <f t="shared" si="13"/>
        <v>#DIV/0!</v>
      </c>
      <c r="U101" s="9" t="e">
        <f t="shared" si="14"/>
        <v>#DIV/0!</v>
      </c>
    </row>
    <row r="102" spans="1:21" s="208" customFormat="1" ht="25.5">
      <c r="A102" s="205"/>
      <c r="B102" s="176"/>
      <c r="C102" s="176" t="s">
        <v>1792</v>
      </c>
      <c r="D102" s="206" t="s">
        <v>1871</v>
      </c>
      <c r="E102" s="207" t="s">
        <v>140</v>
      </c>
      <c r="F102" s="207">
        <v>1</v>
      </c>
      <c r="G102" s="205">
        <v>12</v>
      </c>
      <c r="H102" s="175"/>
      <c r="I102" s="175"/>
      <c r="J102" s="175"/>
      <c r="K102" s="175"/>
      <c r="L102" s="175"/>
      <c r="M102" s="175"/>
      <c r="N102" s="175"/>
      <c r="O102" s="175"/>
      <c r="P102" s="173" t="e">
        <f t="shared" ref="P102:P106" si="15">O102/N102</f>
        <v>#DIV/0!</v>
      </c>
      <c r="Q102" s="174"/>
      <c r="R102" s="173">
        <f t="shared" ref="R102:R106" si="16">O102*(1+Q102/100)</f>
        <v>0</v>
      </c>
      <c r="S102" s="173" t="e">
        <f t="shared" ref="S102:S106" si="17">R102/N102</f>
        <v>#DIV/0!</v>
      </c>
      <c r="T102" s="173" t="e">
        <f t="shared" ref="T102:T106" si="18">P102*G102</f>
        <v>#DIV/0!</v>
      </c>
      <c r="U102" s="173" t="e">
        <f t="shared" ref="U102:U106" si="19">ROUND((S102*G102),2)</f>
        <v>#DIV/0!</v>
      </c>
    </row>
    <row r="103" spans="1:21" s="208" customFormat="1" ht="25.5">
      <c r="A103" s="205"/>
      <c r="B103" s="176"/>
      <c r="C103" s="176" t="s">
        <v>1792</v>
      </c>
      <c r="D103" s="206" t="s">
        <v>1872</v>
      </c>
      <c r="E103" s="190" t="s">
        <v>140</v>
      </c>
      <c r="F103" s="190">
        <v>1</v>
      </c>
      <c r="G103" s="205">
        <v>12</v>
      </c>
      <c r="H103" s="175"/>
      <c r="I103" s="175"/>
      <c r="J103" s="175"/>
      <c r="K103" s="175"/>
      <c r="L103" s="175"/>
      <c r="M103" s="175"/>
      <c r="N103" s="175"/>
      <c r="O103" s="175"/>
      <c r="P103" s="173" t="e">
        <f t="shared" si="15"/>
        <v>#DIV/0!</v>
      </c>
      <c r="Q103" s="174"/>
      <c r="R103" s="173">
        <f t="shared" si="16"/>
        <v>0</v>
      </c>
      <c r="S103" s="173" t="e">
        <f t="shared" si="17"/>
        <v>#DIV/0!</v>
      </c>
      <c r="T103" s="173" t="e">
        <f t="shared" si="18"/>
        <v>#DIV/0!</v>
      </c>
      <c r="U103" s="173" t="e">
        <f t="shared" si="19"/>
        <v>#DIV/0!</v>
      </c>
    </row>
    <row r="104" spans="1:21" s="208" customFormat="1" ht="25.5">
      <c r="A104" s="205"/>
      <c r="B104" s="176"/>
      <c r="C104" s="176" t="s">
        <v>1792</v>
      </c>
      <c r="D104" s="206" t="s">
        <v>1873</v>
      </c>
      <c r="E104" s="190" t="s">
        <v>140</v>
      </c>
      <c r="F104" s="190">
        <v>1</v>
      </c>
      <c r="G104" s="205">
        <v>12</v>
      </c>
      <c r="H104" s="175"/>
      <c r="I104" s="175"/>
      <c r="J104" s="175"/>
      <c r="K104" s="175"/>
      <c r="L104" s="175"/>
      <c r="M104" s="175"/>
      <c r="N104" s="175"/>
      <c r="O104" s="175"/>
      <c r="P104" s="173" t="e">
        <f t="shared" si="15"/>
        <v>#DIV/0!</v>
      </c>
      <c r="Q104" s="174"/>
      <c r="R104" s="173">
        <f t="shared" si="16"/>
        <v>0</v>
      </c>
      <c r="S104" s="173" t="e">
        <f t="shared" si="17"/>
        <v>#DIV/0!</v>
      </c>
      <c r="T104" s="173" t="e">
        <f t="shared" si="18"/>
        <v>#DIV/0!</v>
      </c>
      <c r="U104" s="173" t="e">
        <f t="shared" si="19"/>
        <v>#DIV/0!</v>
      </c>
    </row>
    <row r="105" spans="1:21" s="208" customFormat="1" ht="25.5">
      <c r="A105" s="205"/>
      <c r="B105" s="176"/>
      <c r="C105" s="176" t="s">
        <v>1792</v>
      </c>
      <c r="D105" s="206" t="s">
        <v>1874</v>
      </c>
      <c r="E105" s="190" t="s">
        <v>140</v>
      </c>
      <c r="F105" s="190">
        <v>1</v>
      </c>
      <c r="G105" s="205">
        <v>16</v>
      </c>
      <c r="H105" s="175"/>
      <c r="I105" s="175"/>
      <c r="J105" s="175"/>
      <c r="K105" s="175"/>
      <c r="L105" s="175"/>
      <c r="M105" s="175"/>
      <c r="N105" s="175"/>
      <c r="O105" s="175"/>
      <c r="P105" s="173" t="e">
        <f t="shared" si="15"/>
        <v>#DIV/0!</v>
      </c>
      <c r="Q105" s="174"/>
      <c r="R105" s="173">
        <f t="shared" si="16"/>
        <v>0</v>
      </c>
      <c r="S105" s="173" t="e">
        <f t="shared" si="17"/>
        <v>#DIV/0!</v>
      </c>
      <c r="T105" s="173" t="e">
        <f t="shared" si="18"/>
        <v>#DIV/0!</v>
      </c>
      <c r="U105" s="173" t="e">
        <f t="shared" si="19"/>
        <v>#DIV/0!</v>
      </c>
    </row>
    <row r="106" spans="1:21" s="208" customFormat="1" ht="25.5">
      <c r="A106" s="205"/>
      <c r="B106" s="176"/>
      <c r="C106" s="176" t="s">
        <v>1792</v>
      </c>
      <c r="D106" s="206" t="s">
        <v>1875</v>
      </c>
      <c r="E106" s="190" t="s">
        <v>140</v>
      </c>
      <c r="F106" s="190">
        <v>1</v>
      </c>
      <c r="G106" s="205">
        <v>12</v>
      </c>
      <c r="H106" s="175"/>
      <c r="I106" s="175"/>
      <c r="J106" s="175"/>
      <c r="K106" s="175"/>
      <c r="L106" s="175"/>
      <c r="M106" s="175"/>
      <c r="N106" s="175"/>
      <c r="O106" s="175"/>
      <c r="P106" s="173" t="e">
        <f t="shared" si="15"/>
        <v>#DIV/0!</v>
      </c>
      <c r="Q106" s="174"/>
      <c r="R106" s="173">
        <f t="shared" si="16"/>
        <v>0</v>
      </c>
      <c r="S106" s="173" t="e">
        <f t="shared" si="17"/>
        <v>#DIV/0!</v>
      </c>
      <c r="T106" s="173" t="e">
        <f t="shared" si="18"/>
        <v>#DIV/0!</v>
      </c>
      <c r="U106" s="173" t="e">
        <f t="shared" si="19"/>
        <v>#DIV/0!</v>
      </c>
    </row>
    <row r="107" spans="1:21">
      <c r="A107" s="213" t="s">
        <v>141</v>
      </c>
      <c r="B107" s="214"/>
      <c r="C107" s="214"/>
      <c r="D107" s="214"/>
      <c r="E107" s="214"/>
      <c r="F107" s="214"/>
      <c r="G107" s="214"/>
      <c r="H107" s="214"/>
      <c r="I107" s="214"/>
      <c r="J107" s="214"/>
      <c r="K107" s="214"/>
      <c r="L107" s="214"/>
      <c r="M107" s="214"/>
      <c r="N107" s="214"/>
      <c r="O107" s="214"/>
      <c r="P107" s="214"/>
      <c r="Q107" s="214"/>
      <c r="R107" s="214"/>
      <c r="S107" s="214"/>
      <c r="T107" s="36" t="e">
        <f>SUM(T15:T101)</f>
        <v>#DIV/0!</v>
      </c>
      <c r="U107" s="36" t="e">
        <f>SUM(U15:U101)</f>
        <v>#DIV/0!</v>
      </c>
    </row>
    <row r="108" spans="1:21">
      <c r="A108" s="11"/>
      <c r="B108" s="11"/>
      <c r="C108" s="11"/>
      <c r="D108" s="54"/>
      <c r="E108" s="11"/>
      <c r="F108" s="11"/>
      <c r="G108" s="11"/>
      <c r="H108" s="11"/>
      <c r="I108" s="11"/>
    </row>
    <row r="109" spans="1:21">
      <c r="A109" s="27" t="s">
        <v>142</v>
      </c>
      <c r="B109" s="12"/>
      <c r="C109" s="27"/>
      <c r="D109" s="57"/>
      <c r="E109" s="27"/>
      <c r="F109" s="37"/>
      <c r="G109" s="38"/>
      <c r="H109" s="27"/>
      <c r="I109" s="27"/>
    </row>
    <row r="110" spans="1:21">
      <c r="A110" s="37"/>
      <c r="B110" s="12"/>
      <c r="C110" s="27"/>
      <c r="D110" s="57"/>
      <c r="E110" s="27"/>
      <c r="F110" s="37"/>
      <c r="G110" s="38"/>
      <c r="H110" s="27"/>
      <c r="I110" s="27"/>
    </row>
    <row r="111" spans="1:21">
      <c r="A111" s="39"/>
      <c r="B111" s="12"/>
      <c r="C111" s="27"/>
      <c r="D111" s="57"/>
      <c r="E111" s="27"/>
      <c r="F111" s="37"/>
      <c r="G111" s="38"/>
      <c r="H111" s="27"/>
      <c r="I111" s="27"/>
    </row>
    <row r="112" spans="1:21">
      <c r="A112" s="12" t="s">
        <v>143</v>
      </c>
      <c r="B112" s="11"/>
      <c r="C112" s="11"/>
      <c r="D112" s="54"/>
      <c r="E112" s="11"/>
      <c r="F112" s="11"/>
      <c r="G112" s="11"/>
      <c r="H112" s="11"/>
      <c r="I112" s="11"/>
    </row>
    <row r="113" spans="1:9">
      <c r="A113" s="12" t="s">
        <v>1860</v>
      </c>
      <c r="B113" s="11"/>
      <c r="C113" s="11"/>
      <c r="D113" s="54"/>
      <c r="E113" s="11"/>
      <c r="F113" s="11"/>
      <c r="G113" s="11"/>
      <c r="H113" s="11"/>
      <c r="I113" s="11"/>
    </row>
    <row r="114" spans="1:9">
      <c r="A114" s="40" t="s">
        <v>144</v>
      </c>
      <c r="B114" s="11"/>
      <c r="C114" s="11"/>
      <c r="D114" s="54"/>
      <c r="E114" s="11"/>
      <c r="F114" s="11"/>
      <c r="G114" s="11"/>
      <c r="H114" s="11"/>
      <c r="I114" s="11"/>
    </row>
    <row r="115" spans="1:9">
      <c r="A115" s="41" t="s">
        <v>1857</v>
      </c>
      <c r="B115" s="11"/>
      <c r="C115" s="11"/>
      <c r="D115" s="54"/>
      <c r="E115" s="11"/>
      <c r="F115" s="11"/>
      <c r="G115" s="11"/>
      <c r="H115" s="11"/>
      <c r="I115" s="11"/>
    </row>
    <row r="116" spans="1:9">
      <c r="A116" s="39"/>
      <c r="B116" s="12"/>
      <c r="C116" s="27"/>
      <c r="D116" s="57"/>
      <c r="E116" s="27"/>
      <c r="F116" s="37"/>
      <c r="G116" s="38"/>
      <c r="H116" s="27"/>
      <c r="I116" s="27"/>
    </row>
    <row r="117" spans="1:9">
      <c r="A117" s="42" t="s">
        <v>55</v>
      </c>
      <c r="B117" s="11"/>
      <c r="C117" s="24"/>
      <c r="D117" s="24"/>
      <c r="E117" s="24"/>
      <c r="F117" s="24"/>
      <c r="G117" s="43"/>
      <c r="H117" s="24" t="s">
        <v>56</v>
      </c>
      <c r="I117" s="44" t="s">
        <v>145</v>
      </c>
    </row>
    <row r="118" spans="1:9">
      <c r="A118" s="42"/>
      <c r="B118" s="11"/>
      <c r="C118" s="24"/>
      <c r="D118" s="24"/>
      <c r="E118" s="24"/>
      <c r="F118" s="24"/>
      <c r="G118" s="43"/>
      <c r="H118" s="24"/>
      <c r="I118" s="44"/>
    </row>
    <row r="119" spans="1:9">
      <c r="A119" s="45" t="s">
        <v>58</v>
      </c>
      <c r="B119" s="11"/>
      <c r="C119" s="24"/>
      <c r="D119" s="24"/>
      <c r="E119" s="24"/>
      <c r="F119" s="24"/>
      <c r="G119" s="43"/>
      <c r="H119" s="24"/>
      <c r="I119" s="44"/>
    </row>
    <row r="120" spans="1:9">
      <c r="A120" s="46" t="s">
        <v>59</v>
      </c>
      <c r="B120" s="11"/>
      <c r="C120" s="27"/>
      <c r="D120" s="57"/>
      <c r="E120" s="37"/>
      <c r="F120" s="37"/>
      <c r="G120" s="38"/>
      <c r="H120" s="27"/>
      <c r="I120" s="44"/>
    </row>
  </sheetData>
  <mergeCells count="6">
    <mergeCell ref="A107:S107"/>
    <mergeCell ref="A8:U8"/>
    <mergeCell ref="A9:U9"/>
    <mergeCell ref="A10:U10"/>
    <mergeCell ref="A11:U11"/>
    <mergeCell ref="K13:M1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9C110-35DD-4BFE-AA50-8F5C68A4672C}">
  <dimension ref="A1:U76"/>
  <sheetViews>
    <sheetView topLeftCell="A18" workbookViewId="0">
      <selection activeCell="D45" sqref="D45"/>
    </sheetView>
  </sheetViews>
  <sheetFormatPr defaultRowHeight="13.5"/>
  <cols>
    <col min="1" max="1" width="9.140625" style="48"/>
    <col min="2" max="2" width="11.28515625" style="48" customWidth="1"/>
    <col min="3" max="3" width="14.85546875" style="48" customWidth="1"/>
    <col min="4" max="4" width="69" style="48" customWidth="1"/>
    <col min="5" max="6" width="9.140625" style="48"/>
    <col min="7" max="7" width="16.42578125" style="48" customWidth="1"/>
    <col min="8" max="8" width="15.42578125" style="48" customWidth="1"/>
    <col min="9" max="9" width="17.7109375" style="48" customWidth="1"/>
    <col min="10" max="10" width="15.85546875" style="48" customWidth="1"/>
    <col min="11" max="11" width="17.7109375" style="48" customWidth="1"/>
    <col min="12" max="12" width="15.140625" style="48" customWidth="1"/>
    <col min="13" max="13" width="13.85546875" style="48" customWidth="1"/>
    <col min="14" max="14" width="9.140625" style="48"/>
    <col min="15" max="15" width="15" style="48" customWidth="1"/>
    <col min="16" max="16" width="13.85546875" style="48" customWidth="1"/>
    <col min="17" max="17" width="9.140625" style="48"/>
    <col min="18" max="18" width="11.7109375" style="48" customWidth="1"/>
    <col min="19" max="19" width="15.140625" style="48" customWidth="1"/>
    <col min="20" max="20" width="15.42578125" style="48" customWidth="1"/>
    <col min="21" max="21" width="15.140625" style="48" customWidth="1"/>
    <col min="22" max="16384" width="9.140625" style="48"/>
  </cols>
  <sheetData>
    <row r="1" spans="1:21">
      <c r="A1" s="11"/>
      <c r="B1" s="11"/>
      <c r="C1" s="11"/>
      <c r="D1" s="12"/>
      <c r="E1" s="11"/>
      <c r="F1" s="11"/>
      <c r="G1" s="11"/>
      <c r="H1" s="11"/>
      <c r="I1" s="11"/>
      <c r="J1" s="11"/>
      <c r="K1" s="11"/>
      <c r="L1" s="11"/>
      <c r="M1" s="11"/>
      <c r="N1" s="11"/>
      <c r="O1" s="13"/>
      <c r="P1" s="13"/>
      <c r="Q1" s="13"/>
      <c r="R1" s="13"/>
      <c r="S1" s="13"/>
      <c r="T1" s="13"/>
      <c r="U1" s="14" t="s">
        <v>27</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211" t="s">
        <v>24</v>
      </c>
      <c r="B8" s="211"/>
      <c r="C8" s="211"/>
      <c r="D8" s="211"/>
      <c r="E8" s="211"/>
      <c r="F8" s="211"/>
      <c r="G8" s="211"/>
      <c r="H8" s="211"/>
      <c r="I8" s="211"/>
      <c r="J8" s="211"/>
      <c r="K8" s="211"/>
      <c r="L8" s="211"/>
      <c r="M8" s="211"/>
      <c r="N8" s="211"/>
      <c r="O8" s="211"/>
      <c r="P8" s="211"/>
      <c r="Q8" s="211"/>
      <c r="R8" s="211"/>
      <c r="S8" s="211"/>
      <c r="T8" s="211"/>
      <c r="U8" s="211"/>
    </row>
    <row r="9" spans="1:21" ht="18">
      <c r="A9" s="212" t="s">
        <v>26</v>
      </c>
      <c r="B9" s="212"/>
      <c r="C9" s="212"/>
      <c r="D9" s="212"/>
      <c r="E9" s="212"/>
      <c r="F9" s="212"/>
      <c r="G9" s="212"/>
      <c r="H9" s="212"/>
      <c r="I9" s="212"/>
      <c r="J9" s="212"/>
      <c r="K9" s="212"/>
      <c r="L9" s="212"/>
      <c r="M9" s="212"/>
      <c r="N9" s="212"/>
      <c r="O9" s="212"/>
      <c r="P9" s="212"/>
      <c r="Q9" s="212"/>
      <c r="R9" s="212"/>
      <c r="S9" s="212"/>
      <c r="T9" s="212"/>
      <c r="U9" s="212"/>
    </row>
    <row r="10" spans="1:21" ht="15">
      <c r="A10" s="215" t="s">
        <v>177</v>
      </c>
      <c r="B10" s="215"/>
      <c r="C10" s="215"/>
      <c r="D10" s="215"/>
      <c r="E10" s="215"/>
      <c r="F10" s="215"/>
      <c r="G10" s="215"/>
      <c r="H10" s="215"/>
      <c r="I10" s="215"/>
      <c r="J10" s="215"/>
      <c r="K10" s="215"/>
      <c r="L10" s="215"/>
      <c r="M10" s="215"/>
      <c r="N10" s="215"/>
      <c r="O10" s="215"/>
      <c r="P10" s="215"/>
      <c r="Q10" s="215"/>
      <c r="R10" s="215"/>
      <c r="S10" s="215"/>
      <c r="T10" s="215"/>
      <c r="U10" s="215"/>
    </row>
    <row r="11" spans="1:21" ht="15">
      <c r="A11" s="215"/>
      <c r="B11" s="215"/>
      <c r="C11" s="215"/>
      <c r="D11" s="215"/>
      <c r="E11" s="215"/>
      <c r="F11" s="215"/>
      <c r="G11" s="215"/>
      <c r="H11" s="215"/>
      <c r="I11" s="215"/>
      <c r="J11" s="215"/>
      <c r="K11" s="215"/>
      <c r="L11" s="215"/>
      <c r="M11" s="215"/>
      <c r="N11" s="215"/>
      <c r="O11" s="215"/>
      <c r="P11" s="215"/>
      <c r="Q11" s="215"/>
      <c r="R11" s="215"/>
      <c r="S11" s="215"/>
      <c r="T11" s="215"/>
      <c r="U11" s="215"/>
    </row>
    <row r="12" spans="1:21">
      <c r="A12" s="11"/>
      <c r="B12" s="11"/>
      <c r="C12" s="11"/>
      <c r="D12" s="12"/>
      <c r="E12" s="11"/>
      <c r="F12" s="11"/>
      <c r="G12" s="11"/>
      <c r="H12" s="11"/>
      <c r="I12" s="11"/>
      <c r="J12" s="11"/>
      <c r="K12" s="11"/>
      <c r="L12" s="11"/>
      <c r="M12" s="11"/>
      <c r="N12" s="11"/>
      <c r="O12" s="13"/>
      <c r="P12" s="13"/>
      <c r="Q12" s="13"/>
      <c r="R12" s="13"/>
      <c r="S12" s="13"/>
      <c r="T12" s="13"/>
      <c r="U12" s="13"/>
    </row>
    <row r="13" spans="1:21" ht="14.25" thickBot="1">
      <c r="A13" s="11"/>
      <c r="B13" s="11"/>
      <c r="C13" s="11"/>
      <c r="D13" s="12"/>
      <c r="E13" s="11"/>
      <c r="F13" s="11"/>
      <c r="G13" s="11"/>
      <c r="H13" s="11"/>
      <c r="I13" s="11"/>
      <c r="J13" s="11"/>
      <c r="K13" s="216" t="s">
        <v>25</v>
      </c>
      <c r="L13" s="216"/>
      <c r="M13" s="216"/>
      <c r="N13" s="11"/>
      <c r="O13" s="13"/>
      <c r="P13" s="13"/>
      <c r="Q13" s="13"/>
      <c r="R13" s="13"/>
      <c r="S13" s="13"/>
      <c r="T13" s="13"/>
      <c r="U13" s="13"/>
    </row>
    <row r="14" spans="1:21" ht="51">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c r="A15" s="51">
        <v>1</v>
      </c>
      <c r="B15" s="53">
        <v>1210980</v>
      </c>
      <c r="C15" s="53">
        <v>1154000100</v>
      </c>
      <c r="D15" s="49" t="s">
        <v>146</v>
      </c>
      <c r="E15" s="52" t="s">
        <v>364</v>
      </c>
      <c r="F15" s="52" t="s">
        <v>180</v>
      </c>
      <c r="G15" s="66">
        <v>1</v>
      </c>
      <c r="H15" s="18"/>
      <c r="I15" s="18"/>
      <c r="J15" s="18"/>
      <c r="K15" s="18"/>
      <c r="L15" s="18"/>
      <c r="M15" s="18"/>
      <c r="N15" s="18"/>
      <c r="O15" s="18"/>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c r="A16" s="51">
        <v>2</v>
      </c>
      <c r="B16" s="53">
        <v>1250700</v>
      </c>
      <c r="C16" s="53">
        <v>1154000200</v>
      </c>
      <c r="D16" s="49" t="s">
        <v>147</v>
      </c>
      <c r="E16" s="52" t="s">
        <v>140</v>
      </c>
      <c r="F16" s="52">
        <v>1</v>
      </c>
      <c r="G16" s="66">
        <v>2</v>
      </c>
      <c r="H16" s="18"/>
      <c r="I16" s="18"/>
      <c r="J16" s="18"/>
      <c r="K16" s="18"/>
      <c r="L16" s="18"/>
      <c r="M16" s="18"/>
      <c r="N16" s="18"/>
      <c r="O16" s="18"/>
      <c r="P16" s="9" t="e">
        <f t="shared" ref="P16:P62" si="5">O16/N16</f>
        <v>#DIV/0!</v>
      </c>
      <c r="Q16" s="10"/>
      <c r="R16" s="9">
        <f t="shared" ref="R16:R62" si="6">O16*(1+Q16/100)</f>
        <v>0</v>
      </c>
      <c r="S16" s="9" t="e">
        <f t="shared" ref="S16:S62" si="7">R16/N16</f>
        <v>#DIV/0!</v>
      </c>
      <c r="T16" s="9" t="e">
        <f t="shared" ref="T16:T62" si="8">P16*G16</f>
        <v>#DIV/0!</v>
      </c>
      <c r="U16" s="9" t="e">
        <f t="shared" ref="U16:U62" si="9">ROUND((S16*G16),2)</f>
        <v>#DIV/0!</v>
      </c>
    </row>
    <row r="17" spans="1:21">
      <c r="A17" s="51">
        <v>3</v>
      </c>
      <c r="B17" s="53">
        <v>1111550</v>
      </c>
      <c r="C17" s="53">
        <v>1154000300</v>
      </c>
      <c r="D17" s="49" t="s">
        <v>148</v>
      </c>
      <c r="E17" s="52" t="s">
        <v>140</v>
      </c>
      <c r="F17" s="52">
        <v>1</v>
      </c>
      <c r="G17" s="66">
        <v>2</v>
      </c>
      <c r="H17" s="18"/>
      <c r="I17" s="18"/>
      <c r="J17" s="18"/>
      <c r="K17" s="18"/>
      <c r="L17" s="18"/>
      <c r="M17" s="18"/>
      <c r="N17" s="18"/>
      <c r="O17" s="18"/>
      <c r="P17" s="9" t="e">
        <f t="shared" si="5"/>
        <v>#DIV/0!</v>
      </c>
      <c r="Q17" s="10"/>
      <c r="R17" s="9">
        <f t="shared" si="6"/>
        <v>0</v>
      </c>
      <c r="S17" s="9" t="e">
        <f t="shared" si="7"/>
        <v>#DIV/0!</v>
      </c>
      <c r="T17" s="9" t="e">
        <f t="shared" si="8"/>
        <v>#DIV/0!</v>
      </c>
      <c r="U17" s="9" t="e">
        <f t="shared" si="9"/>
        <v>#DIV/0!</v>
      </c>
    </row>
    <row r="18" spans="1:21">
      <c r="A18" s="51">
        <v>4</v>
      </c>
      <c r="B18" s="53">
        <v>1214020</v>
      </c>
      <c r="C18" s="53">
        <v>1154000400</v>
      </c>
      <c r="D18" s="49" t="s">
        <v>149</v>
      </c>
      <c r="E18" s="52" t="s">
        <v>140</v>
      </c>
      <c r="F18" s="52">
        <v>1</v>
      </c>
      <c r="G18" s="66">
        <v>2</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5</v>
      </c>
      <c r="B19" s="53">
        <v>1110500</v>
      </c>
      <c r="C19" s="53">
        <v>1154000500</v>
      </c>
      <c r="D19" s="49" t="s">
        <v>150</v>
      </c>
      <c r="E19" s="52" t="s">
        <v>140</v>
      </c>
      <c r="F19" s="52">
        <v>1</v>
      </c>
      <c r="G19" s="66">
        <v>2</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c r="A20" s="51">
        <v>6</v>
      </c>
      <c r="B20" s="53">
        <v>1211780</v>
      </c>
      <c r="C20" s="53">
        <v>1154000600</v>
      </c>
      <c r="D20" s="49" t="s">
        <v>151</v>
      </c>
      <c r="E20" s="52" t="s">
        <v>140</v>
      </c>
      <c r="F20" s="52">
        <v>1</v>
      </c>
      <c r="G20" s="66">
        <v>2</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c r="A21" s="51">
        <v>7</v>
      </c>
      <c r="B21" s="53">
        <v>1117400</v>
      </c>
      <c r="C21" s="53">
        <v>1154000700</v>
      </c>
      <c r="D21" s="49" t="s">
        <v>152</v>
      </c>
      <c r="E21" s="52" t="s">
        <v>140</v>
      </c>
      <c r="F21" s="52">
        <v>1</v>
      </c>
      <c r="G21" s="66">
        <v>4</v>
      </c>
      <c r="H21" s="18"/>
      <c r="I21" s="18"/>
      <c r="J21" s="18"/>
      <c r="K21" s="18"/>
      <c r="L21" s="18"/>
      <c r="M21" s="18"/>
      <c r="N21" s="18"/>
      <c r="O21" s="18"/>
      <c r="P21" s="9" t="e">
        <f t="shared" si="5"/>
        <v>#DIV/0!</v>
      </c>
      <c r="Q21" s="10"/>
      <c r="R21" s="9">
        <f t="shared" si="6"/>
        <v>0</v>
      </c>
      <c r="S21" s="9" t="e">
        <f t="shared" si="7"/>
        <v>#DIV/0!</v>
      </c>
      <c r="T21" s="9" t="e">
        <f t="shared" si="8"/>
        <v>#DIV/0!</v>
      </c>
      <c r="U21" s="9" t="e">
        <f t="shared" si="9"/>
        <v>#DIV/0!</v>
      </c>
    </row>
    <row r="22" spans="1:21">
      <c r="A22" s="51">
        <v>8</v>
      </c>
      <c r="B22" s="53">
        <v>1210880</v>
      </c>
      <c r="C22" s="53">
        <v>1154000800</v>
      </c>
      <c r="D22" s="49" t="s">
        <v>153</v>
      </c>
      <c r="E22" s="52" t="s">
        <v>140</v>
      </c>
      <c r="F22" s="52">
        <v>1</v>
      </c>
      <c r="G22" s="66">
        <v>4</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c r="A23" s="51">
        <v>9</v>
      </c>
      <c r="B23" s="53">
        <v>1214010</v>
      </c>
      <c r="C23" s="53">
        <v>1154000900</v>
      </c>
      <c r="D23" s="49" t="s">
        <v>154</v>
      </c>
      <c r="E23" s="52" t="s">
        <v>140</v>
      </c>
      <c r="F23" s="52">
        <v>1</v>
      </c>
      <c r="G23" s="66">
        <v>2</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c r="A24" s="51">
        <v>10</v>
      </c>
      <c r="B24" s="53">
        <v>1118100</v>
      </c>
      <c r="C24" s="53">
        <v>1154001000</v>
      </c>
      <c r="D24" s="49" t="s">
        <v>155</v>
      </c>
      <c r="E24" s="52" t="s">
        <v>140</v>
      </c>
      <c r="F24" s="52">
        <v>1</v>
      </c>
      <c r="G24" s="66">
        <v>2</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c r="A25" s="51">
        <v>11</v>
      </c>
      <c r="B25" s="53">
        <v>1110480</v>
      </c>
      <c r="C25" s="53">
        <v>1154001100</v>
      </c>
      <c r="D25" s="49" t="s">
        <v>156</v>
      </c>
      <c r="E25" s="52" t="s">
        <v>140</v>
      </c>
      <c r="F25" s="52">
        <v>1</v>
      </c>
      <c r="G25" s="66">
        <v>2</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c r="A26" s="51">
        <v>12</v>
      </c>
      <c r="B26" s="53">
        <v>1110470</v>
      </c>
      <c r="C26" s="53">
        <v>1154001200</v>
      </c>
      <c r="D26" s="49" t="s">
        <v>157</v>
      </c>
      <c r="E26" s="52" t="s">
        <v>140</v>
      </c>
      <c r="F26" s="52">
        <v>1</v>
      </c>
      <c r="G26" s="66">
        <v>2</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c r="A27" s="51">
        <v>13</v>
      </c>
      <c r="B27" s="53">
        <v>1118110</v>
      </c>
      <c r="C27" s="53">
        <v>1154001300</v>
      </c>
      <c r="D27" s="49" t="s">
        <v>158</v>
      </c>
      <c r="E27" s="52" t="s">
        <v>140</v>
      </c>
      <c r="F27" s="52">
        <v>1</v>
      </c>
      <c r="G27" s="66">
        <v>2</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c r="A28" s="51">
        <v>14</v>
      </c>
      <c r="B28" s="53">
        <v>1114770</v>
      </c>
      <c r="C28" s="53">
        <v>1154001400</v>
      </c>
      <c r="D28" s="49" t="s">
        <v>159</v>
      </c>
      <c r="E28" s="52" t="s">
        <v>140</v>
      </c>
      <c r="F28" s="52">
        <v>1</v>
      </c>
      <c r="G28" s="66">
        <v>2</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c r="A29" s="51">
        <v>15</v>
      </c>
      <c r="B29" s="53">
        <v>1210920</v>
      </c>
      <c r="C29" s="53">
        <v>1154001500</v>
      </c>
      <c r="D29" s="49" t="s">
        <v>160</v>
      </c>
      <c r="E29" s="52" t="s">
        <v>140</v>
      </c>
      <c r="F29" s="52">
        <v>1</v>
      </c>
      <c r="G29" s="66">
        <v>2</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c r="A30" s="51">
        <v>16</v>
      </c>
      <c r="B30" s="53">
        <v>1211790</v>
      </c>
      <c r="C30" s="53">
        <v>1154001600</v>
      </c>
      <c r="D30" s="49" t="s">
        <v>161</v>
      </c>
      <c r="E30" s="52" t="s">
        <v>140</v>
      </c>
      <c r="F30" s="52">
        <v>1</v>
      </c>
      <c r="G30" s="66">
        <v>4</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c r="A31" s="51">
        <v>17</v>
      </c>
      <c r="B31" s="53">
        <v>1210940</v>
      </c>
      <c r="C31" s="53">
        <v>1154001700</v>
      </c>
      <c r="D31" s="49" t="s">
        <v>162</v>
      </c>
      <c r="E31" s="52" t="s">
        <v>140</v>
      </c>
      <c r="F31" s="52">
        <v>1</v>
      </c>
      <c r="G31" s="66">
        <v>2</v>
      </c>
      <c r="H31" s="18"/>
      <c r="I31" s="18"/>
      <c r="J31" s="18"/>
      <c r="K31" s="18"/>
      <c r="L31" s="18"/>
      <c r="M31" s="18"/>
      <c r="N31" s="18"/>
      <c r="O31" s="18"/>
      <c r="P31" s="9" t="e">
        <f t="shared" si="5"/>
        <v>#DIV/0!</v>
      </c>
      <c r="Q31" s="10"/>
      <c r="R31" s="9">
        <f t="shared" si="6"/>
        <v>0</v>
      </c>
      <c r="S31" s="9" t="e">
        <f t="shared" si="7"/>
        <v>#DIV/0!</v>
      </c>
      <c r="T31" s="9" t="e">
        <f t="shared" si="8"/>
        <v>#DIV/0!</v>
      </c>
      <c r="U31" s="9" t="e">
        <f t="shared" si="9"/>
        <v>#DIV/0!</v>
      </c>
    </row>
    <row r="32" spans="1:21" ht="26.25">
      <c r="A32" s="51">
        <v>18</v>
      </c>
      <c r="B32" s="53">
        <v>1210990</v>
      </c>
      <c r="C32" s="53">
        <v>1154001800</v>
      </c>
      <c r="D32" s="49" t="s">
        <v>192</v>
      </c>
      <c r="E32" s="52" t="s">
        <v>140</v>
      </c>
      <c r="F32" s="52">
        <v>1</v>
      </c>
      <c r="G32" s="66">
        <v>2</v>
      </c>
      <c r="H32" s="18"/>
      <c r="I32" s="18"/>
      <c r="J32" s="18"/>
      <c r="K32" s="18"/>
      <c r="L32" s="18"/>
      <c r="M32" s="18"/>
      <c r="N32" s="18"/>
      <c r="O32" s="18"/>
      <c r="P32" s="9" t="e">
        <f t="shared" si="5"/>
        <v>#DIV/0!</v>
      </c>
      <c r="Q32" s="10"/>
      <c r="R32" s="9">
        <f t="shared" si="6"/>
        <v>0</v>
      </c>
      <c r="S32" s="9" t="e">
        <f t="shared" si="7"/>
        <v>#DIV/0!</v>
      </c>
      <c r="T32" s="9" t="e">
        <f t="shared" si="8"/>
        <v>#DIV/0!</v>
      </c>
      <c r="U32" s="9" t="e">
        <f t="shared" si="9"/>
        <v>#DIV/0!</v>
      </c>
    </row>
    <row r="33" spans="1:21" ht="26.25">
      <c r="A33" s="51">
        <v>19</v>
      </c>
      <c r="B33" s="53" t="s">
        <v>113</v>
      </c>
      <c r="C33" s="53">
        <v>1154001900</v>
      </c>
      <c r="D33" s="49" t="s">
        <v>193</v>
      </c>
      <c r="E33" s="52" t="s">
        <v>140</v>
      </c>
      <c r="F33" s="52" t="s">
        <v>178</v>
      </c>
      <c r="G33" s="66">
        <v>20</v>
      </c>
      <c r="H33" s="18"/>
      <c r="I33" s="18"/>
      <c r="J33" s="18"/>
      <c r="K33" s="18"/>
      <c r="L33" s="18"/>
      <c r="M33" s="18"/>
      <c r="N33" s="18"/>
      <c r="O33" s="18"/>
      <c r="P33" s="9" t="e">
        <f t="shared" si="5"/>
        <v>#DIV/0!</v>
      </c>
      <c r="Q33" s="10"/>
      <c r="R33" s="9">
        <f t="shared" si="6"/>
        <v>0</v>
      </c>
      <c r="S33" s="9" t="e">
        <f t="shared" si="7"/>
        <v>#DIV/0!</v>
      </c>
      <c r="T33" s="9" t="e">
        <f t="shared" si="8"/>
        <v>#DIV/0!</v>
      </c>
      <c r="U33" s="9" t="e">
        <f t="shared" si="9"/>
        <v>#DIV/0!</v>
      </c>
    </row>
    <row r="34" spans="1:21" ht="26.25">
      <c r="A34" s="51">
        <v>20</v>
      </c>
      <c r="B34" s="53">
        <v>1211020</v>
      </c>
      <c r="C34" s="53">
        <v>1154002000</v>
      </c>
      <c r="D34" s="49" t="s">
        <v>194</v>
      </c>
      <c r="E34" s="52" t="s">
        <v>140</v>
      </c>
      <c r="F34" s="52" t="s">
        <v>179</v>
      </c>
      <c r="G34" s="66">
        <v>80</v>
      </c>
      <c r="H34" s="18"/>
      <c r="I34" s="18"/>
      <c r="J34" s="18"/>
      <c r="K34" s="18"/>
      <c r="L34" s="18"/>
      <c r="M34" s="18"/>
      <c r="N34" s="18"/>
      <c r="O34" s="18"/>
      <c r="P34" s="9" t="e">
        <f t="shared" si="5"/>
        <v>#DIV/0!</v>
      </c>
      <c r="Q34" s="10"/>
      <c r="R34" s="9">
        <f t="shared" si="6"/>
        <v>0</v>
      </c>
      <c r="S34" s="9" t="e">
        <f t="shared" si="7"/>
        <v>#DIV/0!</v>
      </c>
      <c r="T34" s="9" t="e">
        <f t="shared" si="8"/>
        <v>#DIV/0!</v>
      </c>
      <c r="U34" s="9" t="e">
        <f t="shared" si="9"/>
        <v>#DIV/0!</v>
      </c>
    </row>
    <row r="35" spans="1:21">
      <c r="A35" s="51">
        <v>21</v>
      </c>
      <c r="B35" s="53">
        <v>1211800</v>
      </c>
      <c r="C35" s="53">
        <v>1154002100</v>
      </c>
      <c r="D35" s="49" t="s">
        <v>163</v>
      </c>
      <c r="E35" s="52" t="s">
        <v>140</v>
      </c>
      <c r="F35" s="52">
        <v>1</v>
      </c>
      <c r="G35" s="66">
        <v>14</v>
      </c>
      <c r="H35" s="18"/>
      <c r="I35" s="18"/>
      <c r="J35" s="18"/>
      <c r="K35" s="18"/>
      <c r="L35" s="18"/>
      <c r="M35" s="18"/>
      <c r="N35" s="18"/>
      <c r="O35" s="18"/>
      <c r="P35" s="9" t="e">
        <f t="shared" si="5"/>
        <v>#DIV/0!</v>
      </c>
      <c r="Q35" s="10"/>
      <c r="R35" s="9">
        <f t="shared" si="6"/>
        <v>0</v>
      </c>
      <c r="S35" s="9" t="e">
        <f t="shared" si="7"/>
        <v>#DIV/0!</v>
      </c>
      <c r="T35" s="9" t="e">
        <f t="shared" si="8"/>
        <v>#DIV/0!</v>
      </c>
      <c r="U35" s="9" t="e">
        <f t="shared" si="9"/>
        <v>#DIV/0!</v>
      </c>
    </row>
    <row r="36" spans="1:21">
      <c r="A36" s="51">
        <v>22</v>
      </c>
      <c r="B36" s="53">
        <v>1210960</v>
      </c>
      <c r="C36" s="53">
        <v>1154002200</v>
      </c>
      <c r="D36" s="49" t="s">
        <v>195</v>
      </c>
      <c r="E36" s="52" t="s">
        <v>140</v>
      </c>
      <c r="F36" s="52">
        <v>1</v>
      </c>
      <c r="G36" s="66">
        <v>1</v>
      </c>
      <c r="H36" s="18"/>
      <c r="I36" s="18"/>
      <c r="J36" s="18"/>
      <c r="K36" s="18"/>
      <c r="L36" s="18"/>
      <c r="M36" s="18"/>
      <c r="N36" s="18"/>
      <c r="O36" s="18"/>
      <c r="P36" s="9" t="e">
        <f t="shared" si="5"/>
        <v>#DIV/0!</v>
      </c>
      <c r="Q36" s="10"/>
      <c r="R36" s="9">
        <f t="shared" si="6"/>
        <v>0</v>
      </c>
      <c r="S36" s="9" t="e">
        <f t="shared" si="7"/>
        <v>#DIV/0!</v>
      </c>
      <c r="T36" s="9" t="e">
        <f t="shared" si="8"/>
        <v>#DIV/0!</v>
      </c>
      <c r="U36" s="9" t="e">
        <f t="shared" si="9"/>
        <v>#DIV/0!</v>
      </c>
    </row>
    <row r="37" spans="1:21" ht="26.25">
      <c r="A37" s="51">
        <v>23</v>
      </c>
      <c r="B37" s="53">
        <v>1211810</v>
      </c>
      <c r="C37" s="53">
        <v>1154002300</v>
      </c>
      <c r="D37" s="49" t="s">
        <v>196</v>
      </c>
      <c r="E37" s="52" t="s">
        <v>140</v>
      </c>
      <c r="F37" s="52" t="s">
        <v>180</v>
      </c>
      <c r="G37" s="66">
        <v>1</v>
      </c>
      <c r="H37" s="18"/>
      <c r="I37" s="18"/>
      <c r="J37" s="18"/>
      <c r="K37" s="18"/>
      <c r="L37" s="18"/>
      <c r="M37" s="18"/>
      <c r="N37" s="18"/>
      <c r="O37" s="18"/>
      <c r="P37" s="9" t="e">
        <f t="shared" si="5"/>
        <v>#DIV/0!</v>
      </c>
      <c r="Q37" s="10"/>
      <c r="R37" s="9">
        <f t="shared" si="6"/>
        <v>0</v>
      </c>
      <c r="S37" s="9" t="e">
        <f t="shared" si="7"/>
        <v>#DIV/0!</v>
      </c>
      <c r="T37" s="9" t="e">
        <f t="shared" si="8"/>
        <v>#DIV/0!</v>
      </c>
      <c r="U37" s="9" t="e">
        <f t="shared" si="9"/>
        <v>#DIV/0!</v>
      </c>
    </row>
    <row r="38" spans="1:21">
      <c r="A38" s="51">
        <v>24</v>
      </c>
      <c r="B38" s="53">
        <v>1211820</v>
      </c>
      <c r="C38" s="53">
        <v>1154002400</v>
      </c>
      <c r="D38" s="31" t="s">
        <v>164</v>
      </c>
      <c r="E38" s="52" t="s">
        <v>364</v>
      </c>
      <c r="F38" s="52" t="s">
        <v>180</v>
      </c>
      <c r="G38" s="66">
        <v>1</v>
      </c>
      <c r="H38" s="50"/>
      <c r="I38" s="50"/>
      <c r="J38" s="50"/>
      <c r="K38" s="50"/>
      <c r="L38" s="50"/>
      <c r="M38" s="50"/>
      <c r="N38" s="50"/>
      <c r="O38" s="50"/>
      <c r="P38" s="9" t="e">
        <f t="shared" si="5"/>
        <v>#DIV/0!</v>
      </c>
      <c r="Q38" s="10"/>
      <c r="R38" s="9">
        <f t="shared" si="6"/>
        <v>0</v>
      </c>
      <c r="S38" s="9" t="e">
        <f t="shared" si="7"/>
        <v>#DIV/0!</v>
      </c>
      <c r="T38" s="9" t="e">
        <f t="shared" si="8"/>
        <v>#DIV/0!</v>
      </c>
      <c r="U38" s="9" t="e">
        <f t="shared" si="9"/>
        <v>#DIV/0!</v>
      </c>
    </row>
    <row r="39" spans="1:21" ht="26.25">
      <c r="A39" s="51">
        <v>25</v>
      </c>
      <c r="B39" s="53">
        <v>1207380</v>
      </c>
      <c r="C39" s="53">
        <v>1154002500</v>
      </c>
      <c r="D39" s="31" t="s">
        <v>197</v>
      </c>
      <c r="E39" s="52" t="s">
        <v>140</v>
      </c>
      <c r="F39" s="52">
        <v>1</v>
      </c>
      <c r="G39" s="66">
        <v>5</v>
      </c>
      <c r="H39" s="50"/>
      <c r="I39" s="50"/>
      <c r="J39" s="50"/>
      <c r="K39" s="50"/>
      <c r="L39" s="50"/>
      <c r="M39" s="50"/>
      <c r="N39" s="50"/>
      <c r="O39" s="50"/>
      <c r="P39" s="9" t="e">
        <f t="shared" si="5"/>
        <v>#DIV/0!</v>
      </c>
      <c r="Q39" s="10"/>
      <c r="R39" s="9">
        <f t="shared" si="6"/>
        <v>0</v>
      </c>
      <c r="S39" s="9" t="e">
        <f t="shared" si="7"/>
        <v>#DIV/0!</v>
      </c>
      <c r="T39" s="9" t="e">
        <f t="shared" si="8"/>
        <v>#DIV/0!</v>
      </c>
      <c r="U39" s="9" t="e">
        <f t="shared" si="9"/>
        <v>#DIV/0!</v>
      </c>
    </row>
    <row r="40" spans="1:21" ht="26.25">
      <c r="A40" s="51">
        <v>26</v>
      </c>
      <c r="B40" s="53">
        <v>1205730</v>
      </c>
      <c r="C40" s="53">
        <v>1154002600</v>
      </c>
      <c r="D40" s="31" t="s">
        <v>198</v>
      </c>
      <c r="E40" s="52" t="s">
        <v>140</v>
      </c>
      <c r="F40" s="52">
        <v>100</v>
      </c>
      <c r="G40" s="66">
        <v>1</v>
      </c>
      <c r="H40" s="50"/>
      <c r="I40" s="50"/>
      <c r="J40" s="50"/>
      <c r="K40" s="50"/>
      <c r="L40" s="50"/>
      <c r="M40" s="50"/>
      <c r="N40" s="50"/>
      <c r="O40" s="50"/>
      <c r="P40" s="9" t="e">
        <f t="shared" si="5"/>
        <v>#DIV/0!</v>
      </c>
      <c r="Q40" s="10"/>
      <c r="R40" s="9">
        <f t="shared" si="6"/>
        <v>0</v>
      </c>
      <c r="S40" s="9" t="e">
        <f t="shared" si="7"/>
        <v>#DIV/0!</v>
      </c>
      <c r="T40" s="9" t="e">
        <f t="shared" si="8"/>
        <v>#DIV/0!</v>
      </c>
      <c r="U40" s="9" t="e">
        <f t="shared" si="9"/>
        <v>#DIV/0!</v>
      </c>
    </row>
    <row r="41" spans="1:21" ht="26.25">
      <c r="A41" s="51">
        <v>27</v>
      </c>
      <c r="B41" s="53">
        <v>1202100</v>
      </c>
      <c r="C41" s="53">
        <v>1154002700</v>
      </c>
      <c r="D41" s="31" t="s">
        <v>199</v>
      </c>
      <c r="E41" s="52" t="s">
        <v>140</v>
      </c>
      <c r="F41" s="52">
        <v>5</v>
      </c>
      <c r="G41" s="66">
        <v>5</v>
      </c>
      <c r="H41" s="50"/>
      <c r="I41" s="50"/>
      <c r="J41" s="50"/>
      <c r="K41" s="50"/>
      <c r="L41" s="50"/>
      <c r="M41" s="50"/>
      <c r="N41" s="50"/>
      <c r="O41" s="50"/>
      <c r="P41" s="9" t="e">
        <f t="shared" si="5"/>
        <v>#DIV/0!</v>
      </c>
      <c r="Q41" s="10"/>
      <c r="R41" s="9">
        <f t="shared" si="6"/>
        <v>0</v>
      </c>
      <c r="S41" s="9" t="e">
        <f t="shared" si="7"/>
        <v>#DIV/0!</v>
      </c>
      <c r="T41" s="9" t="e">
        <f t="shared" si="8"/>
        <v>#DIV/0!</v>
      </c>
      <c r="U41" s="9" t="e">
        <f t="shared" si="9"/>
        <v>#DIV/0!</v>
      </c>
    </row>
    <row r="42" spans="1:21" ht="26.25">
      <c r="A42" s="51">
        <v>28</v>
      </c>
      <c r="B42" s="53">
        <v>1202100</v>
      </c>
      <c r="C42" s="53">
        <v>1154002701</v>
      </c>
      <c r="D42" s="31" t="s">
        <v>200</v>
      </c>
      <c r="E42" s="52" t="s">
        <v>140</v>
      </c>
      <c r="F42" s="52">
        <v>5</v>
      </c>
      <c r="G42" s="66">
        <v>5</v>
      </c>
      <c r="H42" s="50"/>
      <c r="I42" s="50"/>
      <c r="J42" s="50"/>
      <c r="K42" s="50"/>
      <c r="L42" s="50"/>
      <c r="M42" s="50"/>
      <c r="N42" s="50"/>
      <c r="O42" s="50"/>
      <c r="P42" s="9" t="e">
        <f t="shared" si="5"/>
        <v>#DIV/0!</v>
      </c>
      <c r="Q42" s="10"/>
      <c r="R42" s="9">
        <f t="shared" si="6"/>
        <v>0</v>
      </c>
      <c r="S42" s="9" t="e">
        <f t="shared" si="7"/>
        <v>#DIV/0!</v>
      </c>
      <c r="T42" s="9" t="e">
        <f t="shared" si="8"/>
        <v>#DIV/0!</v>
      </c>
      <c r="U42" s="9" t="e">
        <f t="shared" si="9"/>
        <v>#DIV/0!</v>
      </c>
    </row>
    <row r="43" spans="1:21" ht="26.25">
      <c r="A43" s="51">
        <v>29</v>
      </c>
      <c r="B43" s="53">
        <v>1202100</v>
      </c>
      <c r="C43" s="53">
        <v>1154002702</v>
      </c>
      <c r="D43" s="31" t="s">
        <v>201</v>
      </c>
      <c r="E43" s="52" t="s">
        <v>140</v>
      </c>
      <c r="F43" s="52">
        <v>5</v>
      </c>
      <c r="G43" s="66">
        <v>5</v>
      </c>
      <c r="H43" s="50"/>
      <c r="I43" s="50"/>
      <c r="J43" s="50"/>
      <c r="K43" s="50"/>
      <c r="L43" s="50"/>
      <c r="M43" s="50"/>
      <c r="N43" s="50"/>
      <c r="O43" s="50"/>
      <c r="P43" s="9" t="e">
        <f t="shared" si="5"/>
        <v>#DIV/0!</v>
      </c>
      <c r="Q43" s="10"/>
      <c r="R43" s="9">
        <f t="shared" si="6"/>
        <v>0</v>
      </c>
      <c r="S43" s="9" t="e">
        <f t="shared" si="7"/>
        <v>#DIV/0!</v>
      </c>
      <c r="T43" s="9" t="e">
        <f t="shared" si="8"/>
        <v>#DIV/0!</v>
      </c>
      <c r="U43" s="9" t="e">
        <f t="shared" si="9"/>
        <v>#DIV/0!</v>
      </c>
    </row>
    <row r="44" spans="1:21" s="193" customFormat="1" ht="26.25">
      <c r="A44" s="176">
        <v>30</v>
      </c>
      <c r="B44" s="168">
        <v>1202100</v>
      </c>
      <c r="C44" s="168">
        <v>1154002703</v>
      </c>
      <c r="D44" s="169" t="s">
        <v>202</v>
      </c>
      <c r="E44" s="190" t="s">
        <v>140</v>
      </c>
      <c r="F44" s="190">
        <v>5</v>
      </c>
      <c r="G44" s="191">
        <v>5</v>
      </c>
      <c r="H44" s="192"/>
      <c r="I44" s="192"/>
      <c r="J44" s="192"/>
      <c r="K44" s="192"/>
      <c r="L44" s="192"/>
      <c r="M44" s="192"/>
      <c r="N44" s="192"/>
      <c r="O44" s="192"/>
      <c r="P44" s="173" t="e">
        <f t="shared" si="5"/>
        <v>#DIV/0!</v>
      </c>
      <c r="Q44" s="174"/>
      <c r="R44" s="173">
        <f t="shared" si="6"/>
        <v>0</v>
      </c>
      <c r="S44" s="173" t="e">
        <f t="shared" si="7"/>
        <v>#DIV/0!</v>
      </c>
      <c r="T44" s="173" t="e">
        <f t="shared" si="8"/>
        <v>#DIV/0!</v>
      </c>
      <c r="U44" s="173" t="e">
        <f t="shared" si="9"/>
        <v>#DIV/0!</v>
      </c>
    </row>
    <row r="45" spans="1:21" s="193" customFormat="1" ht="26.25">
      <c r="A45" s="176">
        <v>31</v>
      </c>
      <c r="B45" s="168">
        <v>1202100</v>
      </c>
      <c r="C45" s="168">
        <v>1154002704</v>
      </c>
      <c r="D45" s="169" t="s">
        <v>203</v>
      </c>
      <c r="E45" s="190" t="s">
        <v>140</v>
      </c>
      <c r="F45" s="190">
        <v>5</v>
      </c>
      <c r="G45" s="191" t="s">
        <v>1903</v>
      </c>
      <c r="H45" s="192"/>
      <c r="I45" s="192"/>
      <c r="J45" s="192"/>
      <c r="K45" s="192"/>
      <c r="L45" s="192"/>
      <c r="M45" s="192"/>
      <c r="N45" s="192"/>
      <c r="O45" s="192"/>
      <c r="P45" s="173" t="e">
        <f t="shared" si="5"/>
        <v>#DIV/0!</v>
      </c>
      <c r="Q45" s="174"/>
      <c r="R45" s="173">
        <f t="shared" si="6"/>
        <v>0</v>
      </c>
      <c r="S45" s="173" t="e">
        <f t="shared" si="7"/>
        <v>#DIV/0!</v>
      </c>
      <c r="T45" s="173" t="e">
        <f t="shared" si="8"/>
        <v>#DIV/0!</v>
      </c>
      <c r="U45" s="173" t="e">
        <f t="shared" si="9"/>
        <v>#DIV/0!</v>
      </c>
    </row>
    <row r="46" spans="1:21" s="193" customFormat="1" ht="26.25">
      <c r="A46" s="176">
        <v>32</v>
      </c>
      <c r="B46" s="168">
        <v>1202100</v>
      </c>
      <c r="C46" s="168">
        <v>1154002705</v>
      </c>
      <c r="D46" s="169" t="s">
        <v>204</v>
      </c>
      <c r="E46" s="190" t="s">
        <v>140</v>
      </c>
      <c r="F46" s="190">
        <v>5</v>
      </c>
      <c r="G46" s="191">
        <v>5</v>
      </c>
      <c r="H46" s="192"/>
      <c r="I46" s="192"/>
      <c r="J46" s="192"/>
      <c r="K46" s="192"/>
      <c r="L46" s="192"/>
      <c r="M46" s="192"/>
      <c r="N46" s="192"/>
      <c r="O46" s="192"/>
      <c r="P46" s="173" t="e">
        <f t="shared" si="5"/>
        <v>#DIV/0!</v>
      </c>
      <c r="Q46" s="174"/>
      <c r="R46" s="173">
        <f t="shared" si="6"/>
        <v>0</v>
      </c>
      <c r="S46" s="173" t="e">
        <f t="shared" si="7"/>
        <v>#DIV/0!</v>
      </c>
      <c r="T46" s="173" t="e">
        <f t="shared" si="8"/>
        <v>#DIV/0!</v>
      </c>
      <c r="U46" s="173" t="e">
        <f t="shared" si="9"/>
        <v>#DIV/0!</v>
      </c>
    </row>
    <row r="47" spans="1:21" ht="26.25">
      <c r="A47" s="51">
        <v>33</v>
      </c>
      <c r="B47" s="53">
        <v>1204650</v>
      </c>
      <c r="C47" s="53">
        <v>1154002800</v>
      </c>
      <c r="D47" s="31" t="s">
        <v>205</v>
      </c>
      <c r="E47" s="52" t="s">
        <v>140</v>
      </c>
      <c r="F47" s="52">
        <v>5</v>
      </c>
      <c r="G47" s="66">
        <v>10</v>
      </c>
      <c r="H47" s="50"/>
      <c r="I47" s="50"/>
      <c r="J47" s="50"/>
      <c r="K47" s="50"/>
      <c r="L47" s="50"/>
      <c r="M47" s="50"/>
      <c r="N47" s="50"/>
      <c r="O47" s="50"/>
      <c r="P47" s="9" t="e">
        <f t="shared" si="5"/>
        <v>#DIV/0!</v>
      </c>
      <c r="Q47" s="10"/>
      <c r="R47" s="9">
        <f t="shared" si="6"/>
        <v>0</v>
      </c>
      <c r="S47" s="9" t="e">
        <f t="shared" si="7"/>
        <v>#DIV/0!</v>
      </c>
      <c r="T47" s="9" t="e">
        <f t="shared" si="8"/>
        <v>#DIV/0!</v>
      </c>
      <c r="U47" s="9" t="e">
        <f t="shared" si="9"/>
        <v>#DIV/0!</v>
      </c>
    </row>
    <row r="48" spans="1:21">
      <c r="A48" s="51">
        <v>34</v>
      </c>
      <c r="B48" s="53">
        <v>1108780</v>
      </c>
      <c r="C48" s="53">
        <v>1154002900</v>
      </c>
      <c r="D48" s="31" t="s">
        <v>165</v>
      </c>
      <c r="E48" s="52" t="s">
        <v>140</v>
      </c>
      <c r="F48" s="52">
        <v>1</v>
      </c>
      <c r="G48" s="66">
        <v>2</v>
      </c>
      <c r="H48" s="50"/>
      <c r="I48" s="50"/>
      <c r="J48" s="50"/>
      <c r="K48" s="50"/>
      <c r="L48" s="50"/>
      <c r="M48" s="50"/>
      <c r="N48" s="50"/>
      <c r="O48" s="50"/>
      <c r="P48" s="9" t="e">
        <f t="shared" si="5"/>
        <v>#DIV/0!</v>
      </c>
      <c r="Q48" s="10"/>
      <c r="R48" s="9">
        <f t="shared" si="6"/>
        <v>0</v>
      </c>
      <c r="S48" s="9" t="e">
        <f t="shared" si="7"/>
        <v>#DIV/0!</v>
      </c>
      <c r="T48" s="9" t="e">
        <f t="shared" si="8"/>
        <v>#DIV/0!</v>
      </c>
      <c r="U48" s="9" t="e">
        <f t="shared" si="9"/>
        <v>#DIV/0!</v>
      </c>
    </row>
    <row r="49" spans="1:21">
      <c r="A49" s="51">
        <v>35</v>
      </c>
      <c r="B49" s="53">
        <v>1112860</v>
      </c>
      <c r="C49" s="53">
        <v>1154003000</v>
      </c>
      <c r="D49" s="31" t="s">
        <v>166</v>
      </c>
      <c r="E49" s="52" t="s">
        <v>140</v>
      </c>
      <c r="F49" s="52">
        <v>1</v>
      </c>
      <c r="G49" s="66">
        <v>6</v>
      </c>
      <c r="H49" s="50"/>
      <c r="I49" s="50"/>
      <c r="J49" s="50"/>
      <c r="K49" s="50"/>
      <c r="L49" s="50"/>
      <c r="M49" s="50"/>
      <c r="N49" s="50"/>
      <c r="O49" s="50"/>
      <c r="P49" s="9" t="e">
        <f t="shared" si="5"/>
        <v>#DIV/0!</v>
      </c>
      <c r="Q49" s="10"/>
      <c r="R49" s="9">
        <f t="shared" si="6"/>
        <v>0</v>
      </c>
      <c r="S49" s="9" t="e">
        <f t="shared" si="7"/>
        <v>#DIV/0!</v>
      </c>
      <c r="T49" s="9" t="e">
        <f t="shared" si="8"/>
        <v>#DIV/0!</v>
      </c>
      <c r="U49" s="9" t="e">
        <f t="shared" si="9"/>
        <v>#DIV/0!</v>
      </c>
    </row>
    <row r="50" spans="1:21">
      <c r="A50" s="51">
        <v>36</v>
      </c>
      <c r="B50" s="53">
        <v>1204340</v>
      </c>
      <c r="C50" s="53">
        <v>1154003100</v>
      </c>
      <c r="D50" s="31" t="s">
        <v>167</v>
      </c>
      <c r="E50" s="52" t="s">
        <v>140</v>
      </c>
      <c r="F50" s="52">
        <v>1</v>
      </c>
      <c r="G50" s="66">
        <v>2</v>
      </c>
      <c r="H50" s="50"/>
      <c r="I50" s="50"/>
      <c r="J50" s="50"/>
      <c r="K50" s="50"/>
      <c r="L50" s="50"/>
      <c r="M50" s="50"/>
      <c r="N50" s="50"/>
      <c r="O50" s="50"/>
      <c r="P50" s="9" t="e">
        <f t="shared" si="5"/>
        <v>#DIV/0!</v>
      </c>
      <c r="Q50" s="10"/>
      <c r="R50" s="9">
        <f t="shared" si="6"/>
        <v>0</v>
      </c>
      <c r="S50" s="9" t="e">
        <f t="shared" si="7"/>
        <v>#DIV/0!</v>
      </c>
      <c r="T50" s="9" t="e">
        <f t="shared" si="8"/>
        <v>#DIV/0!</v>
      </c>
      <c r="U50" s="9" t="e">
        <f t="shared" si="9"/>
        <v>#DIV/0!</v>
      </c>
    </row>
    <row r="51" spans="1:21">
      <c r="A51" s="51">
        <v>37</v>
      </c>
      <c r="B51" s="53">
        <v>1213880</v>
      </c>
      <c r="C51" s="53">
        <v>1154003200</v>
      </c>
      <c r="D51" s="31" t="s">
        <v>168</v>
      </c>
      <c r="E51" s="52" t="s">
        <v>140</v>
      </c>
      <c r="F51" s="52">
        <v>1</v>
      </c>
      <c r="G51" s="66">
        <v>2</v>
      </c>
      <c r="H51" s="50"/>
      <c r="I51" s="50"/>
      <c r="J51" s="50"/>
      <c r="K51" s="50"/>
      <c r="L51" s="50"/>
      <c r="M51" s="50"/>
      <c r="N51" s="50"/>
      <c r="O51" s="50"/>
      <c r="P51" s="9" t="e">
        <f t="shared" si="5"/>
        <v>#DIV/0!</v>
      </c>
      <c r="Q51" s="10"/>
      <c r="R51" s="9">
        <f t="shared" si="6"/>
        <v>0</v>
      </c>
      <c r="S51" s="9" t="e">
        <f t="shared" si="7"/>
        <v>#DIV/0!</v>
      </c>
      <c r="T51" s="9" t="e">
        <f t="shared" si="8"/>
        <v>#DIV/0!</v>
      </c>
      <c r="U51" s="9" t="e">
        <f t="shared" si="9"/>
        <v>#DIV/0!</v>
      </c>
    </row>
    <row r="52" spans="1:21">
      <c r="A52" s="51">
        <v>38</v>
      </c>
      <c r="B52" s="53">
        <v>1213890</v>
      </c>
      <c r="C52" s="53">
        <v>1154003300</v>
      </c>
      <c r="D52" s="31" t="s">
        <v>169</v>
      </c>
      <c r="E52" s="52" t="s">
        <v>140</v>
      </c>
      <c r="F52" s="52">
        <v>1</v>
      </c>
      <c r="G52" s="66">
        <v>2</v>
      </c>
      <c r="H52" s="50"/>
      <c r="I52" s="50"/>
      <c r="J52" s="50"/>
      <c r="K52" s="50"/>
      <c r="L52" s="50"/>
      <c r="M52" s="50"/>
      <c r="N52" s="50"/>
      <c r="O52" s="50"/>
      <c r="P52" s="9" t="e">
        <f t="shared" si="5"/>
        <v>#DIV/0!</v>
      </c>
      <c r="Q52" s="10"/>
      <c r="R52" s="9">
        <f t="shared" si="6"/>
        <v>0</v>
      </c>
      <c r="S52" s="9" t="e">
        <f t="shared" si="7"/>
        <v>#DIV/0!</v>
      </c>
      <c r="T52" s="9" t="e">
        <f t="shared" si="8"/>
        <v>#DIV/0!</v>
      </c>
      <c r="U52" s="9" t="e">
        <f t="shared" si="9"/>
        <v>#DIV/0!</v>
      </c>
    </row>
    <row r="53" spans="1:21">
      <c r="A53" s="51">
        <v>39</v>
      </c>
      <c r="B53" s="53">
        <v>1109370</v>
      </c>
      <c r="C53" s="53">
        <v>1154003400</v>
      </c>
      <c r="D53" s="31" t="s">
        <v>170</v>
      </c>
      <c r="E53" s="52" t="s">
        <v>140</v>
      </c>
      <c r="F53" s="52">
        <v>1</v>
      </c>
      <c r="G53" s="66">
        <v>2</v>
      </c>
      <c r="H53" s="50"/>
      <c r="I53" s="50"/>
      <c r="J53" s="50"/>
      <c r="K53" s="50"/>
      <c r="L53" s="50"/>
      <c r="M53" s="50"/>
      <c r="N53" s="50"/>
      <c r="O53" s="50"/>
      <c r="P53" s="9" t="e">
        <f t="shared" si="5"/>
        <v>#DIV/0!</v>
      </c>
      <c r="Q53" s="10"/>
      <c r="R53" s="9">
        <f t="shared" si="6"/>
        <v>0</v>
      </c>
      <c r="S53" s="9" t="e">
        <f t="shared" si="7"/>
        <v>#DIV/0!</v>
      </c>
      <c r="T53" s="9" t="e">
        <f t="shared" si="8"/>
        <v>#DIV/0!</v>
      </c>
      <c r="U53" s="9" t="e">
        <f t="shared" si="9"/>
        <v>#DIV/0!</v>
      </c>
    </row>
    <row r="54" spans="1:21">
      <c r="A54" s="51">
        <v>40</v>
      </c>
      <c r="B54" s="53">
        <v>1110420</v>
      </c>
      <c r="C54" s="53">
        <v>1154003500</v>
      </c>
      <c r="D54" s="31" t="s">
        <v>171</v>
      </c>
      <c r="E54" s="52" t="s">
        <v>140</v>
      </c>
      <c r="F54" s="52">
        <v>1</v>
      </c>
      <c r="G54" s="66">
        <v>4</v>
      </c>
      <c r="H54" s="50"/>
      <c r="I54" s="50"/>
      <c r="J54" s="50"/>
      <c r="K54" s="50"/>
      <c r="L54" s="50"/>
      <c r="M54" s="50"/>
      <c r="N54" s="50"/>
      <c r="O54" s="50"/>
      <c r="P54" s="9" t="e">
        <f t="shared" si="5"/>
        <v>#DIV/0!</v>
      </c>
      <c r="Q54" s="10"/>
      <c r="R54" s="9">
        <f t="shared" si="6"/>
        <v>0</v>
      </c>
      <c r="S54" s="9" t="e">
        <f t="shared" si="7"/>
        <v>#DIV/0!</v>
      </c>
      <c r="T54" s="9" t="e">
        <f t="shared" si="8"/>
        <v>#DIV/0!</v>
      </c>
      <c r="U54" s="9" t="e">
        <f t="shared" si="9"/>
        <v>#DIV/0!</v>
      </c>
    </row>
    <row r="55" spans="1:21">
      <c r="A55" s="51">
        <v>41</v>
      </c>
      <c r="B55" s="53">
        <v>1152360</v>
      </c>
      <c r="C55" s="53" t="e">
        <v>#N/A</v>
      </c>
      <c r="D55" s="31" t="s">
        <v>172</v>
      </c>
      <c r="E55" s="52" t="s">
        <v>140</v>
      </c>
      <c r="F55" s="52">
        <v>1</v>
      </c>
      <c r="G55" s="66">
        <v>2</v>
      </c>
      <c r="H55" s="50"/>
      <c r="I55" s="50"/>
      <c r="J55" s="50"/>
      <c r="K55" s="50"/>
      <c r="L55" s="50"/>
      <c r="M55" s="50"/>
      <c r="N55" s="50"/>
      <c r="O55" s="50"/>
      <c r="P55" s="9" t="e">
        <f t="shared" si="5"/>
        <v>#DIV/0!</v>
      </c>
      <c r="Q55" s="10"/>
      <c r="R55" s="9">
        <f t="shared" si="6"/>
        <v>0</v>
      </c>
      <c r="S55" s="9" t="e">
        <f t="shared" si="7"/>
        <v>#DIV/0!</v>
      </c>
      <c r="T55" s="9" t="e">
        <f t="shared" si="8"/>
        <v>#DIV/0!</v>
      </c>
      <c r="U55" s="9" t="e">
        <f t="shared" si="9"/>
        <v>#DIV/0!</v>
      </c>
    </row>
    <row r="56" spans="1:21">
      <c r="A56" s="51">
        <v>42</v>
      </c>
      <c r="B56" s="53">
        <v>1213950</v>
      </c>
      <c r="C56" s="53">
        <v>1154003600</v>
      </c>
      <c r="D56" s="31" t="s">
        <v>173</v>
      </c>
      <c r="E56" s="52" t="s">
        <v>140</v>
      </c>
      <c r="F56" s="52">
        <v>1</v>
      </c>
      <c r="G56" s="66">
        <v>2</v>
      </c>
      <c r="H56" s="50"/>
      <c r="I56" s="50"/>
      <c r="J56" s="50"/>
      <c r="K56" s="50"/>
      <c r="L56" s="50"/>
      <c r="M56" s="50"/>
      <c r="N56" s="50"/>
      <c r="O56" s="50"/>
      <c r="P56" s="9" t="e">
        <f t="shared" si="5"/>
        <v>#DIV/0!</v>
      </c>
      <c r="Q56" s="10"/>
      <c r="R56" s="9">
        <f t="shared" si="6"/>
        <v>0</v>
      </c>
      <c r="S56" s="9" t="e">
        <f t="shared" si="7"/>
        <v>#DIV/0!</v>
      </c>
      <c r="T56" s="9" t="e">
        <f t="shared" si="8"/>
        <v>#DIV/0!</v>
      </c>
      <c r="U56" s="9" t="e">
        <f t="shared" si="9"/>
        <v>#DIV/0!</v>
      </c>
    </row>
    <row r="57" spans="1:21">
      <c r="A57" s="51">
        <v>43</v>
      </c>
      <c r="B57" s="53">
        <v>1213960</v>
      </c>
      <c r="C57" s="53">
        <v>1154003900</v>
      </c>
      <c r="D57" s="31" t="s">
        <v>174</v>
      </c>
      <c r="E57" s="52" t="s">
        <v>140</v>
      </c>
      <c r="F57" s="52">
        <v>1</v>
      </c>
      <c r="G57" s="66">
        <v>20</v>
      </c>
      <c r="H57" s="50"/>
      <c r="I57" s="50"/>
      <c r="J57" s="50"/>
      <c r="K57" s="50"/>
      <c r="L57" s="50"/>
      <c r="M57" s="50"/>
      <c r="N57" s="50"/>
      <c r="O57" s="50"/>
      <c r="P57" s="9" t="e">
        <f t="shared" si="5"/>
        <v>#DIV/0!</v>
      </c>
      <c r="Q57" s="10"/>
      <c r="R57" s="9">
        <f t="shared" si="6"/>
        <v>0</v>
      </c>
      <c r="S57" s="9" t="e">
        <f t="shared" si="7"/>
        <v>#DIV/0!</v>
      </c>
      <c r="T57" s="9" t="e">
        <f t="shared" si="8"/>
        <v>#DIV/0!</v>
      </c>
      <c r="U57" s="9" t="e">
        <f t="shared" si="9"/>
        <v>#DIV/0!</v>
      </c>
    </row>
    <row r="58" spans="1:21">
      <c r="A58" s="51">
        <v>44</v>
      </c>
      <c r="B58" s="53">
        <v>1202010</v>
      </c>
      <c r="C58" s="53">
        <v>1154003800</v>
      </c>
      <c r="D58" s="31" t="s">
        <v>206</v>
      </c>
      <c r="E58" s="52" t="s">
        <v>140</v>
      </c>
      <c r="F58" s="52">
        <v>1</v>
      </c>
      <c r="G58" s="66">
        <v>4</v>
      </c>
      <c r="H58" s="50"/>
      <c r="I58" s="50"/>
      <c r="J58" s="50"/>
      <c r="K58" s="50"/>
      <c r="L58" s="50"/>
      <c r="M58" s="50"/>
      <c r="N58" s="50"/>
      <c r="O58" s="50"/>
      <c r="P58" s="9" t="e">
        <f t="shared" si="5"/>
        <v>#DIV/0!</v>
      </c>
      <c r="Q58" s="10"/>
      <c r="R58" s="9">
        <f t="shared" si="6"/>
        <v>0</v>
      </c>
      <c r="S58" s="9" t="e">
        <f t="shared" si="7"/>
        <v>#DIV/0!</v>
      </c>
      <c r="T58" s="9" t="e">
        <f t="shared" si="8"/>
        <v>#DIV/0!</v>
      </c>
      <c r="U58" s="9" t="e">
        <f t="shared" si="9"/>
        <v>#DIV/0!</v>
      </c>
    </row>
    <row r="59" spans="1:21" ht="26.25">
      <c r="A59" s="51">
        <v>45</v>
      </c>
      <c r="B59" s="53">
        <v>1109430</v>
      </c>
      <c r="C59" s="53">
        <v>1154004000</v>
      </c>
      <c r="D59" s="31" t="s">
        <v>207</v>
      </c>
      <c r="E59" s="52" t="s">
        <v>140</v>
      </c>
      <c r="F59" s="52">
        <v>1</v>
      </c>
      <c r="G59" s="66">
        <v>10</v>
      </c>
      <c r="H59" s="50"/>
      <c r="I59" s="50"/>
      <c r="J59" s="50"/>
      <c r="K59" s="50"/>
      <c r="L59" s="50"/>
      <c r="M59" s="50"/>
      <c r="N59" s="50"/>
      <c r="O59" s="50"/>
      <c r="P59" s="9" t="e">
        <f t="shared" si="5"/>
        <v>#DIV/0!</v>
      </c>
      <c r="Q59" s="10"/>
      <c r="R59" s="9">
        <f t="shared" si="6"/>
        <v>0</v>
      </c>
      <c r="S59" s="9" t="e">
        <f t="shared" si="7"/>
        <v>#DIV/0!</v>
      </c>
      <c r="T59" s="9" t="e">
        <f t="shared" si="8"/>
        <v>#DIV/0!</v>
      </c>
      <c r="U59" s="9" t="e">
        <f t="shared" si="9"/>
        <v>#DIV/0!</v>
      </c>
    </row>
    <row r="60" spans="1:21" ht="26.25">
      <c r="A60" s="51">
        <v>46</v>
      </c>
      <c r="B60" s="53">
        <v>1211920</v>
      </c>
      <c r="C60" s="53">
        <v>1154004100</v>
      </c>
      <c r="D60" s="31" t="s">
        <v>208</v>
      </c>
      <c r="E60" s="52" t="s">
        <v>140</v>
      </c>
      <c r="F60" s="52">
        <v>1</v>
      </c>
      <c r="G60" s="66">
        <v>20</v>
      </c>
      <c r="H60" s="50"/>
      <c r="I60" s="50"/>
      <c r="J60" s="50"/>
      <c r="K60" s="50"/>
      <c r="L60" s="50"/>
      <c r="M60" s="50"/>
      <c r="N60" s="50"/>
      <c r="O60" s="50"/>
      <c r="P60" s="9" t="e">
        <f t="shared" si="5"/>
        <v>#DIV/0!</v>
      </c>
      <c r="Q60" s="10"/>
      <c r="R60" s="9">
        <f t="shared" si="6"/>
        <v>0</v>
      </c>
      <c r="S60" s="9" t="e">
        <f t="shared" si="7"/>
        <v>#DIV/0!</v>
      </c>
      <c r="T60" s="9" t="e">
        <f t="shared" si="8"/>
        <v>#DIV/0!</v>
      </c>
      <c r="U60" s="9" t="e">
        <f t="shared" si="9"/>
        <v>#DIV/0!</v>
      </c>
    </row>
    <row r="61" spans="1:21" ht="26.25">
      <c r="A61" s="51">
        <v>47</v>
      </c>
      <c r="B61" s="53">
        <v>1113920</v>
      </c>
      <c r="C61" s="53">
        <v>1154004200</v>
      </c>
      <c r="D61" s="31" t="s">
        <v>209</v>
      </c>
      <c r="E61" s="52" t="s">
        <v>140</v>
      </c>
      <c r="F61" s="52">
        <v>1</v>
      </c>
      <c r="G61" s="66">
        <v>10</v>
      </c>
      <c r="H61" s="50"/>
      <c r="I61" s="50"/>
      <c r="J61" s="50"/>
      <c r="K61" s="50"/>
      <c r="L61" s="50"/>
      <c r="M61" s="50"/>
      <c r="N61" s="50"/>
      <c r="O61" s="50"/>
      <c r="P61" s="9" t="e">
        <f t="shared" si="5"/>
        <v>#DIV/0!</v>
      </c>
      <c r="Q61" s="10"/>
      <c r="R61" s="9">
        <f t="shared" si="6"/>
        <v>0</v>
      </c>
      <c r="S61" s="9" t="e">
        <f t="shared" si="7"/>
        <v>#DIV/0!</v>
      </c>
      <c r="T61" s="9" t="e">
        <f t="shared" si="8"/>
        <v>#DIV/0!</v>
      </c>
      <c r="U61" s="9" t="e">
        <f t="shared" si="9"/>
        <v>#DIV/0!</v>
      </c>
    </row>
    <row r="62" spans="1:21" ht="26.25">
      <c r="A62" s="51">
        <v>48</v>
      </c>
      <c r="B62" s="53">
        <v>1114220</v>
      </c>
      <c r="C62" s="53">
        <v>1154004300</v>
      </c>
      <c r="D62" s="31" t="s">
        <v>210</v>
      </c>
      <c r="E62" s="52" t="s">
        <v>140</v>
      </c>
      <c r="F62" s="52">
        <v>1</v>
      </c>
      <c r="G62" s="66">
        <v>10</v>
      </c>
      <c r="H62" s="50"/>
      <c r="I62" s="50"/>
      <c r="J62" s="50"/>
      <c r="K62" s="50"/>
      <c r="L62" s="50"/>
      <c r="M62" s="50"/>
      <c r="N62" s="50"/>
      <c r="O62" s="50"/>
      <c r="P62" s="9" t="e">
        <f t="shared" si="5"/>
        <v>#DIV/0!</v>
      </c>
      <c r="Q62" s="10"/>
      <c r="R62" s="9">
        <f t="shared" si="6"/>
        <v>0</v>
      </c>
      <c r="S62" s="9" t="e">
        <f t="shared" si="7"/>
        <v>#DIV/0!</v>
      </c>
      <c r="T62" s="9" t="e">
        <f t="shared" si="8"/>
        <v>#DIV/0!</v>
      </c>
      <c r="U62" s="9" t="e">
        <f t="shared" si="9"/>
        <v>#DIV/0!</v>
      </c>
    </row>
    <row r="63" spans="1:21">
      <c r="A63" s="213" t="s">
        <v>181</v>
      </c>
      <c r="B63" s="214"/>
      <c r="C63" s="214"/>
      <c r="D63" s="214"/>
      <c r="E63" s="214"/>
      <c r="F63" s="214"/>
      <c r="G63" s="214"/>
      <c r="H63" s="214"/>
      <c r="I63" s="214"/>
      <c r="J63" s="214"/>
      <c r="K63" s="214"/>
      <c r="L63" s="214"/>
      <c r="M63" s="214"/>
      <c r="N63" s="214"/>
      <c r="O63" s="214"/>
      <c r="P63" s="214"/>
      <c r="Q63" s="214"/>
      <c r="R63" s="214"/>
      <c r="S63" s="214"/>
      <c r="T63" s="36" t="e">
        <f>SUM(T15:T62)</f>
        <v>#DIV/0!</v>
      </c>
      <c r="U63" s="36" t="e">
        <f>SUM(U15:U62)</f>
        <v>#DIV/0!</v>
      </c>
    </row>
    <row r="64" spans="1:21" ht="15">
      <c r="A64" s="11"/>
      <c r="B64" s="11"/>
      <c r="C64" s="11"/>
      <c r="D64" s="12"/>
      <c r="E64" s="11"/>
      <c r="F64" s="11"/>
      <c r="G64" s="11"/>
      <c r="H64" s="11"/>
      <c r="I64" s="11"/>
      <c r="J64" s="15"/>
      <c r="K64" s="15"/>
    </row>
    <row r="65" spans="1:11" ht="15">
      <c r="A65" s="27" t="s">
        <v>142</v>
      </c>
      <c r="B65" s="12"/>
      <c r="C65" s="27"/>
      <c r="D65" s="27"/>
      <c r="E65" s="27"/>
      <c r="F65" s="37"/>
      <c r="G65" s="38"/>
      <c r="H65" s="27"/>
      <c r="I65" s="27"/>
      <c r="J65" s="15"/>
      <c r="K65" s="15"/>
    </row>
    <row r="66" spans="1:11" ht="15">
      <c r="A66" s="37"/>
      <c r="B66" s="12"/>
      <c r="C66" s="27"/>
      <c r="D66" s="27"/>
      <c r="E66" s="27"/>
      <c r="F66" s="37"/>
      <c r="G66" s="38"/>
      <c r="H66" s="27"/>
      <c r="I66" s="27"/>
      <c r="J66" s="15"/>
      <c r="K66" s="15"/>
    </row>
    <row r="67" spans="1:11" ht="15">
      <c r="A67" s="39"/>
      <c r="B67" s="12"/>
      <c r="C67" s="27"/>
      <c r="D67" s="27"/>
      <c r="E67" s="27"/>
      <c r="F67" s="37"/>
      <c r="G67" s="38"/>
      <c r="H67" s="27"/>
      <c r="I67" s="27"/>
      <c r="J67" s="15"/>
      <c r="K67" s="15"/>
    </row>
    <row r="68" spans="1:11" ht="15">
      <c r="A68" s="12" t="s">
        <v>143</v>
      </c>
      <c r="B68" s="11"/>
      <c r="C68" s="11"/>
      <c r="D68" s="12"/>
      <c r="E68" s="11"/>
      <c r="F68" s="11"/>
      <c r="G68" s="11"/>
      <c r="H68" s="11"/>
      <c r="I68" s="11"/>
      <c r="J68" s="15"/>
      <c r="K68" s="15"/>
    </row>
    <row r="69" spans="1:11" ht="15">
      <c r="A69" s="12" t="s">
        <v>1860</v>
      </c>
      <c r="B69" s="11"/>
      <c r="C69" s="11"/>
      <c r="D69" s="12"/>
      <c r="E69" s="11"/>
      <c r="F69" s="11"/>
      <c r="G69" s="11"/>
      <c r="H69" s="11"/>
      <c r="I69" s="11"/>
      <c r="J69" s="15"/>
      <c r="K69" s="15"/>
    </row>
    <row r="70" spans="1:11" ht="15">
      <c r="A70" s="40" t="s">
        <v>144</v>
      </c>
      <c r="B70" s="11"/>
      <c r="C70" s="11"/>
      <c r="D70" s="12"/>
      <c r="E70" s="11"/>
      <c r="F70" s="11"/>
      <c r="G70" s="11"/>
      <c r="H70" s="11"/>
      <c r="I70" s="11"/>
      <c r="J70" s="15"/>
      <c r="K70" s="15"/>
    </row>
    <row r="71" spans="1:11" ht="15">
      <c r="A71" s="41" t="s">
        <v>1857</v>
      </c>
      <c r="B71" s="11"/>
      <c r="C71" s="11"/>
      <c r="D71" s="12"/>
      <c r="E71" s="11"/>
      <c r="F71" s="11"/>
      <c r="G71" s="11"/>
      <c r="H71" s="11"/>
      <c r="I71" s="11"/>
      <c r="J71" s="15"/>
      <c r="K71" s="15"/>
    </row>
    <row r="72" spans="1:11" ht="15">
      <c r="A72" s="39"/>
      <c r="B72" s="12"/>
      <c r="C72" s="27"/>
      <c r="D72" s="27"/>
      <c r="E72" s="27"/>
      <c r="F72" s="37"/>
      <c r="G72" s="38"/>
      <c r="H72" s="27"/>
      <c r="I72" s="27"/>
      <c r="J72" s="15"/>
      <c r="K72" s="15"/>
    </row>
    <row r="73" spans="1:11" ht="15">
      <c r="A73" s="42" t="s">
        <v>55</v>
      </c>
      <c r="B73" s="11"/>
      <c r="C73" s="24"/>
      <c r="D73" s="24"/>
      <c r="E73" s="24"/>
      <c r="F73" s="24"/>
      <c r="G73" s="43"/>
      <c r="H73" s="24" t="s">
        <v>56</v>
      </c>
      <c r="I73" s="44" t="s">
        <v>145</v>
      </c>
      <c r="J73" s="15"/>
      <c r="K73" s="15"/>
    </row>
    <row r="74" spans="1:11" ht="15">
      <c r="A74" s="42"/>
      <c r="B74" s="11"/>
      <c r="C74" s="24"/>
      <c r="D74" s="24"/>
      <c r="E74" s="24"/>
      <c r="F74" s="24"/>
      <c r="G74" s="43"/>
      <c r="H74" s="24"/>
      <c r="I74" s="44"/>
      <c r="J74" s="15"/>
      <c r="K74" s="15"/>
    </row>
    <row r="75" spans="1:11" ht="15">
      <c r="A75" s="45" t="s">
        <v>58</v>
      </c>
      <c r="B75" s="11"/>
      <c r="C75" s="24"/>
      <c r="D75" s="24"/>
      <c r="E75" s="24"/>
      <c r="F75" s="24"/>
      <c r="G75" s="43"/>
      <c r="H75" s="24"/>
      <c r="I75" s="44"/>
      <c r="J75" s="15"/>
      <c r="K75" s="15"/>
    </row>
    <row r="76" spans="1:11" ht="15">
      <c r="A76" s="46" t="s">
        <v>59</v>
      </c>
      <c r="B76" s="11"/>
      <c r="C76" s="27"/>
      <c r="D76" s="27"/>
      <c r="E76" s="37"/>
      <c r="F76" s="37"/>
      <c r="G76" s="38"/>
      <c r="H76" s="27"/>
      <c r="I76" s="44"/>
      <c r="J76" s="15"/>
      <c r="K76" s="15"/>
    </row>
  </sheetData>
  <mergeCells count="6">
    <mergeCell ref="A8:U8"/>
    <mergeCell ref="A63:S63"/>
    <mergeCell ref="A9:U9"/>
    <mergeCell ref="A10:U10"/>
    <mergeCell ref="A11:U11"/>
    <mergeCell ref="K13:M1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9065F-0D8A-4EB1-8D56-EA293F5FEC76}">
  <dimension ref="A1:U143"/>
  <sheetViews>
    <sheetView topLeftCell="A108" workbookViewId="0">
      <selection activeCell="I102" sqref="I102"/>
    </sheetView>
  </sheetViews>
  <sheetFormatPr defaultRowHeight="15"/>
  <cols>
    <col min="2" max="2" width="14.42578125" customWidth="1"/>
    <col min="3" max="3" width="12.42578125" customWidth="1"/>
    <col min="4" max="4" width="65.85546875" customWidth="1"/>
    <col min="6" max="6" width="11.28515625" customWidth="1"/>
    <col min="7" max="7" width="13" customWidth="1"/>
    <col min="8" max="8" width="14.140625" customWidth="1"/>
    <col min="9" max="9" width="17.85546875" customWidth="1"/>
    <col min="10" max="10" width="12.28515625" customWidth="1"/>
    <col min="11" max="11" width="12.85546875" customWidth="1"/>
    <col min="12" max="12" width="12.140625" customWidth="1"/>
    <col min="13" max="13" width="11.42578125" customWidth="1"/>
    <col min="14" max="14" width="12.7109375" customWidth="1"/>
    <col min="15" max="15" width="15.28515625" customWidth="1"/>
    <col min="17" max="17" width="8.7109375" customWidth="1"/>
    <col min="18" max="18" width="12.5703125" customWidth="1"/>
    <col min="19" max="19" width="15" customWidth="1"/>
    <col min="20" max="20" width="14.7109375" customWidth="1"/>
    <col min="21" max="21" width="13.42578125" customWidth="1"/>
  </cols>
  <sheetData>
    <row r="1" spans="1:21">
      <c r="A1" s="11"/>
      <c r="B1" s="11"/>
      <c r="C1" s="11"/>
      <c r="D1" s="12"/>
      <c r="E1" s="11"/>
      <c r="F1" s="11"/>
      <c r="G1" s="11"/>
      <c r="H1" s="11"/>
      <c r="I1" s="11"/>
      <c r="J1" s="11"/>
      <c r="K1" s="11"/>
      <c r="L1" s="11"/>
      <c r="M1" s="11"/>
      <c r="N1" s="11"/>
      <c r="O1" s="13"/>
      <c r="P1" s="13"/>
      <c r="Q1" s="13"/>
      <c r="R1" s="13"/>
      <c r="S1" s="13"/>
      <c r="T1" s="13"/>
      <c r="U1" s="14" t="s">
        <v>27</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211" t="s">
        <v>24</v>
      </c>
      <c r="B8" s="211"/>
      <c r="C8" s="211"/>
      <c r="D8" s="211"/>
      <c r="E8" s="211"/>
      <c r="F8" s="211"/>
      <c r="G8" s="211"/>
      <c r="H8" s="211"/>
      <c r="I8" s="211"/>
      <c r="J8" s="211"/>
      <c r="K8" s="211"/>
      <c r="L8" s="211"/>
      <c r="M8" s="211"/>
      <c r="N8" s="211"/>
      <c r="O8" s="211"/>
      <c r="P8" s="211"/>
      <c r="Q8" s="211"/>
      <c r="R8" s="211"/>
      <c r="S8" s="211"/>
      <c r="T8" s="211"/>
      <c r="U8" s="211"/>
    </row>
    <row r="9" spans="1:21" ht="18">
      <c r="A9" s="212" t="s">
        <v>26</v>
      </c>
      <c r="B9" s="212"/>
      <c r="C9" s="212"/>
      <c r="D9" s="212"/>
      <c r="E9" s="212"/>
      <c r="F9" s="212"/>
      <c r="G9" s="212"/>
      <c r="H9" s="212"/>
      <c r="I9" s="212"/>
      <c r="J9" s="212"/>
      <c r="K9" s="212"/>
      <c r="L9" s="212"/>
      <c r="M9" s="212"/>
      <c r="N9" s="212"/>
      <c r="O9" s="212"/>
      <c r="P9" s="212"/>
      <c r="Q9" s="212"/>
      <c r="R9" s="212"/>
      <c r="S9" s="212"/>
      <c r="T9" s="212"/>
      <c r="U9" s="212"/>
    </row>
    <row r="10" spans="1:21">
      <c r="A10" s="215" t="s">
        <v>234</v>
      </c>
      <c r="B10" s="215"/>
      <c r="C10" s="215"/>
      <c r="D10" s="215"/>
      <c r="E10" s="215"/>
      <c r="F10" s="215"/>
      <c r="G10" s="215"/>
      <c r="H10" s="215"/>
      <c r="I10" s="215"/>
      <c r="J10" s="215"/>
      <c r="K10" s="215"/>
      <c r="L10" s="215"/>
      <c r="M10" s="215"/>
      <c r="N10" s="215"/>
      <c r="O10" s="215"/>
      <c r="P10" s="215"/>
      <c r="Q10" s="215"/>
      <c r="R10" s="215"/>
      <c r="S10" s="215"/>
      <c r="T10" s="215"/>
      <c r="U10" s="215"/>
    </row>
    <row r="11" spans="1:21">
      <c r="A11" s="215"/>
      <c r="B11" s="215"/>
      <c r="C11" s="215"/>
      <c r="D11" s="215"/>
      <c r="E11" s="215"/>
      <c r="F11" s="215"/>
      <c r="G11" s="215"/>
      <c r="H11" s="215"/>
      <c r="I11" s="215"/>
      <c r="J11" s="215"/>
      <c r="K11" s="215"/>
      <c r="L11" s="215"/>
      <c r="M11" s="215"/>
      <c r="N11" s="215"/>
      <c r="O11" s="215"/>
      <c r="P11" s="215"/>
      <c r="Q11" s="215"/>
      <c r="R11" s="215"/>
      <c r="S11" s="215"/>
      <c r="T11" s="215"/>
      <c r="U11" s="215"/>
    </row>
    <row r="12" spans="1:21">
      <c r="A12" s="11"/>
      <c r="B12" s="11"/>
      <c r="C12" s="11"/>
      <c r="D12" s="12"/>
      <c r="E12" s="11"/>
      <c r="F12" s="11"/>
      <c r="G12" s="11"/>
      <c r="H12" s="11"/>
      <c r="I12" s="11"/>
      <c r="J12" s="11"/>
      <c r="K12" s="11"/>
      <c r="L12" s="11"/>
      <c r="M12" s="11"/>
      <c r="N12" s="11"/>
      <c r="O12" s="13"/>
      <c r="P12" s="13"/>
      <c r="Q12" s="13"/>
      <c r="R12" s="13"/>
      <c r="S12" s="13"/>
      <c r="T12" s="13"/>
      <c r="U12" s="13"/>
    </row>
    <row r="13" spans="1:21" ht="15.75" thickBot="1">
      <c r="A13" s="11"/>
      <c r="B13" s="11"/>
      <c r="C13" s="11"/>
      <c r="D13" s="12"/>
      <c r="E13" s="11"/>
      <c r="F13" s="11"/>
      <c r="G13" s="11"/>
      <c r="H13" s="11"/>
      <c r="I13" s="11"/>
      <c r="J13" s="11"/>
      <c r="K13" s="216" t="s">
        <v>25</v>
      </c>
      <c r="L13" s="216"/>
      <c r="M13" s="216"/>
      <c r="N13" s="11"/>
      <c r="O13" s="13"/>
      <c r="P13" s="13"/>
      <c r="Q13" s="13"/>
      <c r="R13" s="13"/>
      <c r="S13" s="13"/>
      <c r="T13" s="13"/>
      <c r="U13" s="13"/>
    </row>
    <row r="14" spans="1:21" ht="51">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25.5">
      <c r="A15" s="5"/>
      <c r="B15" s="5"/>
      <c r="C15" s="5"/>
      <c r="D15" s="65" t="s">
        <v>211</v>
      </c>
      <c r="E15" s="5"/>
      <c r="F15" s="5"/>
      <c r="G15" s="5"/>
      <c r="H15" s="5"/>
      <c r="I15" s="5"/>
      <c r="J15" s="5"/>
      <c r="K15" s="5"/>
      <c r="L15" s="5"/>
      <c r="M15" s="5"/>
      <c r="N15" s="5"/>
      <c r="O15" s="5"/>
      <c r="P15" s="5"/>
      <c r="Q15" s="5"/>
      <c r="R15" s="5"/>
      <c r="S15" s="5"/>
      <c r="T15" s="5"/>
      <c r="U15" s="5"/>
    </row>
    <row r="16" spans="1:21">
      <c r="A16" s="18">
        <v>1</v>
      </c>
      <c r="B16" s="53">
        <v>125211</v>
      </c>
      <c r="C16" s="53">
        <v>1155000100</v>
      </c>
      <c r="D16" s="31" t="s">
        <v>212</v>
      </c>
      <c r="E16" s="34" t="s">
        <v>140</v>
      </c>
      <c r="F16" s="34">
        <v>1</v>
      </c>
      <c r="G16" s="53">
        <v>25</v>
      </c>
      <c r="H16" s="64"/>
      <c r="I16" s="47"/>
      <c r="J16" s="47"/>
      <c r="K16" s="47"/>
      <c r="L16" s="47"/>
      <c r="M16" s="47"/>
      <c r="N16" s="47"/>
      <c r="O16" s="47"/>
      <c r="P16" s="9" t="e">
        <f t="shared" ref="P16" si="0">O16/N16</f>
        <v>#DIV/0!</v>
      </c>
      <c r="Q16" s="10"/>
      <c r="R16" s="9">
        <f t="shared" ref="R16" si="1">O16*(1+Q16/100)</f>
        <v>0</v>
      </c>
      <c r="S16" s="9" t="e">
        <f t="shared" ref="S16" si="2">R16/N16</f>
        <v>#DIV/0!</v>
      </c>
      <c r="T16" s="9" t="e">
        <f t="shared" ref="T16" si="3">P16*G16</f>
        <v>#DIV/0!</v>
      </c>
      <c r="U16" s="9" t="e">
        <f t="shared" ref="U16" si="4">ROUND((S16*G16),2)</f>
        <v>#DIV/0!</v>
      </c>
    </row>
    <row r="17" spans="1:21">
      <c r="A17" s="18">
        <v>2</v>
      </c>
      <c r="B17" s="53">
        <v>125211</v>
      </c>
      <c r="C17" s="53">
        <v>1155000101</v>
      </c>
      <c r="D17" s="31" t="s">
        <v>235</v>
      </c>
      <c r="E17" s="34" t="s">
        <v>140</v>
      </c>
      <c r="F17" s="34">
        <v>1</v>
      </c>
      <c r="G17" s="53">
        <v>25</v>
      </c>
      <c r="H17" s="64"/>
      <c r="I17" s="47"/>
      <c r="J17" s="47"/>
      <c r="K17" s="47"/>
      <c r="L17" s="47"/>
      <c r="M17" s="47"/>
      <c r="N17" s="47"/>
      <c r="O17" s="47"/>
      <c r="P17" s="9" t="e">
        <f t="shared" ref="P17:P80" si="5">O17/N17</f>
        <v>#DIV/0!</v>
      </c>
      <c r="Q17" s="10"/>
      <c r="R17" s="9">
        <f t="shared" ref="R17:R80" si="6">O17*(1+Q17/100)</f>
        <v>0</v>
      </c>
      <c r="S17" s="9" t="e">
        <f t="shared" ref="S17:S80" si="7">R17/N17</f>
        <v>#DIV/0!</v>
      </c>
      <c r="T17" s="9" t="e">
        <f t="shared" ref="T17:T80" si="8">P17*G17</f>
        <v>#DIV/0!</v>
      </c>
      <c r="U17" s="9" t="e">
        <f t="shared" ref="U17:U80" si="9">ROUND((S17*G17),2)</f>
        <v>#DIV/0!</v>
      </c>
    </row>
    <row r="18" spans="1:21">
      <c r="A18" s="18">
        <v>3</v>
      </c>
      <c r="B18" s="53">
        <v>125211</v>
      </c>
      <c r="C18" s="53">
        <v>1155000102</v>
      </c>
      <c r="D18" s="31" t="s">
        <v>236</v>
      </c>
      <c r="E18" s="34" t="s">
        <v>140</v>
      </c>
      <c r="F18" s="34">
        <v>1</v>
      </c>
      <c r="G18" s="53">
        <v>25</v>
      </c>
      <c r="H18" s="64"/>
      <c r="I18" s="47"/>
      <c r="J18" s="47"/>
      <c r="K18" s="47"/>
      <c r="L18" s="47"/>
      <c r="M18" s="47"/>
      <c r="N18" s="47"/>
      <c r="O18" s="47"/>
      <c r="P18" s="9" t="e">
        <f t="shared" si="5"/>
        <v>#DIV/0!</v>
      </c>
      <c r="Q18" s="10"/>
      <c r="R18" s="9">
        <f t="shared" si="6"/>
        <v>0</v>
      </c>
      <c r="S18" s="9" t="e">
        <f t="shared" si="7"/>
        <v>#DIV/0!</v>
      </c>
      <c r="T18" s="9" t="e">
        <f t="shared" si="8"/>
        <v>#DIV/0!</v>
      </c>
      <c r="U18" s="9" t="e">
        <f t="shared" si="9"/>
        <v>#DIV/0!</v>
      </c>
    </row>
    <row r="19" spans="1:21">
      <c r="A19" s="18">
        <v>4</v>
      </c>
      <c r="B19" s="53">
        <v>125211</v>
      </c>
      <c r="C19" s="53">
        <v>1155000103</v>
      </c>
      <c r="D19" s="31" t="s">
        <v>237</v>
      </c>
      <c r="E19" s="34" t="s">
        <v>140</v>
      </c>
      <c r="F19" s="34">
        <v>1</v>
      </c>
      <c r="G19" s="53">
        <v>25</v>
      </c>
      <c r="H19" s="64"/>
      <c r="I19" s="47"/>
      <c r="J19" s="47"/>
      <c r="K19" s="47"/>
      <c r="L19" s="47"/>
      <c r="M19" s="47"/>
      <c r="N19" s="47"/>
      <c r="O19" s="47"/>
      <c r="P19" s="9" t="e">
        <f t="shared" si="5"/>
        <v>#DIV/0!</v>
      </c>
      <c r="Q19" s="10"/>
      <c r="R19" s="9">
        <f t="shared" si="6"/>
        <v>0</v>
      </c>
      <c r="S19" s="9" t="e">
        <f t="shared" si="7"/>
        <v>#DIV/0!</v>
      </c>
      <c r="T19" s="9" t="e">
        <f t="shared" si="8"/>
        <v>#DIV/0!</v>
      </c>
      <c r="U19" s="9" t="e">
        <f t="shared" si="9"/>
        <v>#DIV/0!</v>
      </c>
    </row>
    <row r="20" spans="1:21">
      <c r="A20" s="18">
        <v>5</v>
      </c>
      <c r="B20" s="53">
        <v>125211</v>
      </c>
      <c r="C20" s="53">
        <v>1155000104</v>
      </c>
      <c r="D20" s="31" t="s">
        <v>238</v>
      </c>
      <c r="E20" s="34" t="s">
        <v>140</v>
      </c>
      <c r="F20" s="34">
        <v>1</v>
      </c>
      <c r="G20" s="53">
        <v>25</v>
      </c>
      <c r="H20" s="64"/>
      <c r="I20" s="47"/>
      <c r="J20" s="47"/>
      <c r="K20" s="47"/>
      <c r="L20" s="47"/>
      <c r="M20" s="47"/>
      <c r="N20" s="47"/>
      <c r="O20" s="47"/>
      <c r="P20" s="9" t="e">
        <f t="shared" si="5"/>
        <v>#DIV/0!</v>
      </c>
      <c r="Q20" s="10"/>
      <c r="R20" s="9">
        <f t="shared" si="6"/>
        <v>0</v>
      </c>
      <c r="S20" s="9" t="e">
        <f t="shared" si="7"/>
        <v>#DIV/0!</v>
      </c>
      <c r="T20" s="9" t="e">
        <f t="shared" si="8"/>
        <v>#DIV/0!</v>
      </c>
      <c r="U20" s="9" t="e">
        <f t="shared" si="9"/>
        <v>#DIV/0!</v>
      </c>
    </row>
    <row r="21" spans="1:21">
      <c r="A21" s="18">
        <v>6</v>
      </c>
      <c r="B21" s="53">
        <v>125211</v>
      </c>
      <c r="C21" s="53">
        <v>1155000105</v>
      </c>
      <c r="D21" s="31" t="s">
        <v>239</v>
      </c>
      <c r="E21" s="34" t="s">
        <v>140</v>
      </c>
      <c r="F21" s="34">
        <v>1</v>
      </c>
      <c r="G21" s="53">
        <v>25</v>
      </c>
      <c r="H21" s="64"/>
      <c r="I21" s="47"/>
      <c r="J21" s="47"/>
      <c r="K21" s="47"/>
      <c r="L21" s="47"/>
      <c r="M21" s="47"/>
      <c r="N21" s="47"/>
      <c r="O21" s="47"/>
      <c r="P21" s="9" t="e">
        <f t="shared" si="5"/>
        <v>#DIV/0!</v>
      </c>
      <c r="Q21" s="10"/>
      <c r="R21" s="9">
        <f t="shared" si="6"/>
        <v>0</v>
      </c>
      <c r="S21" s="9" t="e">
        <f t="shared" si="7"/>
        <v>#DIV/0!</v>
      </c>
      <c r="T21" s="9" t="e">
        <f t="shared" si="8"/>
        <v>#DIV/0!</v>
      </c>
      <c r="U21" s="9" t="e">
        <f t="shared" si="9"/>
        <v>#DIV/0!</v>
      </c>
    </row>
    <row r="22" spans="1:21">
      <c r="A22" s="18">
        <v>7</v>
      </c>
      <c r="B22" s="53">
        <v>121082</v>
      </c>
      <c r="C22" s="53">
        <v>1155000200</v>
      </c>
      <c r="D22" s="31" t="s">
        <v>213</v>
      </c>
      <c r="E22" s="34" t="s">
        <v>140</v>
      </c>
      <c r="F22" s="34">
        <v>1</v>
      </c>
      <c r="G22" s="53">
        <v>25</v>
      </c>
      <c r="H22" s="64"/>
      <c r="I22" s="47"/>
      <c r="J22" s="47"/>
      <c r="K22" s="47"/>
      <c r="L22" s="47"/>
      <c r="M22" s="47"/>
      <c r="N22" s="47"/>
      <c r="O22" s="47"/>
      <c r="P22" s="9" t="e">
        <f t="shared" si="5"/>
        <v>#DIV/0!</v>
      </c>
      <c r="Q22" s="10"/>
      <c r="R22" s="9">
        <f t="shared" si="6"/>
        <v>0</v>
      </c>
      <c r="S22" s="9" t="e">
        <f t="shared" si="7"/>
        <v>#DIV/0!</v>
      </c>
      <c r="T22" s="9" t="e">
        <f t="shared" si="8"/>
        <v>#DIV/0!</v>
      </c>
      <c r="U22" s="9" t="e">
        <f t="shared" si="9"/>
        <v>#DIV/0!</v>
      </c>
    </row>
    <row r="23" spans="1:21">
      <c r="A23" s="18">
        <v>8</v>
      </c>
      <c r="B23" s="53">
        <v>121082</v>
      </c>
      <c r="C23" s="53">
        <v>1155000201</v>
      </c>
      <c r="D23" s="31" t="s">
        <v>240</v>
      </c>
      <c r="E23" s="34" t="s">
        <v>140</v>
      </c>
      <c r="F23" s="34">
        <v>1</v>
      </c>
      <c r="G23" s="53">
        <v>25</v>
      </c>
      <c r="H23" s="64"/>
      <c r="I23" s="47"/>
      <c r="J23" s="47"/>
      <c r="K23" s="47"/>
      <c r="L23" s="47"/>
      <c r="M23" s="47"/>
      <c r="N23" s="47"/>
      <c r="O23" s="47"/>
      <c r="P23" s="9" t="e">
        <f t="shared" si="5"/>
        <v>#DIV/0!</v>
      </c>
      <c r="Q23" s="10"/>
      <c r="R23" s="9">
        <f t="shared" si="6"/>
        <v>0</v>
      </c>
      <c r="S23" s="9" t="e">
        <f t="shared" si="7"/>
        <v>#DIV/0!</v>
      </c>
      <c r="T23" s="9" t="e">
        <f t="shared" si="8"/>
        <v>#DIV/0!</v>
      </c>
      <c r="U23" s="9" t="e">
        <f t="shared" si="9"/>
        <v>#DIV/0!</v>
      </c>
    </row>
    <row r="24" spans="1:21">
      <c r="A24" s="18">
        <v>9</v>
      </c>
      <c r="B24" s="53">
        <v>121082</v>
      </c>
      <c r="C24" s="53">
        <v>1155000202</v>
      </c>
      <c r="D24" s="31" t="s">
        <v>241</v>
      </c>
      <c r="E24" s="34" t="s">
        <v>140</v>
      </c>
      <c r="F24" s="34">
        <v>1</v>
      </c>
      <c r="G24" s="53">
        <v>25</v>
      </c>
      <c r="H24" s="64"/>
      <c r="I24" s="47"/>
      <c r="J24" s="47"/>
      <c r="K24" s="47"/>
      <c r="L24" s="47"/>
      <c r="M24" s="47"/>
      <c r="N24" s="47"/>
      <c r="O24" s="47"/>
      <c r="P24" s="9" t="e">
        <f t="shared" si="5"/>
        <v>#DIV/0!</v>
      </c>
      <c r="Q24" s="10"/>
      <c r="R24" s="9">
        <f t="shared" si="6"/>
        <v>0</v>
      </c>
      <c r="S24" s="9" t="e">
        <f t="shared" si="7"/>
        <v>#DIV/0!</v>
      </c>
      <c r="T24" s="9" t="e">
        <f t="shared" si="8"/>
        <v>#DIV/0!</v>
      </c>
      <c r="U24" s="9" t="e">
        <f t="shared" si="9"/>
        <v>#DIV/0!</v>
      </c>
    </row>
    <row r="25" spans="1:21">
      <c r="A25" s="18">
        <v>10</v>
      </c>
      <c r="B25" s="53">
        <v>121082</v>
      </c>
      <c r="C25" s="53">
        <v>1155000203</v>
      </c>
      <c r="D25" s="31" t="s">
        <v>242</v>
      </c>
      <c r="E25" s="34" t="s">
        <v>140</v>
      </c>
      <c r="F25" s="34">
        <v>1</v>
      </c>
      <c r="G25" s="53">
        <v>25</v>
      </c>
      <c r="H25" s="64"/>
      <c r="I25" s="47"/>
      <c r="J25" s="47"/>
      <c r="K25" s="47"/>
      <c r="L25" s="47"/>
      <c r="M25" s="47"/>
      <c r="N25" s="47"/>
      <c r="O25" s="47"/>
      <c r="P25" s="9" t="e">
        <f t="shared" si="5"/>
        <v>#DIV/0!</v>
      </c>
      <c r="Q25" s="10"/>
      <c r="R25" s="9">
        <f t="shared" si="6"/>
        <v>0</v>
      </c>
      <c r="S25" s="9" t="e">
        <f t="shared" si="7"/>
        <v>#DIV/0!</v>
      </c>
      <c r="T25" s="9" t="e">
        <f t="shared" si="8"/>
        <v>#DIV/0!</v>
      </c>
      <c r="U25" s="9" t="e">
        <f t="shared" si="9"/>
        <v>#DIV/0!</v>
      </c>
    </row>
    <row r="26" spans="1:21">
      <c r="A26" s="18">
        <v>11</v>
      </c>
      <c r="B26" s="53">
        <v>121082</v>
      </c>
      <c r="C26" s="53">
        <v>1155000204</v>
      </c>
      <c r="D26" s="31" t="s">
        <v>243</v>
      </c>
      <c r="E26" s="34" t="s">
        <v>140</v>
      </c>
      <c r="F26" s="34">
        <v>1</v>
      </c>
      <c r="G26" s="53">
        <v>25</v>
      </c>
      <c r="H26" s="64"/>
      <c r="I26" s="47"/>
      <c r="J26" s="47"/>
      <c r="K26" s="47"/>
      <c r="L26" s="47"/>
      <c r="M26" s="47"/>
      <c r="N26" s="47"/>
      <c r="O26" s="47"/>
      <c r="P26" s="9" t="e">
        <f t="shared" si="5"/>
        <v>#DIV/0!</v>
      </c>
      <c r="Q26" s="10"/>
      <c r="R26" s="9">
        <f t="shared" si="6"/>
        <v>0</v>
      </c>
      <c r="S26" s="9" t="e">
        <f t="shared" si="7"/>
        <v>#DIV/0!</v>
      </c>
      <c r="T26" s="9" t="e">
        <f t="shared" si="8"/>
        <v>#DIV/0!</v>
      </c>
      <c r="U26" s="9" t="e">
        <f t="shared" si="9"/>
        <v>#DIV/0!</v>
      </c>
    </row>
    <row r="27" spans="1:21">
      <c r="A27" s="18">
        <v>12</v>
      </c>
      <c r="B27" s="53">
        <v>110919</v>
      </c>
      <c r="C27" s="53">
        <v>1155000300</v>
      </c>
      <c r="D27" s="31" t="s">
        <v>214</v>
      </c>
      <c r="E27" s="34" t="s">
        <v>140</v>
      </c>
      <c r="F27" s="34">
        <v>1</v>
      </c>
      <c r="G27" s="53">
        <v>25</v>
      </c>
      <c r="H27" s="64"/>
      <c r="I27" s="47"/>
      <c r="J27" s="47"/>
      <c r="K27" s="47"/>
      <c r="L27" s="47"/>
      <c r="M27" s="47"/>
      <c r="N27" s="47"/>
      <c r="O27" s="47"/>
      <c r="P27" s="9" t="e">
        <f t="shared" si="5"/>
        <v>#DIV/0!</v>
      </c>
      <c r="Q27" s="10"/>
      <c r="R27" s="9">
        <f t="shared" si="6"/>
        <v>0</v>
      </c>
      <c r="S27" s="9" t="e">
        <f t="shared" si="7"/>
        <v>#DIV/0!</v>
      </c>
      <c r="T27" s="9" t="e">
        <f t="shared" si="8"/>
        <v>#DIV/0!</v>
      </c>
      <c r="U27" s="9" t="e">
        <f t="shared" si="9"/>
        <v>#DIV/0!</v>
      </c>
    </row>
    <row r="28" spans="1:21">
      <c r="A28" s="18">
        <v>13</v>
      </c>
      <c r="B28" s="53">
        <v>110919</v>
      </c>
      <c r="C28" s="53">
        <v>1155000301</v>
      </c>
      <c r="D28" s="31" t="s">
        <v>244</v>
      </c>
      <c r="E28" s="34" t="s">
        <v>140</v>
      </c>
      <c r="F28" s="34">
        <v>1</v>
      </c>
      <c r="G28" s="53">
        <v>25</v>
      </c>
      <c r="H28" s="64"/>
      <c r="I28" s="47"/>
      <c r="J28" s="47"/>
      <c r="K28" s="47"/>
      <c r="L28" s="47"/>
      <c r="M28" s="47"/>
      <c r="N28" s="47"/>
      <c r="O28" s="47"/>
      <c r="P28" s="9" t="e">
        <f t="shared" si="5"/>
        <v>#DIV/0!</v>
      </c>
      <c r="Q28" s="10"/>
      <c r="R28" s="9">
        <f t="shared" si="6"/>
        <v>0</v>
      </c>
      <c r="S28" s="9" t="e">
        <f t="shared" si="7"/>
        <v>#DIV/0!</v>
      </c>
      <c r="T28" s="9" t="e">
        <f t="shared" si="8"/>
        <v>#DIV/0!</v>
      </c>
      <c r="U28" s="9" t="e">
        <f t="shared" si="9"/>
        <v>#DIV/0!</v>
      </c>
    </row>
    <row r="29" spans="1:21">
      <c r="A29" s="18">
        <v>14</v>
      </c>
      <c r="B29" s="53">
        <v>110919</v>
      </c>
      <c r="C29" s="53">
        <v>1155000302</v>
      </c>
      <c r="D29" s="31" t="s">
        <v>245</v>
      </c>
      <c r="E29" s="34" t="s">
        <v>140</v>
      </c>
      <c r="F29" s="34">
        <v>1</v>
      </c>
      <c r="G29" s="53">
        <v>25</v>
      </c>
      <c r="H29" s="64"/>
      <c r="I29" s="47"/>
      <c r="J29" s="47"/>
      <c r="K29" s="47"/>
      <c r="L29" s="47"/>
      <c r="M29" s="47"/>
      <c r="N29" s="47"/>
      <c r="O29" s="47"/>
      <c r="P29" s="9" t="e">
        <f t="shared" si="5"/>
        <v>#DIV/0!</v>
      </c>
      <c r="Q29" s="10"/>
      <c r="R29" s="9">
        <f t="shared" si="6"/>
        <v>0</v>
      </c>
      <c r="S29" s="9" t="e">
        <f t="shared" si="7"/>
        <v>#DIV/0!</v>
      </c>
      <c r="T29" s="9" t="e">
        <f t="shared" si="8"/>
        <v>#DIV/0!</v>
      </c>
      <c r="U29" s="9" t="e">
        <f t="shared" si="9"/>
        <v>#DIV/0!</v>
      </c>
    </row>
    <row r="30" spans="1:21">
      <c r="A30" s="18">
        <v>15</v>
      </c>
      <c r="B30" s="53">
        <v>110919</v>
      </c>
      <c r="C30" s="53">
        <v>1155000303</v>
      </c>
      <c r="D30" s="31" t="s">
        <v>246</v>
      </c>
      <c r="E30" s="34" t="s">
        <v>140</v>
      </c>
      <c r="F30" s="34">
        <v>1</v>
      </c>
      <c r="G30" s="53">
        <v>25</v>
      </c>
      <c r="H30" s="64"/>
      <c r="I30" s="47"/>
      <c r="J30" s="47"/>
      <c r="K30" s="47"/>
      <c r="L30" s="47"/>
      <c r="M30" s="47"/>
      <c r="N30" s="47"/>
      <c r="O30" s="47"/>
      <c r="P30" s="9" t="e">
        <f t="shared" si="5"/>
        <v>#DIV/0!</v>
      </c>
      <c r="Q30" s="10"/>
      <c r="R30" s="9">
        <f t="shared" si="6"/>
        <v>0</v>
      </c>
      <c r="S30" s="9" t="e">
        <f t="shared" si="7"/>
        <v>#DIV/0!</v>
      </c>
      <c r="T30" s="9" t="e">
        <f t="shared" si="8"/>
        <v>#DIV/0!</v>
      </c>
      <c r="U30" s="9" t="e">
        <f t="shared" si="9"/>
        <v>#DIV/0!</v>
      </c>
    </row>
    <row r="31" spans="1:21">
      <c r="A31" s="18">
        <v>16</v>
      </c>
      <c r="B31" s="53">
        <v>110919</v>
      </c>
      <c r="C31" s="53">
        <v>1155000304</v>
      </c>
      <c r="D31" s="31" t="s">
        <v>247</v>
      </c>
      <c r="E31" s="34" t="s">
        <v>140</v>
      </c>
      <c r="F31" s="34">
        <v>1</v>
      </c>
      <c r="G31" s="53">
        <v>25</v>
      </c>
      <c r="H31" s="64"/>
      <c r="I31" s="47"/>
      <c r="J31" s="47"/>
      <c r="K31" s="47"/>
      <c r="L31" s="47"/>
      <c r="M31" s="47"/>
      <c r="N31" s="47"/>
      <c r="O31" s="47"/>
      <c r="P31" s="9" t="e">
        <f t="shared" si="5"/>
        <v>#DIV/0!</v>
      </c>
      <c r="Q31" s="10"/>
      <c r="R31" s="9">
        <f t="shared" si="6"/>
        <v>0</v>
      </c>
      <c r="S31" s="9" t="e">
        <f t="shared" si="7"/>
        <v>#DIV/0!</v>
      </c>
      <c r="T31" s="9" t="e">
        <f t="shared" si="8"/>
        <v>#DIV/0!</v>
      </c>
      <c r="U31" s="9" t="e">
        <f t="shared" si="9"/>
        <v>#DIV/0!</v>
      </c>
    </row>
    <row r="32" spans="1:21">
      <c r="A32" s="18">
        <v>17</v>
      </c>
      <c r="B32" s="53">
        <v>110919</v>
      </c>
      <c r="C32" s="53">
        <v>1155000305</v>
      </c>
      <c r="D32" s="31" t="s">
        <v>248</v>
      </c>
      <c r="E32" s="34" t="s">
        <v>140</v>
      </c>
      <c r="F32" s="34">
        <v>1</v>
      </c>
      <c r="G32" s="53">
        <v>25</v>
      </c>
      <c r="H32" s="64"/>
      <c r="I32" s="47"/>
      <c r="J32" s="47"/>
      <c r="K32" s="47"/>
      <c r="L32" s="47"/>
      <c r="M32" s="47"/>
      <c r="N32" s="47"/>
      <c r="O32" s="47"/>
      <c r="P32" s="9" t="e">
        <f t="shared" si="5"/>
        <v>#DIV/0!</v>
      </c>
      <c r="Q32" s="10"/>
      <c r="R32" s="9">
        <f t="shared" si="6"/>
        <v>0</v>
      </c>
      <c r="S32" s="9" t="e">
        <f t="shared" si="7"/>
        <v>#DIV/0!</v>
      </c>
      <c r="T32" s="9" t="e">
        <f t="shared" si="8"/>
        <v>#DIV/0!</v>
      </c>
      <c r="U32" s="9" t="e">
        <f t="shared" si="9"/>
        <v>#DIV/0!</v>
      </c>
    </row>
    <row r="33" spans="1:21">
      <c r="A33" s="18">
        <v>18</v>
      </c>
      <c r="B33" s="53">
        <v>110919</v>
      </c>
      <c r="C33" s="53">
        <v>1155000306</v>
      </c>
      <c r="D33" s="31" t="s">
        <v>249</v>
      </c>
      <c r="E33" s="34" t="s">
        <v>140</v>
      </c>
      <c r="F33" s="34">
        <v>1</v>
      </c>
      <c r="G33" s="53">
        <v>25</v>
      </c>
      <c r="H33" s="64"/>
      <c r="I33" s="47"/>
      <c r="J33" s="47"/>
      <c r="K33" s="47"/>
      <c r="L33" s="47"/>
      <c r="M33" s="47"/>
      <c r="N33" s="47"/>
      <c r="O33" s="47"/>
      <c r="P33" s="9" t="e">
        <f t="shared" si="5"/>
        <v>#DIV/0!</v>
      </c>
      <c r="Q33" s="10"/>
      <c r="R33" s="9">
        <f t="shared" si="6"/>
        <v>0</v>
      </c>
      <c r="S33" s="9" t="e">
        <f t="shared" si="7"/>
        <v>#DIV/0!</v>
      </c>
      <c r="T33" s="9" t="e">
        <f t="shared" si="8"/>
        <v>#DIV/0!</v>
      </c>
      <c r="U33" s="9" t="e">
        <f t="shared" si="9"/>
        <v>#DIV/0!</v>
      </c>
    </row>
    <row r="34" spans="1:21" ht="25.5">
      <c r="A34" s="5"/>
      <c r="B34" s="5"/>
      <c r="C34" s="5"/>
      <c r="D34" s="65" t="s">
        <v>215</v>
      </c>
      <c r="E34" s="5"/>
      <c r="F34" s="5"/>
      <c r="G34" s="5"/>
      <c r="H34" s="5"/>
      <c r="I34" s="5"/>
      <c r="J34" s="5"/>
      <c r="K34" s="5"/>
      <c r="L34" s="5"/>
      <c r="M34" s="5"/>
      <c r="N34" s="5"/>
      <c r="O34" s="5"/>
      <c r="P34" s="5"/>
      <c r="Q34" s="5"/>
      <c r="R34" s="5"/>
      <c r="S34" s="5"/>
      <c r="T34" s="5"/>
      <c r="U34" s="5"/>
    </row>
    <row r="35" spans="1:21">
      <c r="A35" s="18">
        <v>19</v>
      </c>
      <c r="B35" s="53">
        <v>121036</v>
      </c>
      <c r="C35" s="53">
        <v>1155000400</v>
      </c>
      <c r="D35" s="31" t="s">
        <v>216</v>
      </c>
      <c r="E35" s="34" t="s">
        <v>140</v>
      </c>
      <c r="F35" s="34">
        <v>1</v>
      </c>
      <c r="G35" s="53">
        <v>12</v>
      </c>
      <c r="H35" s="64"/>
      <c r="I35" s="47"/>
      <c r="J35" s="47"/>
      <c r="K35" s="47"/>
      <c r="L35" s="47"/>
      <c r="M35" s="47"/>
      <c r="N35" s="47"/>
      <c r="O35" s="47"/>
      <c r="P35" s="9" t="e">
        <f t="shared" si="5"/>
        <v>#DIV/0!</v>
      </c>
      <c r="Q35" s="10"/>
      <c r="R35" s="9">
        <f t="shared" si="6"/>
        <v>0</v>
      </c>
      <c r="S35" s="9" t="e">
        <f t="shared" si="7"/>
        <v>#DIV/0!</v>
      </c>
      <c r="T35" s="9" t="e">
        <f t="shared" si="8"/>
        <v>#DIV/0!</v>
      </c>
      <c r="U35" s="9" t="e">
        <f t="shared" si="9"/>
        <v>#DIV/0!</v>
      </c>
    </row>
    <row r="36" spans="1:21">
      <c r="A36" s="18">
        <v>20</v>
      </c>
      <c r="B36" s="53">
        <v>121036</v>
      </c>
      <c r="C36" s="53">
        <v>1155000401</v>
      </c>
      <c r="D36" s="31" t="s">
        <v>251</v>
      </c>
      <c r="E36" s="34" t="s">
        <v>140</v>
      </c>
      <c r="F36" s="34">
        <v>1</v>
      </c>
      <c r="G36" s="53">
        <v>12</v>
      </c>
      <c r="H36" s="64"/>
      <c r="I36" s="47"/>
      <c r="J36" s="47"/>
      <c r="K36" s="47"/>
      <c r="L36" s="47"/>
      <c r="M36" s="47"/>
      <c r="N36" s="47"/>
      <c r="O36" s="47"/>
      <c r="P36" s="9" t="e">
        <f t="shared" si="5"/>
        <v>#DIV/0!</v>
      </c>
      <c r="Q36" s="10"/>
      <c r="R36" s="9">
        <f t="shared" si="6"/>
        <v>0</v>
      </c>
      <c r="S36" s="9" t="e">
        <f t="shared" si="7"/>
        <v>#DIV/0!</v>
      </c>
      <c r="T36" s="9" t="e">
        <f t="shared" si="8"/>
        <v>#DIV/0!</v>
      </c>
      <c r="U36" s="9" t="e">
        <f t="shared" si="9"/>
        <v>#DIV/0!</v>
      </c>
    </row>
    <row r="37" spans="1:21">
      <c r="A37" s="18">
        <v>21</v>
      </c>
      <c r="B37" s="53">
        <v>120171</v>
      </c>
      <c r="C37" s="53">
        <v>1155000500</v>
      </c>
      <c r="D37" s="31" t="s">
        <v>217</v>
      </c>
      <c r="E37" s="34" t="s">
        <v>140</v>
      </c>
      <c r="F37" s="34">
        <v>1</v>
      </c>
      <c r="G37" s="53">
        <v>12</v>
      </c>
      <c r="H37" s="64"/>
      <c r="I37" s="47"/>
      <c r="J37" s="47"/>
      <c r="K37" s="47"/>
      <c r="L37" s="47"/>
      <c r="M37" s="47"/>
      <c r="N37" s="47"/>
      <c r="O37" s="47"/>
      <c r="P37" s="9" t="e">
        <f t="shared" si="5"/>
        <v>#DIV/0!</v>
      </c>
      <c r="Q37" s="10"/>
      <c r="R37" s="9">
        <f t="shared" si="6"/>
        <v>0</v>
      </c>
      <c r="S37" s="9" t="e">
        <f t="shared" si="7"/>
        <v>#DIV/0!</v>
      </c>
      <c r="T37" s="9" t="e">
        <f t="shared" si="8"/>
        <v>#DIV/0!</v>
      </c>
      <c r="U37" s="9" t="e">
        <f t="shared" si="9"/>
        <v>#DIV/0!</v>
      </c>
    </row>
    <row r="38" spans="1:21">
      <c r="A38" s="18">
        <v>22</v>
      </c>
      <c r="B38" s="53">
        <v>120171</v>
      </c>
      <c r="C38" s="53">
        <v>1155000501</v>
      </c>
      <c r="D38" s="31" t="s">
        <v>252</v>
      </c>
      <c r="E38" s="34" t="s">
        <v>140</v>
      </c>
      <c r="F38" s="34">
        <v>1</v>
      </c>
      <c r="G38" s="53">
        <v>12</v>
      </c>
      <c r="H38" s="64"/>
      <c r="I38" s="47"/>
      <c r="J38" s="47"/>
      <c r="K38" s="47"/>
      <c r="L38" s="47"/>
      <c r="M38" s="47"/>
      <c r="N38" s="47"/>
      <c r="O38" s="47"/>
      <c r="P38" s="9" t="e">
        <f t="shared" si="5"/>
        <v>#DIV/0!</v>
      </c>
      <c r="Q38" s="10"/>
      <c r="R38" s="9">
        <f t="shared" si="6"/>
        <v>0</v>
      </c>
      <c r="S38" s="9" t="e">
        <f t="shared" si="7"/>
        <v>#DIV/0!</v>
      </c>
      <c r="T38" s="9" t="e">
        <f t="shared" si="8"/>
        <v>#DIV/0!</v>
      </c>
      <c r="U38" s="9" t="e">
        <f t="shared" si="9"/>
        <v>#DIV/0!</v>
      </c>
    </row>
    <row r="39" spans="1:21">
      <c r="A39" s="18">
        <v>23</v>
      </c>
      <c r="B39" s="53">
        <v>120171</v>
      </c>
      <c r="C39" s="53">
        <v>1155000502</v>
      </c>
      <c r="D39" s="31" t="s">
        <v>253</v>
      </c>
      <c r="E39" s="34" t="s">
        <v>140</v>
      </c>
      <c r="F39" s="34">
        <v>1</v>
      </c>
      <c r="G39" s="53">
        <v>12</v>
      </c>
      <c r="H39" s="64"/>
      <c r="I39" s="47"/>
      <c r="J39" s="47"/>
      <c r="K39" s="47"/>
      <c r="L39" s="47"/>
      <c r="M39" s="47"/>
      <c r="N39" s="47"/>
      <c r="O39" s="47"/>
      <c r="P39" s="9" t="e">
        <f t="shared" si="5"/>
        <v>#DIV/0!</v>
      </c>
      <c r="Q39" s="10"/>
      <c r="R39" s="9">
        <f t="shared" si="6"/>
        <v>0</v>
      </c>
      <c r="S39" s="9" t="e">
        <f t="shared" si="7"/>
        <v>#DIV/0!</v>
      </c>
      <c r="T39" s="9" t="e">
        <f t="shared" si="8"/>
        <v>#DIV/0!</v>
      </c>
      <c r="U39" s="9" t="e">
        <f t="shared" si="9"/>
        <v>#DIV/0!</v>
      </c>
    </row>
    <row r="40" spans="1:21">
      <c r="A40" s="18">
        <v>24</v>
      </c>
      <c r="B40" s="53">
        <v>120171</v>
      </c>
      <c r="C40" s="53">
        <v>1155000503</v>
      </c>
      <c r="D40" s="31" t="s">
        <v>254</v>
      </c>
      <c r="E40" s="34" t="s">
        <v>140</v>
      </c>
      <c r="F40" s="34">
        <v>1</v>
      </c>
      <c r="G40" s="53">
        <v>12</v>
      </c>
      <c r="H40" s="64"/>
      <c r="I40" s="47"/>
      <c r="J40" s="47"/>
      <c r="K40" s="47"/>
      <c r="L40" s="47"/>
      <c r="M40" s="47"/>
      <c r="N40" s="47"/>
      <c r="O40" s="47"/>
      <c r="P40" s="9" t="e">
        <f t="shared" si="5"/>
        <v>#DIV/0!</v>
      </c>
      <c r="Q40" s="10"/>
      <c r="R40" s="9">
        <f t="shared" si="6"/>
        <v>0</v>
      </c>
      <c r="S40" s="9" t="e">
        <f t="shared" si="7"/>
        <v>#DIV/0!</v>
      </c>
      <c r="T40" s="9" t="e">
        <f t="shared" si="8"/>
        <v>#DIV/0!</v>
      </c>
      <c r="U40" s="9" t="e">
        <f t="shared" si="9"/>
        <v>#DIV/0!</v>
      </c>
    </row>
    <row r="41" spans="1:21">
      <c r="A41" s="18">
        <v>25</v>
      </c>
      <c r="B41" s="53">
        <v>120171</v>
      </c>
      <c r="C41" s="53">
        <v>1155000504</v>
      </c>
      <c r="D41" s="31" t="s">
        <v>255</v>
      </c>
      <c r="E41" s="34" t="s">
        <v>140</v>
      </c>
      <c r="F41" s="34">
        <v>1</v>
      </c>
      <c r="G41" s="53">
        <v>12</v>
      </c>
      <c r="H41" s="64"/>
      <c r="I41" s="47"/>
      <c r="J41" s="47"/>
      <c r="K41" s="47"/>
      <c r="L41" s="47"/>
      <c r="M41" s="47"/>
      <c r="N41" s="47"/>
      <c r="O41" s="47"/>
      <c r="P41" s="9" t="e">
        <f t="shared" si="5"/>
        <v>#DIV/0!</v>
      </c>
      <c r="Q41" s="10"/>
      <c r="R41" s="9">
        <f t="shared" si="6"/>
        <v>0</v>
      </c>
      <c r="S41" s="9" t="e">
        <f t="shared" si="7"/>
        <v>#DIV/0!</v>
      </c>
      <c r="T41" s="9" t="e">
        <f t="shared" si="8"/>
        <v>#DIV/0!</v>
      </c>
      <c r="U41" s="9" t="e">
        <f t="shared" si="9"/>
        <v>#DIV/0!</v>
      </c>
    </row>
    <row r="42" spans="1:21">
      <c r="A42" s="18">
        <v>26</v>
      </c>
      <c r="B42" s="53">
        <v>120171</v>
      </c>
      <c r="C42" s="53">
        <v>1155000505</v>
      </c>
      <c r="D42" s="31" t="s">
        <v>256</v>
      </c>
      <c r="E42" s="34" t="s">
        <v>140</v>
      </c>
      <c r="F42" s="34">
        <v>1</v>
      </c>
      <c r="G42" s="53">
        <v>12</v>
      </c>
      <c r="H42" s="64"/>
      <c r="I42" s="47"/>
      <c r="J42" s="47"/>
      <c r="K42" s="47"/>
      <c r="L42" s="47"/>
      <c r="M42" s="47"/>
      <c r="N42" s="47"/>
      <c r="O42" s="47"/>
      <c r="P42" s="9" t="e">
        <f t="shared" si="5"/>
        <v>#DIV/0!</v>
      </c>
      <c r="Q42" s="10"/>
      <c r="R42" s="9">
        <f t="shared" si="6"/>
        <v>0</v>
      </c>
      <c r="S42" s="9" t="e">
        <f t="shared" si="7"/>
        <v>#DIV/0!</v>
      </c>
      <c r="T42" s="9" t="e">
        <f t="shared" si="8"/>
        <v>#DIV/0!</v>
      </c>
      <c r="U42" s="9" t="e">
        <f t="shared" si="9"/>
        <v>#DIV/0!</v>
      </c>
    </row>
    <row r="43" spans="1:21">
      <c r="A43" s="18">
        <v>27</v>
      </c>
      <c r="B43" s="53">
        <v>120170</v>
      </c>
      <c r="C43" s="53">
        <v>1155000600</v>
      </c>
      <c r="D43" s="31" t="s">
        <v>218</v>
      </c>
      <c r="E43" s="34" t="s">
        <v>140</v>
      </c>
      <c r="F43" s="34">
        <v>1</v>
      </c>
      <c r="G43" s="53">
        <v>12</v>
      </c>
      <c r="H43" s="64"/>
      <c r="I43" s="47"/>
      <c r="J43" s="47"/>
      <c r="K43" s="47"/>
      <c r="L43" s="47"/>
      <c r="M43" s="47"/>
      <c r="N43" s="47"/>
      <c r="O43" s="47"/>
      <c r="P43" s="9" t="e">
        <f t="shared" si="5"/>
        <v>#DIV/0!</v>
      </c>
      <c r="Q43" s="10"/>
      <c r="R43" s="9">
        <f t="shared" si="6"/>
        <v>0</v>
      </c>
      <c r="S43" s="9" t="e">
        <f t="shared" si="7"/>
        <v>#DIV/0!</v>
      </c>
      <c r="T43" s="9" t="e">
        <f t="shared" si="8"/>
        <v>#DIV/0!</v>
      </c>
      <c r="U43" s="9" t="e">
        <f t="shared" si="9"/>
        <v>#DIV/0!</v>
      </c>
    </row>
    <row r="44" spans="1:21">
      <c r="A44" s="18">
        <v>28</v>
      </c>
      <c r="B44" s="53">
        <v>120170</v>
      </c>
      <c r="C44" s="53">
        <v>1155000601</v>
      </c>
      <c r="D44" s="31" t="s">
        <v>257</v>
      </c>
      <c r="E44" s="34" t="s">
        <v>140</v>
      </c>
      <c r="F44" s="34">
        <v>1</v>
      </c>
      <c r="G44" s="53">
        <v>12</v>
      </c>
      <c r="H44" s="64"/>
      <c r="I44" s="47"/>
      <c r="J44" s="47"/>
      <c r="K44" s="47"/>
      <c r="L44" s="47"/>
      <c r="M44" s="47"/>
      <c r="N44" s="47"/>
      <c r="O44" s="47"/>
      <c r="P44" s="9" t="e">
        <f t="shared" si="5"/>
        <v>#DIV/0!</v>
      </c>
      <c r="Q44" s="10"/>
      <c r="R44" s="9">
        <f t="shared" si="6"/>
        <v>0</v>
      </c>
      <c r="S44" s="9" t="e">
        <f t="shared" si="7"/>
        <v>#DIV/0!</v>
      </c>
      <c r="T44" s="9" t="e">
        <f t="shared" si="8"/>
        <v>#DIV/0!</v>
      </c>
      <c r="U44" s="9" t="e">
        <f t="shared" si="9"/>
        <v>#DIV/0!</v>
      </c>
    </row>
    <row r="45" spans="1:21">
      <c r="A45" s="18">
        <v>29</v>
      </c>
      <c r="B45" s="53">
        <v>110920</v>
      </c>
      <c r="C45" s="53">
        <v>1155000700</v>
      </c>
      <c r="D45" s="67" t="s">
        <v>258</v>
      </c>
      <c r="E45" s="34" t="s">
        <v>140</v>
      </c>
      <c r="F45" s="34">
        <v>1</v>
      </c>
      <c r="G45" s="53">
        <v>12</v>
      </c>
      <c r="H45" s="64"/>
      <c r="I45" s="47"/>
      <c r="J45" s="47"/>
      <c r="K45" s="47"/>
      <c r="L45" s="47"/>
      <c r="M45" s="47"/>
      <c r="N45" s="47"/>
      <c r="O45" s="47"/>
      <c r="P45" s="9" t="e">
        <f t="shared" si="5"/>
        <v>#DIV/0!</v>
      </c>
      <c r="Q45" s="10"/>
      <c r="R45" s="9">
        <f t="shared" si="6"/>
        <v>0</v>
      </c>
      <c r="S45" s="9" t="e">
        <f t="shared" si="7"/>
        <v>#DIV/0!</v>
      </c>
      <c r="T45" s="9" t="e">
        <f t="shared" si="8"/>
        <v>#DIV/0!</v>
      </c>
      <c r="U45" s="9" t="e">
        <f t="shared" si="9"/>
        <v>#DIV/0!</v>
      </c>
    </row>
    <row r="46" spans="1:21">
      <c r="A46" s="18">
        <v>30</v>
      </c>
      <c r="B46" s="53">
        <v>110920</v>
      </c>
      <c r="C46" s="53">
        <v>1155000701</v>
      </c>
      <c r="D46" s="31" t="s">
        <v>259</v>
      </c>
      <c r="E46" s="34" t="s">
        <v>140</v>
      </c>
      <c r="F46" s="34">
        <v>1</v>
      </c>
      <c r="G46" s="53">
        <v>12</v>
      </c>
      <c r="H46" s="64"/>
      <c r="I46" s="47"/>
      <c r="J46" s="47"/>
      <c r="K46" s="47"/>
      <c r="L46" s="47"/>
      <c r="M46" s="47"/>
      <c r="N46" s="47"/>
      <c r="O46" s="47"/>
      <c r="P46" s="9" t="e">
        <f t="shared" si="5"/>
        <v>#DIV/0!</v>
      </c>
      <c r="Q46" s="10"/>
      <c r="R46" s="9">
        <f t="shared" si="6"/>
        <v>0</v>
      </c>
      <c r="S46" s="9" t="e">
        <f t="shared" si="7"/>
        <v>#DIV/0!</v>
      </c>
      <c r="T46" s="9" t="e">
        <f t="shared" si="8"/>
        <v>#DIV/0!</v>
      </c>
      <c r="U46" s="9" t="e">
        <f t="shared" si="9"/>
        <v>#DIV/0!</v>
      </c>
    </row>
    <row r="47" spans="1:21">
      <c r="A47" s="18">
        <v>31</v>
      </c>
      <c r="B47" s="53">
        <v>110920</v>
      </c>
      <c r="C47" s="53">
        <v>1155000702</v>
      </c>
      <c r="D47" s="31" t="s">
        <v>260</v>
      </c>
      <c r="E47" s="34" t="s">
        <v>140</v>
      </c>
      <c r="F47" s="34">
        <v>1</v>
      </c>
      <c r="G47" s="53">
        <v>12</v>
      </c>
      <c r="H47" s="64"/>
      <c r="I47" s="47"/>
      <c r="J47" s="47"/>
      <c r="K47" s="47"/>
      <c r="L47" s="47"/>
      <c r="M47" s="47"/>
      <c r="N47" s="47"/>
      <c r="O47" s="47"/>
      <c r="P47" s="9" t="e">
        <f t="shared" si="5"/>
        <v>#DIV/0!</v>
      </c>
      <c r="Q47" s="10"/>
      <c r="R47" s="9">
        <f t="shared" si="6"/>
        <v>0</v>
      </c>
      <c r="S47" s="9" t="e">
        <f t="shared" si="7"/>
        <v>#DIV/0!</v>
      </c>
      <c r="T47" s="9" t="e">
        <f t="shared" si="8"/>
        <v>#DIV/0!</v>
      </c>
      <c r="U47" s="9" t="e">
        <f t="shared" si="9"/>
        <v>#DIV/0!</v>
      </c>
    </row>
    <row r="48" spans="1:21">
      <c r="A48" s="18">
        <v>32</v>
      </c>
      <c r="B48" s="53">
        <v>110920</v>
      </c>
      <c r="C48" s="53">
        <v>1155000703</v>
      </c>
      <c r="D48" s="31" t="s">
        <v>261</v>
      </c>
      <c r="E48" s="34" t="s">
        <v>140</v>
      </c>
      <c r="F48" s="34">
        <v>1</v>
      </c>
      <c r="G48" s="53">
        <v>12</v>
      </c>
      <c r="H48" s="64"/>
      <c r="I48" s="47"/>
      <c r="J48" s="47"/>
      <c r="K48" s="47"/>
      <c r="L48" s="47"/>
      <c r="M48" s="47"/>
      <c r="N48" s="47"/>
      <c r="O48" s="47"/>
      <c r="P48" s="9" t="e">
        <f t="shared" si="5"/>
        <v>#DIV/0!</v>
      </c>
      <c r="Q48" s="10"/>
      <c r="R48" s="9">
        <f t="shared" si="6"/>
        <v>0</v>
      </c>
      <c r="S48" s="9" t="e">
        <f t="shared" si="7"/>
        <v>#DIV/0!</v>
      </c>
      <c r="T48" s="9" t="e">
        <f t="shared" si="8"/>
        <v>#DIV/0!</v>
      </c>
      <c r="U48" s="9" t="e">
        <f t="shared" si="9"/>
        <v>#DIV/0!</v>
      </c>
    </row>
    <row r="49" spans="1:21">
      <c r="A49" s="18">
        <v>33</v>
      </c>
      <c r="B49" s="53">
        <v>110920</v>
      </c>
      <c r="C49" s="53">
        <v>1155000704</v>
      </c>
      <c r="D49" s="31" t="s">
        <v>262</v>
      </c>
      <c r="E49" s="34" t="s">
        <v>140</v>
      </c>
      <c r="F49" s="34">
        <v>1</v>
      </c>
      <c r="G49" s="53">
        <v>12</v>
      </c>
      <c r="H49" s="64"/>
      <c r="I49" s="47"/>
      <c r="J49" s="47"/>
      <c r="K49" s="47"/>
      <c r="L49" s="47"/>
      <c r="M49" s="47"/>
      <c r="N49" s="47"/>
      <c r="O49" s="47"/>
      <c r="P49" s="9" t="e">
        <f t="shared" si="5"/>
        <v>#DIV/0!</v>
      </c>
      <c r="Q49" s="10"/>
      <c r="R49" s="9">
        <f t="shared" si="6"/>
        <v>0</v>
      </c>
      <c r="S49" s="9" t="e">
        <f t="shared" si="7"/>
        <v>#DIV/0!</v>
      </c>
      <c r="T49" s="9" t="e">
        <f t="shared" si="8"/>
        <v>#DIV/0!</v>
      </c>
      <c r="U49" s="9" t="e">
        <f t="shared" si="9"/>
        <v>#DIV/0!</v>
      </c>
    </row>
    <row r="50" spans="1:21">
      <c r="A50" s="18">
        <v>34</v>
      </c>
      <c r="B50" s="53">
        <v>110920</v>
      </c>
      <c r="C50" s="53">
        <v>1155000705</v>
      </c>
      <c r="D50" s="31" t="s">
        <v>263</v>
      </c>
      <c r="E50" s="34" t="s">
        <v>140</v>
      </c>
      <c r="F50" s="34">
        <v>1</v>
      </c>
      <c r="G50" s="53">
        <v>12</v>
      </c>
      <c r="H50" s="64"/>
      <c r="I50" s="47"/>
      <c r="J50" s="47"/>
      <c r="K50" s="47"/>
      <c r="L50" s="47"/>
      <c r="M50" s="47"/>
      <c r="N50" s="47"/>
      <c r="O50" s="47"/>
      <c r="P50" s="9" t="e">
        <f t="shared" si="5"/>
        <v>#DIV/0!</v>
      </c>
      <c r="Q50" s="10"/>
      <c r="R50" s="9">
        <f t="shared" si="6"/>
        <v>0</v>
      </c>
      <c r="S50" s="9" t="e">
        <f t="shared" si="7"/>
        <v>#DIV/0!</v>
      </c>
      <c r="T50" s="9" t="e">
        <f t="shared" si="8"/>
        <v>#DIV/0!</v>
      </c>
      <c r="U50" s="9" t="e">
        <f t="shared" si="9"/>
        <v>#DIV/0!</v>
      </c>
    </row>
    <row r="51" spans="1:21">
      <c r="A51" s="18">
        <v>35</v>
      </c>
      <c r="B51" s="53">
        <v>110920</v>
      </c>
      <c r="C51" s="53">
        <v>1155000706</v>
      </c>
      <c r="D51" s="31" t="s">
        <v>264</v>
      </c>
      <c r="E51" s="34" t="s">
        <v>140</v>
      </c>
      <c r="F51" s="34">
        <v>1</v>
      </c>
      <c r="G51" s="53">
        <v>12</v>
      </c>
      <c r="H51" s="64"/>
      <c r="I51" s="47"/>
      <c r="J51" s="47"/>
      <c r="K51" s="47"/>
      <c r="L51" s="47"/>
      <c r="M51" s="47"/>
      <c r="N51" s="47"/>
      <c r="O51" s="47"/>
      <c r="P51" s="9" t="e">
        <f t="shared" si="5"/>
        <v>#DIV/0!</v>
      </c>
      <c r="Q51" s="10"/>
      <c r="R51" s="9">
        <f t="shared" si="6"/>
        <v>0</v>
      </c>
      <c r="S51" s="9" t="e">
        <f t="shared" si="7"/>
        <v>#DIV/0!</v>
      </c>
      <c r="T51" s="9" t="e">
        <f t="shared" si="8"/>
        <v>#DIV/0!</v>
      </c>
      <c r="U51" s="9" t="e">
        <f t="shared" si="9"/>
        <v>#DIV/0!</v>
      </c>
    </row>
    <row r="52" spans="1:21">
      <c r="A52" s="18">
        <v>36</v>
      </c>
      <c r="B52" s="53">
        <v>110920</v>
      </c>
      <c r="C52" s="53">
        <v>1155000707</v>
      </c>
      <c r="D52" s="31" t="s">
        <v>265</v>
      </c>
      <c r="E52" s="34" t="s">
        <v>140</v>
      </c>
      <c r="F52" s="34">
        <v>1</v>
      </c>
      <c r="G52" s="53">
        <v>12</v>
      </c>
      <c r="H52" s="64"/>
      <c r="I52" s="47"/>
      <c r="J52" s="47"/>
      <c r="K52" s="47"/>
      <c r="L52" s="47"/>
      <c r="M52" s="47"/>
      <c r="N52" s="47"/>
      <c r="O52" s="47"/>
      <c r="P52" s="9" t="e">
        <f t="shared" si="5"/>
        <v>#DIV/0!</v>
      </c>
      <c r="Q52" s="10"/>
      <c r="R52" s="9">
        <f t="shared" si="6"/>
        <v>0</v>
      </c>
      <c r="S52" s="9" t="e">
        <f t="shared" si="7"/>
        <v>#DIV/0!</v>
      </c>
      <c r="T52" s="9" t="e">
        <f t="shared" si="8"/>
        <v>#DIV/0!</v>
      </c>
      <c r="U52" s="9" t="e">
        <f t="shared" si="9"/>
        <v>#DIV/0!</v>
      </c>
    </row>
    <row r="53" spans="1:21">
      <c r="A53" s="18">
        <v>37</v>
      </c>
      <c r="B53" s="53">
        <v>110920</v>
      </c>
      <c r="C53" s="53">
        <v>1155000708</v>
      </c>
      <c r="D53" s="31" t="s">
        <v>266</v>
      </c>
      <c r="E53" s="34" t="s">
        <v>140</v>
      </c>
      <c r="F53" s="34">
        <v>1</v>
      </c>
      <c r="G53" s="53">
        <v>12</v>
      </c>
      <c r="H53" s="64"/>
      <c r="I53" s="47"/>
      <c r="J53" s="47"/>
      <c r="K53" s="47"/>
      <c r="L53" s="47"/>
      <c r="M53" s="47"/>
      <c r="N53" s="47"/>
      <c r="O53" s="47"/>
      <c r="P53" s="9" t="e">
        <f t="shared" si="5"/>
        <v>#DIV/0!</v>
      </c>
      <c r="Q53" s="10"/>
      <c r="R53" s="9">
        <f t="shared" si="6"/>
        <v>0</v>
      </c>
      <c r="S53" s="9" t="e">
        <f t="shared" si="7"/>
        <v>#DIV/0!</v>
      </c>
      <c r="T53" s="9" t="e">
        <f t="shared" si="8"/>
        <v>#DIV/0!</v>
      </c>
      <c r="U53" s="9" t="e">
        <f t="shared" si="9"/>
        <v>#DIV/0!</v>
      </c>
    </row>
    <row r="54" spans="1:21">
      <c r="A54" s="18">
        <v>38</v>
      </c>
      <c r="B54" s="53">
        <v>110920</v>
      </c>
      <c r="C54" s="53">
        <v>1155000709</v>
      </c>
      <c r="D54" s="31" t="s">
        <v>267</v>
      </c>
      <c r="E54" s="34" t="s">
        <v>140</v>
      </c>
      <c r="F54" s="34">
        <v>1</v>
      </c>
      <c r="G54" s="53">
        <v>12</v>
      </c>
      <c r="H54" s="64"/>
      <c r="I54" s="47"/>
      <c r="J54" s="47"/>
      <c r="K54" s="47"/>
      <c r="L54" s="47"/>
      <c r="M54" s="47"/>
      <c r="N54" s="47"/>
      <c r="O54" s="47"/>
      <c r="P54" s="9" t="e">
        <f t="shared" si="5"/>
        <v>#DIV/0!</v>
      </c>
      <c r="Q54" s="10"/>
      <c r="R54" s="9">
        <f t="shared" si="6"/>
        <v>0</v>
      </c>
      <c r="S54" s="9" t="e">
        <f t="shared" si="7"/>
        <v>#DIV/0!</v>
      </c>
      <c r="T54" s="9" t="e">
        <f t="shared" si="8"/>
        <v>#DIV/0!</v>
      </c>
      <c r="U54" s="9" t="e">
        <f t="shared" si="9"/>
        <v>#DIV/0!</v>
      </c>
    </row>
    <row r="55" spans="1:21">
      <c r="A55" s="18">
        <v>39</v>
      </c>
      <c r="B55" s="53">
        <v>115289</v>
      </c>
      <c r="C55" s="53">
        <v>1155000800</v>
      </c>
      <c r="D55" s="31" t="s">
        <v>219</v>
      </c>
      <c r="E55" s="34" t="s">
        <v>140</v>
      </c>
      <c r="F55" s="34">
        <v>1</v>
      </c>
      <c r="G55" s="53">
        <v>12</v>
      </c>
      <c r="H55" s="64"/>
      <c r="I55" s="47"/>
      <c r="J55" s="47"/>
      <c r="K55" s="47"/>
      <c r="L55" s="47"/>
      <c r="M55" s="47"/>
      <c r="N55" s="47"/>
      <c r="O55" s="47"/>
      <c r="P55" s="9" t="e">
        <f t="shared" si="5"/>
        <v>#DIV/0!</v>
      </c>
      <c r="Q55" s="10"/>
      <c r="R55" s="9">
        <f t="shared" si="6"/>
        <v>0</v>
      </c>
      <c r="S55" s="9" t="e">
        <f t="shared" si="7"/>
        <v>#DIV/0!</v>
      </c>
      <c r="T55" s="9" t="e">
        <f t="shared" si="8"/>
        <v>#DIV/0!</v>
      </c>
      <c r="U55" s="9" t="e">
        <f t="shared" si="9"/>
        <v>#DIV/0!</v>
      </c>
    </row>
    <row r="56" spans="1:21">
      <c r="A56" s="18">
        <v>40</v>
      </c>
      <c r="B56" s="53">
        <v>115289</v>
      </c>
      <c r="C56" s="53">
        <v>1155000801</v>
      </c>
      <c r="D56" s="31" t="s">
        <v>268</v>
      </c>
      <c r="E56" s="34" t="s">
        <v>140</v>
      </c>
      <c r="F56" s="34">
        <v>1</v>
      </c>
      <c r="G56" s="53">
        <v>12</v>
      </c>
      <c r="H56" s="64"/>
      <c r="I56" s="47"/>
      <c r="J56" s="47"/>
      <c r="K56" s="47"/>
      <c r="L56" s="47"/>
      <c r="M56" s="47"/>
      <c r="N56" s="47"/>
      <c r="O56" s="47"/>
      <c r="P56" s="9" t="e">
        <f t="shared" si="5"/>
        <v>#DIV/0!</v>
      </c>
      <c r="Q56" s="10"/>
      <c r="R56" s="9">
        <f t="shared" si="6"/>
        <v>0</v>
      </c>
      <c r="S56" s="9" t="e">
        <f t="shared" si="7"/>
        <v>#DIV/0!</v>
      </c>
      <c r="T56" s="9" t="e">
        <f t="shared" si="8"/>
        <v>#DIV/0!</v>
      </c>
      <c r="U56" s="9" t="e">
        <f t="shared" si="9"/>
        <v>#DIV/0!</v>
      </c>
    </row>
    <row r="57" spans="1:21">
      <c r="A57" s="18">
        <v>41</v>
      </c>
      <c r="B57" s="53">
        <v>115289</v>
      </c>
      <c r="C57" s="53">
        <v>1155000802</v>
      </c>
      <c r="D57" s="31" t="s">
        <v>269</v>
      </c>
      <c r="E57" s="34" t="s">
        <v>140</v>
      </c>
      <c r="F57" s="34">
        <v>1</v>
      </c>
      <c r="G57" s="53">
        <v>12</v>
      </c>
      <c r="H57" s="64"/>
      <c r="I57" s="47"/>
      <c r="J57" s="47"/>
      <c r="K57" s="47"/>
      <c r="L57" s="47"/>
      <c r="M57" s="47"/>
      <c r="N57" s="47"/>
      <c r="O57" s="47"/>
      <c r="P57" s="9" t="e">
        <f t="shared" si="5"/>
        <v>#DIV/0!</v>
      </c>
      <c r="Q57" s="10"/>
      <c r="R57" s="9">
        <f t="shared" si="6"/>
        <v>0</v>
      </c>
      <c r="S57" s="9" t="e">
        <f t="shared" si="7"/>
        <v>#DIV/0!</v>
      </c>
      <c r="T57" s="9" t="e">
        <f t="shared" si="8"/>
        <v>#DIV/0!</v>
      </c>
      <c r="U57" s="9" t="e">
        <f t="shared" si="9"/>
        <v>#DIV/0!</v>
      </c>
    </row>
    <row r="58" spans="1:21">
      <c r="A58" s="18">
        <v>42</v>
      </c>
      <c r="B58" s="53">
        <v>115289</v>
      </c>
      <c r="C58" s="53">
        <v>1155000803</v>
      </c>
      <c r="D58" s="31" t="s">
        <v>270</v>
      </c>
      <c r="E58" s="34" t="s">
        <v>140</v>
      </c>
      <c r="F58" s="34">
        <v>1</v>
      </c>
      <c r="G58" s="53">
        <v>12</v>
      </c>
      <c r="H58" s="64"/>
      <c r="I58" s="47"/>
      <c r="J58" s="47"/>
      <c r="K58" s="47"/>
      <c r="L58" s="47"/>
      <c r="M58" s="47"/>
      <c r="N58" s="47"/>
      <c r="O58" s="47"/>
      <c r="P58" s="9" t="e">
        <f t="shared" si="5"/>
        <v>#DIV/0!</v>
      </c>
      <c r="Q58" s="10"/>
      <c r="R58" s="9">
        <f t="shared" si="6"/>
        <v>0</v>
      </c>
      <c r="S58" s="9" t="e">
        <f t="shared" si="7"/>
        <v>#DIV/0!</v>
      </c>
      <c r="T58" s="9" t="e">
        <f t="shared" si="8"/>
        <v>#DIV/0!</v>
      </c>
      <c r="U58" s="9" t="e">
        <f t="shared" si="9"/>
        <v>#DIV/0!</v>
      </c>
    </row>
    <row r="59" spans="1:21">
      <c r="A59" s="18">
        <v>43</v>
      </c>
      <c r="B59" s="53">
        <v>115289</v>
      </c>
      <c r="C59" s="53">
        <v>1155000804</v>
      </c>
      <c r="D59" s="31" t="s">
        <v>271</v>
      </c>
      <c r="E59" s="34" t="s">
        <v>140</v>
      </c>
      <c r="F59" s="34">
        <v>1</v>
      </c>
      <c r="G59" s="53">
        <v>12</v>
      </c>
      <c r="H59" s="64"/>
      <c r="I59" s="47"/>
      <c r="J59" s="47"/>
      <c r="K59" s="47"/>
      <c r="L59" s="47"/>
      <c r="M59" s="47"/>
      <c r="N59" s="47"/>
      <c r="O59" s="47"/>
      <c r="P59" s="9" t="e">
        <f t="shared" si="5"/>
        <v>#DIV/0!</v>
      </c>
      <c r="Q59" s="10"/>
      <c r="R59" s="9">
        <f t="shared" si="6"/>
        <v>0</v>
      </c>
      <c r="S59" s="9" t="e">
        <f t="shared" si="7"/>
        <v>#DIV/0!</v>
      </c>
      <c r="T59" s="9" t="e">
        <f t="shared" si="8"/>
        <v>#DIV/0!</v>
      </c>
      <c r="U59" s="9" t="e">
        <f t="shared" si="9"/>
        <v>#DIV/0!</v>
      </c>
    </row>
    <row r="60" spans="1:21">
      <c r="A60" s="18">
        <v>44</v>
      </c>
      <c r="B60" s="53">
        <v>115289</v>
      </c>
      <c r="C60" s="53">
        <v>1155000805</v>
      </c>
      <c r="D60" s="31" t="s">
        <v>272</v>
      </c>
      <c r="E60" s="34" t="s">
        <v>140</v>
      </c>
      <c r="F60" s="34">
        <v>1</v>
      </c>
      <c r="G60" s="53">
        <v>12</v>
      </c>
      <c r="H60" s="64"/>
      <c r="I60" s="47"/>
      <c r="J60" s="47"/>
      <c r="K60" s="47"/>
      <c r="L60" s="47"/>
      <c r="M60" s="47"/>
      <c r="N60" s="47"/>
      <c r="O60" s="47"/>
      <c r="P60" s="9" t="e">
        <f t="shared" si="5"/>
        <v>#DIV/0!</v>
      </c>
      <c r="Q60" s="10"/>
      <c r="R60" s="9">
        <f t="shared" si="6"/>
        <v>0</v>
      </c>
      <c r="S60" s="9" t="e">
        <f t="shared" si="7"/>
        <v>#DIV/0!</v>
      </c>
      <c r="T60" s="9" t="e">
        <f t="shared" si="8"/>
        <v>#DIV/0!</v>
      </c>
      <c r="U60" s="9" t="e">
        <f t="shared" si="9"/>
        <v>#DIV/0!</v>
      </c>
    </row>
    <row r="61" spans="1:21">
      <c r="A61" s="18">
        <v>45</v>
      </c>
      <c r="B61" s="53">
        <v>115289</v>
      </c>
      <c r="C61" s="53">
        <v>1155000806</v>
      </c>
      <c r="D61" s="31" t="s">
        <v>273</v>
      </c>
      <c r="E61" s="34" t="s">
        <v>140</v>
      </c>
      <c r="F61" s="34">
        <v>1</v>
      </c>
      <c r="G61" s="53">
        <v>12</v>
      </c>
      <c r="H61" s="64"/>
      <c r="I61" s="47"/>
      <c r="J61" s="47"/>
      <c r="K61" s="47"/>
      <c r="L61" s="47"/>
      <c r="M61" s="47"/>
      <c r="N61" s="47"/>
      <c r="O61" s="47"/>
      <c r="P61" s="9" t="e">
        <f t="shared" si="5"/>
        <v>#DIV/0!</v>
      </c>
      <c r="Q61" s="10"/>
      <c r="R61" s="9">
        <f t="shared" si="6"/>
        <v>0</v>
      </c>
      <c r="S61" s="9" t="e">
        <f t="shared" si="7"/>
        <v>#DIV/0!</v>
      </c>
      <c r="T61" s="9" t="e">
        <f t="shared" si="8"/>
        <v>#DIV/0!</v>
      </c>
      <c r="U61" s="9" t="e">
        <f t="shared" si="9"/>
        <v>#DIV/0!</v>
      </c>
    </row>
    <row r="62" spans="1:21">
      <c r="A62" s="18">
        <v>46</v>
      </c>
      <c r="B62" s="53">
        <v>115289</v>
      </c>
      <c r="C62" s="53">
        <v>1155000807</v>
      </c>
      <c r="D62" s="31" t="s">
        <v>274</v>
      </c>
      <c r="E62" s="34" t="s">
        <v>140</v>
      </c>
      <c r="F62" s="34">
        <v>1</v>
      </c>
      <c r="G62" s="53">
        <v>12</v>
      </c>
      <c r="H62" s="64"/>
      <c r="I62" s="47"/>
      <c r="J62" s="47"/>
      <c r="K62" s="47"/>
      <c r="L62" s="47"/>
      <c r="M62" s="47"/>
      <c r="N62" s="47"/>
      <c r="O62" s="47"/>
      <c r="P62" s="9" t="e">
        <f t="shared" si="5"/>
        <v>#DIV/0!</v>
      </c>
      <c r="Q62" s="10"/>
      <c r="R62" s="9">
        <f t="shared" si="6"/>
        <v>0</v>
      </c>
      <c r="S62" s="9" t="e">
        <f t="shared" si="7"/>
        <v>#DIV/0!</v>
      </c>
      <c r="T62" s="9" t="e">
        <f t="shared" si="8"/>
        <v>#DIV/0!</v>
      </c>
      <c r="U62" s="9" t="e">
        <f t="shared" si="9"/>
        <v>#DIV/0!</v>
      </c>
    </row>
    <row r="63" spans="1:21">
      <c r="A63" s="18">
        <v>47</v>
      </c>
      <c r="B63" s="53">
        <v>115289</v>
      </c>
      <c r="C63" s="53">
        <v>1155000808</v>
      </c>
      <c r="D63" s="31" t="s">
        <v>275</v>
      </c>
      <c r="E63" s="34" t="s">
        <v>140</v>
      </c>
      <c r="F63" s="34">
        <v>1</v>
      </c>
      <c r="G63" s="53">
        <v>12</v>
      </c>
      <c r="H63" s="64"/>
      <c r="I63" s="47"/>
      <c r="J63" s="47"/>
      <c r="K63" s="47"/>
      <c r="L63" s="47"/>
      <c r="M63" s="47"/>
      <c r="N63" s="47"/>
      <c r="O63" s="47"/>
      <c r="P63" s="9" t="e">
        <f t="shared" si="5"/>
        <v>#DIV/0!</v>
      </c>
      <c r="Q63" s="10"/>
      <c r="R63" s="9">
        <f t="shared" si="6"/>
        <v>0</v>
      </c>
      <c r="S63" s="9" t="e">
        <f t="shared" si="7"/>
        <v>#DIV/0!</v>
      </c>
      <c r="T63" s="9" t="e">
        <f t="shared" si="8"/>
        <v>#DIV/0!</v>
      </c>
      <c r="U63" s="9" t="e">
        <f t="shared" si="9"/>
        <v>#DIV/0!</v>
      </c>
    </row>
    <row r="64" spans="1:21">
      <c r="A64" s="18">
        <v>48</v>
      </c>
      <c r="B64" s="53">
        <v>115289</v>
      </c>
      <c r="C64" s="53">
        <v>1155000809</v>
      </c>
      <c r="D64" s="31" t="s">
        <v>276</v>
      </c>
      <c r="E64" s="34" t="s">
        <v>140</v>
      </c>
      <c r="F64" s="34">
        <v>1</v>
      </c>
      <c r="G64" s="53">
        <v>12</v>
      </c>
      <c r="H64" s="64"/>
      <c r="I64" s="47"/>
      <c r="J64" s="47"/>
      <c r="K64" s="47"/>
      <c r="L64" s="47"/>
      <c r="M64" s="47"/>
      <c r="N64" s="47"/>
      <c r="O64" s="47"/>
      <c r="P64" s="9" t="e">
        <f t="shared" si="5"/>
        <v>#DIV/0!</v>
      </c>
      <c r="Q64" s="10"/>
      <c r="R64" s="9">
        <f t="shared" si="6"/>
        <v>0</v>
      </c>
      <c r="S64" s="9" t="e">
        <f t="shared" si="7"/>
        <v>#DIV/0!</v>
      </c>
      <c r="T64" s="9" t="e">
        <f t="shared" si="8"/>
        <v>#DIV/0!</v>
      </c>
      <c r="U64" s="9" t="e">
        <f t="shared" si="9"/>
        <v>#DIV/0!</v>
      </c>
    </row>
    <row r="65" spans="1:21">
      <c r="A65" s="18">
        <v>49</v>
      </c>
      <c r="B65" s="53">
        <v>115289</v>
      </c>
      <c r="C65" s="53">
        <v>1155000810</v>
      </c>
      <c r="D65" s="31" t="s">
        <v>277</v>
      </c>
      <c r="E65" s="34" t="s">
        <v>140</v>
      </c>
      <c r="F65" s="34">
        <v>1</v>
      </c>
      <c r="G65" s="53">
        <v>12</v>
      </c>
      <c r="H65" s="64"/>
      <c r="I65" s="47"/>
      <c r="J65" s="47"/>
      <c r="K65" s="47"/>
      <c r="L65" s="47"/>
      <c r="M65" s="47"/>
      <c r="N65" s="47"/>
      <c r="O65" s="47"/>
      <c r="P65" s="9" t="e">
        <f t="shared" si="5"/>
        <v>#DIV/0!</v>
      </c>
      <c r="Q65" s="10"/>
      <c r="R65" s="9">
        <f t="shared" si="6"/>
        <v>0</v>
      </c>
      <c r="S65" s="9" t="e">
        <f t="shared" si="7"/>
        <v>#DIV/0!</v>
      </c>
      <c r="T65" s="9" t="e">
        <f t="shared" si="8"/>
        <v>#DIV/0!</v>
      </c>
      <c r="U65" s="9" t="e">
        <f t="shared" si="9"/>
        <v>#DIV/0!</v>
      </c>
    </row>
    <row r="66" spans="1:21">
      <c r="A66" s="18">
        <v>50</v>
      </c>
      <c r="B66" s="53">
        <v>115289</v>
      </c>
      <c r="C66" s="53">
        <v>1155000811</v>
      </c>
      <c r="D66" s="31" t="s">
        <v>278</v>
      </c>
      <c r="E66" s="34" t="s">
        <v>140</v>
      </c>
      <c r="F66" s="34">
        <v>1</v>
      </c>
      <c r="G66" s="53">
        <v>12</v>
      </c>
      <c r="H66" s="64"/>
      <c r="I66" s="47"/>
      <c r="J66" s="47"/>
      <c r="K66" s="47"/>
      <c r="L66" s="47"/>
      <c r="M66" s="47"/>
      <c r="N66" s="47"/>
      <c r="O66" s="47"/>
      <c r="P66" s="9" t="e">
        <f t="shared" si="5"/>
        <v>#DIV/0!</v>
      </c>
      <c r="Q66" s="10"/>
      <c r="R66" s="9">
        <f t="shared" si="6"/>
        <v>0</v>
      </c>
      <c r="S66" s="9" t="e">
        <f t="shared" si="7"/>
        <v>#DIV/0!</v>
      </c>
      <c r="T66" s="9" t="e">
        <f t="shared" si="8"/>
        <v>#DIV/0!</v>
      </c>
      <c r="U66" s="9" t="e">
        <f t="shared" si="9"/>
        <v>#DIV/0!</v>
      </c>
    </row>
    <row r="67" spans="1:21">
      <c r="A67" s="18">
        <v>51</v>
      </c>
      <c r="B67" s="53">
        <v>115289</v>
      </c>
      <c r="C67" s="53">
        <v>1155000812</v>
      </c>
      <c r="D67" s="31" t="s">
        <v>279</v>
      </c>
      <c r="E67" s="34" t="s">
        <v>140</v>
      </c>
      <c r="F67" s="34">
        <v>1</v>
      </c>
      <c r="G67" s="53">
        <v>12</v>
      </c>
      <c r="H67" s="64"/>
      <c r="I67" s="47"/>
      <c r="J67" s="47"/>
      <c r="K67" s="47"/>
      <c r="L67" s="47"/>
      <c r="M67" s="47"/>
      <c r="N67" s="47"/>
      <c r="O67" s="47"/>
      <c r="P67" s="9" t="e">
        <f t="shared" si="5"/>
        <v>#DIV/0!</v>
      </c>
      <c r="Q67" s="10"/>
      <c r="R67" s="9">
        <f t="shared" si="6"/>
        <v>0</v>
      </c>
      <c r="S67" s="9" t="e">
        <f t="shared" si="7"/>
        <v>#DIV/0!</v>
      </c>
      <c r="T67" s="9" t="e">
        <f t="shared" si="8"/>
        <v>#DIV/0!</v>
      </c>
      <c r="U67" s="9" t="e">
        <f t="shared" si="9"/>
        <v>#DIV/0!</v>
      </c>
    </row>
    <row r="68" spans="1:21">
      <c r="A68" s="18">
        <v>52</v>
      </c>
      <c r="B68" s="53">
        <v>115289</v>
      </c>
      <c r="C68" s="53">
        <v>1155000813</v>
      </c>
      <c r="D68" s="31" t="s">
        <v>280</v>
      </c>
      <c r="E68" s="34" t="s">
        <v>140</v>
      </c>
      <c r="F68" s="34">
        <v>1</v>
      </c>
      <c r="G68" s="53">
        <v>12</v>
      </c>
      <c r="H68" s="64"/>
      <c r="I68" s="47"/>
      <c r="J68" s="47"/>
      <c r="K68" s="47"/>
      <c r="L68" s="47"/>
      <c r="M68" s="47"/>
      <c r="N68" s="47"/>
      <c r="O68" s="47"/>
      <c r="P68" s="9" t="e">
        <f t="shared" si="5"/>
        <v>#DIV/0!</v>
      </c>
      <c r="Q68" s="10"/>
      <c r="R68" s="9">
        <f t="shared" si="6"/>
        <v>0</v>
      </c>
      <c r="S68" s="9" t="e">
        <f t="shared" si="7"/>
        <v>#DIV/0!</v>
      </c>
      <c r="T68" s="9" t="e">
        <f t="shared" si="8"/>
        <v>#DIV/0!</v>
      </c>
      <c r="U68" s="9" t="e">
        <f t="shared" si="9"/>
        <v>#DIV/0!</v>
      </c>
    </row>
    <row r="69" spans="1:21">
      <c r="A69" s="18">
        <v>53</v>
      </c>
      <c r="B69" s="53">
        <v>115289</v>
      </c>
      <c r="C69" s="53">
        <v>1155000814</v>
      </c>
      <c r="D69" s="31" t="s">
        <v>281</v>
      </c>
      <c r="E69" s="34" t="s">
        <v>140</v>
      </c>
      <c r="F69" s="34">
        <v>1</v>
      </c>
      <c r="G69" s="53">
        <v>12</v>
      </c>
      <c r="H69" s="64"/>
      <c r="I69" s="47"/>
      <c r="J69" s="47"/>
      <c r="K69" s="47"/>
      <c r="L69" s="47"/>
      <c r="M69" s="47"/>
      <c r="N69" s="47"/>
      <c r="O69" s="47"/>
      <c r="P69" s="9" t="e">
        <f t="shared" si="5"/>
        <v>#DIV/0!</v>
      </c>
      <c r="Q69" s="10"/>
      <c r="R69" s="9">
        <f t="shared" si="6"/>
        <v>0</v>
      </c>
      <c r="S69" s="9" t="e">
        <f t="shared" si="7"/>
        <v>#DIV/0!</v>
      </c>
      <c r="T69" s="9" t="e">
        <f t="shared" si="8"/>
        <v>#DIV/0!</v>
      </c>
      <c r="U69" s="9" t="e">
        <f t="shared" si="9"/>
        <v>#DIV/0!</v>
      </c>
    </row>
    <row r="70" spans="1:21">
      <c r="A70" s="18">
        <v>54</v>
      </c>
      <c r="B70" s="53">
        <v>115289</v>
      </c>
      <c r="C70" s="53">
        <v>1155000815</v>
      </c>
      <c r="D70" s="31" t="s">
        <v>282</v>
      </c>
      <c r="E70" s="34" t="s">
        <v>140</v>
      </c>
      <c r="F70" s="34">
        <v>1</v>
      </c>
      <c r="G70" s="53">
        <v>12</v>
      </c>
      <c r="H70" s="64"/>
      <c r="I70" s="47"/>
      <c r="J70" s="47"/>
      <c r="K70" s="47"/>
      <c r="L70" s="47"/>
      <c r="M70" s="47"/>
      <c r="N70" s="47"/>
      <c r="O70" s="47"/>
      <c r="P70" s="9" t="e">
        <f t="shared" si="5"/>
        <v>#DIV/0!</v>
      </c>
      <c r="Q70" s="10"/>
      <c r="R70" s="9">
        <f t="shared" si="6"/>
        <v>0</v>
      </c>
      <c r="S70" s="9" t="e">
        <f t="shared" si="7"/>
        <v>#DIV/0!</v>
      </c>
      <c r="T70" s="9" t="e">
        <f t="shared" si="8"/>
        <v>#DIV/0!</v>
      </c>
      <c r="U70" s="9" t="e">
        <f t="shared" si="9"/>
        <v>#DIV/0!</v>
      </c>
    </row>
    <row r="71" spans="1:21">
      <c r="A71" s="18">
        <v>55</v>
      </c>
      <c r="B71" s="53">
        <v>115289</v>
      </c>
      <c r="C71" s="53">
        <v>1155000816</v>
      </c>
      <c r="D71" s="31" t="s">
        <v>283</v>
      </c>
      <c r="E71" s="34" t="s">
        <v>140</v>
      </c>
      <c r="F71" s="34">
        <v>1</v>
      </c>
      <c r="G71" s="53">
        <v>12</v>
      </c>
      <c r="H71" s="64"/>
      <c r="I71" s="47"/>
      <c r="J71" s="47"/>
      <c r="K71" s="47"/>
      <c r="L71" s="47"/>
      <c r="M71" s="47"/>
      <c r="N71" s="47"/>
      <c r="O71" s="47"/>
      <c r="P71" s="9" t="e">
        <f t="shared" si="5"/>
        <v>#DIV/0!</v>
      </c>
      <c r="Q71" s="10"/>
      <c r="R71" s="9">
        <f t="shared" si="6"/>
        <v>0</v>
      </c>
      <c r="S71" s="9" t="e">
        <f t="shared" si="7"/>
        <v>#DIV/0!</v>
      </c>
      <c r="T71" s="9" t="e">
        <f t="shared" si="8"/>
        <v>#DIV/0!</v>
      </c>
      <c r="U71" s="9" t="e">
        <f t="shared" si="9"/>
        <v>#DIV/0!</v>
      </c>
    </row>
    <row r="72" spans="1:21">
      <c r="A72" s="18">
        <v>56</v>
      </c>
      <c r="B72" s="53">
        <v>115289</v>
      </c>
      <c r="C72" s="53">
        <v>1155000817</v>
      </c>
      <c r="D72" s="31" t="s">
        <v>284</v>
      </c>
      <c r="E72" s="34" t="s">
        <v>140</v>
      </c>
      <c r="F72" s="34">
        <v>1</v>
      </c>
      <c r="G72" s="53">
        <v>12</v>
      </c>
      <c r="H72" s="64"/>
      <c r="I72" s="47"/>
      <c r="J72" s="47"/>
      <c r="K72" s="47"/>
      <c r="L72" s="47"/>
      <c r="M72" s="47"/>
      <c r="N72" s="47"/>
      <c r="O72" s="47"/>
      <c r="P72" s="9" t="e">
        <f t="shared" si="5"/>
        <v>#DIV/0!</v>
      </c>
      <c r="Q72" s="10"/>
      <c r="R72" s="9">
        <f t="shared" si="6"/>
        <v>0</v>
      </c>
      <c r="S72" s="9" t="e">
        <f t="shared" si="7"/>
        <v>#DIV/0!</v>
      </c>
      <c r="T72" s="9" t="e">
        <f t="shared" si="8"/>
        <v>#DIV/0!</v>
      </c>
      <c r="U72" s="9" t="e">
        <f t="shared" si="9"/>
        <v>#DIV/0!</v>
      </c>
    </row>
    <row r="73" spans="1:21">
      <c r="A73" s="18">
        <v>57</v>
      </c>
      <c r="B73" s="53">
        <v>115289</v>
      </c>
      <c r="C73" s="53">
        <v>1155000818</v>
      </c>
      <c r="D73" s="31" t="s">
        <v>285</v>
      </c>
      <c r="E73" s="34" t="s">
        <v>140</v>
      </c>
      <c r="F73" s="34">
        <v>1</v>
      </c>
      <c r="G73" s="53">
        <v>12</v>
      </c>
      <c r="H73" s="64"/>
      <c r="I73" s="47"/>
      <c r="J73" s="47"/>
      <c r="K73" s="47"/>
      <c r="L73" s="47"/>
      <c r="M73" s="47"/>
      <c r="N73" s="47"/>
      <c r="O73" s="47"/>
      <c r="P73" s="9" t="e">
        <f t="shared" si="5"/>
        <v>#DIV/0!</v>
      </c>
      <c r="Q73" s="10"/>
      <c r="R73" s="9">
        <f t="shared" si="6"/>
        <v>0</v>
      </c>
      <c r="S73" s="9" t="e">
        <f t="shared" si="7"/>
        <v>#DIV/0!</v>
      </c>
      <c r="T73" s="9" t="e">
        <f t="shared" si="8"/>
        <v>#DIV/0!</v>
      </c>
      <c r="U73" s="9" t="e">
        <f t="shared" si="9"/>
        <v>#DIV/0!</v>
      </c>
    </row>
    <row r="74" spans="1:21">
      <c r="A74" s="18">
        <v>58</v>
      </c>
      <c r="B74" s="53">
        <v>115289</v>
      </c>
      <c r="C74" s="53">
        <v>1155000819</v>
      </c>
      <c r="D74" s="31" t="s">
        <v>286</v>
      </c>
      <c r="E74" s="34" t="s">
        <v>140</v>
      </c>
      <c r="F74" s="34">
        <v>1</v>
      </c>
      <c r="G74" s="53">
        <v>12</v>
      </c>
      <c r="H74" s="64"/>
      <c r="I74" s="47"/>
      <c r="J74" s="47"/>
      <c r="K74" s="47"/>
      <c r="L74" s="47"/>
      <c r="M74" s="47"/>
      <c r="N74" s="47"/>
      <c r="O74" s="47"/>
      <c r="P74" s="9" t="e">
        <f t="shared" si="5"/>
        <v>#DIV/0!</v>
      </c>
      <c r="Q74" s="10"/>
      <c r="R74" s="9">
        <f t="shared" si="6"/>
        <v>0</v>
      </c>
      <c r="S74" s="9" t="e">
        <f t="shared" si="7"/>
        <v>#DIV/0!</v>
      </c>
      <c r="T74" s="9" t="e">
        <f t="shared" si="8"/>
        <v>#DIV/0!</v>
      </c>
      <c r="U74" s="9" t="e">
        <f t="shared" si="9"/>
        <v>#DIV/0!</v>
      </c>
    </row>
    <row r="75" spans="1:21">
      <c r="A75" s="18">
        <v>59</v>
      </c>
      <c r="B75" s="53">
        <v>115289</v>
      </c>
      <c r="C75" s="53">
        <v>1155000820</v>
      </c>
      <c r="D75" s="31" t="s">
        <v>287</v>
      </c>
      <c r="E75" s="34" t="s">
        <v>140</v>
      </c>
      <c r="F75" s="34">
        <v>1</v>
      </c>
      <c r="G75" s="53">
        <v>12</v>
      </c>
      <c r="H75" s="64"/>
      <c r="I75" s="47"/>
      <c r="J75" s="47"/>
      <c r="K75" s="47"/>
      <c r="L75" s="47"/>
      <c r="M75" s="47"/>
      <c r="N75" s="47"/>
      <c r="O75" s="47"/>
      <c r="P75" s="9" t="e">
        <f t="shared" si="5"/>
        <v>#DIV/0!</v>
      </c>
      <c r="Q75" s="10"/>
      <c r="R75" s="9">
        <f t="shared" si="6"/>
        <v>0</v>
      </c>
      <c r="S75" s="9" t="e">
        <f t="shared" si="7"/>
        <v>#DIV/0!</v>
      </c>
      <c r="T75" s="9" t="e">
        <f t="shared" si="8"/>
        <v>#DIV/0!</v>
      </c>
      <c r="U75" s="9" t="e">
        <f t="shared" si="9"/>
        <v>#DIV/0!</v>
      </c>
    </row>
    <row r="76" spans="1:21">
      <c r="A76" s="18">
        <v>60</v>
      </c>
      <c r="B76" s="53">
        <v>115289</v>
      </c>
      <c r="C76" s="53">
        <v>1155000821</v>
      </c>
      <c r="D76" s="31" t="s">
        <v>288</v>
      </c>
      <c r="E76" s="34" t="s">
        <v>140</v>
      </c>
      <c r="F76" s="34">
        <v>1</v>
      </c>
      <c r="G76" s="53">
        <v>12</v>
      </c>
      <c r="H76" s="64"/>
      <c r="I76" s="47"/>
      <c r="J76" s="47"/>
      <c r="K76" s="47"/>
      <c r="L76" s="47"/>
      <c r="M76" s="47"/>
      <c r="N76" s="47"/>
      <c r="O76" s="47"/>
      <c r="P76" s="9" t="e">
        <f t="shared" si="5"/>
        <v>#DIV/0!</v>
      </c>
      <c r="Q76" s="10"/>
      <c r="R76" s="9">
        <f t="shared" si="6"/>
        <v>0</v>
      </c>
      <c r="S76" s="9" t="e">
        <f t="shared" si="7"/>
        <v>#DIV/0!</v>
      </c>
      <c r="T76" s="9" t="e">
        <f t="shared" si="8"/>
        <v>#DIV/0!</v>
      </c>
      <c r="U76" s="9" t="e">
        <f t="shared" si="9"/>
        <v>#DIV/0!</v>
      </c>
    </row>
    <row r="77" spans="1:21">
      <c r="A77" s="18">
        <v>61</v>
      </c>
      <c r="B77" s="53">
        <v>115289</v>
      </c>
      <c r="C77" s="53">
        <v>1155000822</v>
      </c>
      <c r="D77" s="31" t="s">
        <v>289</v>
      </c>
      <c r="E77" s="34" t="s">
        <v>140</v>
      </c>
      <c r="F77" s="34">
        <v>1</v>
      </c>
      <c r="G77" s="53">
        <v>12</v>
      </c>
      <c r="H77" s="64"/>
      <c r="I77" s="47"/>
      <c r="J77" s="47"/>
      <c r="K77" s="47"/>
      <c r="L77" s="47"/>
      <c r="M77" s="47"/>
      <c r="N77" s="47"/>
      <c r="O77" s="47"/>
      <c r="P77" s="9" t="e">
        <f t="shared" si="5"/>
        <v>#DIV/0!</v>
      </c>
      <c r="Q77" s="10"/>
      <c r="R77" s="9">
        <f t="shared" si="6"/>
        <v>0</v>
      </c>
      <c r="S77" s="9" t="e">
        <f t="shared" si="7"/>
        <v>#DIV/0!</v>
      </c>
      <c r="T77" s="9" t="e">
        <f t="shared" si="8"/>
        <v>#DIV/0!</v>
      </c>
      <c r="U77" s="9" t="e">
        <f t="shared" si="9"/>
        <v>#DIV/0!</v>
      </c>
    </row>
    <row r="78" spans="1:21">
      <c r="A78" s="18">
        <v>62</v>
      </c>
      <c r="B78" s="53">
        <v>115289</v>
      </c>
      <c r="C78" s="53">
        <v>1155000823</v>
      </c>
      <c r="D78" s="31" t="s">
        <v>290</v>
      </c>
      <c r="E78" s="34" t="s">
        <v>140</v>
      </c>
      <c r="F78" s="34">
        <v>1</v>
      </c>
      <c r="G78" s="53">
        <v>12</v>
      </c>
      <c r="H78" s="64"/>
      <c r="I78" s="47"/>
      <c r="J78" s="47"/>
      <c r="K78" s="47"/>
      <c r="L78" s="47"/>
      <c r="M78" s="47"/>
      <c r="N78" s="47"/>
      <c r="O78" s="47"/>
      <c r="P78" s="9" t="e">
        <f t="shared" si="5"/>
        <v>#DIV/0!</v>
      </c>
      <c r="Q78" s="10"/>
      <c r="R78" s="9">
        <f t="shared" si="6"/>
        <v>0</v>
      </c>
      <c r="S78" s="9" t="e">
        <f t="shared" si="7"/>
        <v>#DIV/0!</v>
      </c>
      <c r="T78" s="9" t="e">
        <f t="shared" si="8"/>
        <v>#DIV/0!</v>
      </c>
      <c r="U78" s="9" t="e">
        <f t="shared" si="9"/>
        <v>#DIV/0!</v>
      </c>
    </row>
    <row r="79" spans="1:21" ht="26.25">
      <c r="A79" s="18">
        <v>63</v>
      </c>
      <c r="B79" s="53">
        <v>1152870</v>
      </c>
      <c r="C79" s="53">
        <v>1155000900</v>
      </c>
      <c r="D79" s="31" t="s">
        <v>300</v>
      </c>
      <c r="E79" s="34" t="s">
        <v>140</v>
      </c>
      <c r="F79" s="34" t="s">
        <v>220</v>
      </c>
      <c r="G79" s="53">
        <v>24</v>
      </c>
      <c r="H79" s="64"/>
      <c r="I79" s="47"/>
      <c r="J79" s="47"/>
      <c r="K79" s="47"/>
      <c r="L79" s="47"/>
      <c r="M79" s="47"/>
      <c r="N79" s="47"/>
      <c r="O79" s="47"/>
      <c r="P79" s="9" t="e">
        <f t="shared" si="5"/>
        <v>#DIV/0!</v>
      </c>
      <c r="Q79" s="10"/>
      <c r="R79" s="9">
        <f t="shared" si="6"/>
        <v>0</v>
      </c>
      <c r="S79" s="9" t="e">
        <f t="shared" si="7"/>
        <v>#DIV/0!</v>
      </c>
      <c r="T79" s="9" t="e">
        <f t="shared" si="8"/>
        <v>#DIV/0!</v>
      </c>
      <c r="U79" s="9" t="e">
        <f t="shared" si="9"/>
        <v>#DIV/0!</v>
      </c>
    </row>
    <row r="80" spans="1:21" ht="26.25">
      <c r="A80" s="18">
        <v>64</v>
      </c>
      <c r="B80" s="53">
        <v>1203940</v>
      </c>
      <c r="C80" s="53">
        <v>1155001000</v>
      </c>
      <c r="D80" s="31" t="s">
        <v>301</v>
      </c>
      <c r="E80" s="34" t="s">
        <v>140</v>
      </c>
      <c r="F80" s="34">
        <v>1</v>
      </c>
      <c r="G80" s="53">
        <v>72</v>
      </c>
      <c r="H80" s="64"/>
      <c r="I80" s="47"/>
      <c r="J80" s="47"/>
      <c r="K80" s="47"/>
      <c r="L80" s="47"/>
      <c r="M80" s="47"/>
      <c r="N80" s="47"/>
      <c r="O80" s="47"/>
      <c r="P80" s="9" t="e">
        <f t="shared" si="5"/>
        <v>#DIV/0!</v>
      </c>
      <c r="Q80" s="10"/>
      <c r="R80" s="9">
        <f t="shared" si="6"/>
        <v>0</v>
      </c>
      <c r="S80" s="9" t="e">
        <f t="shared" si="7"/>
        <v>#DIV/0!</v>
      </c>
      <c r="T80" s="9" t="e">
        <f t="shared" si="8"/>
        <v>#DIV/0!</v>
      </c>
      <c r="U80" s="9" t="e">
        <f t="shared" si="9"/>
        <v>#DIV/0!</v>
      </c>
    </row>
    <row r="81" spans="1:21" ht="26.25">
      <c r="A81" s="18">
        <v>65</v>
      </c>
      <c r="B81" s="53">
        <v>1203930</v>
      </c>
      <c r="C81" s="53">
        <v>1155001100</v>
      </c>
      <c r="D81" s="31" t="s">
        <v>302</v>
      </c>
      <c r="E81" s="34" t="s">
        <v>140</v>
      </c>
      <c r="F81" s="34">
        <v>1</v>
      </c>
      <c r="G81" s="53">
        <v>48</v>
      </c>
      <c r="H81" s="64"/>
      <c r="I81" s="47"/>
      <c r="J81" s="47"/>
      <c r="K81" s="47"/>
      <c r="L81" s="47"/>
      <c r="M81" s="47"/>
      <c r="N81" s="47"/>
      <c r="O81" s="47"/>
      <c r="P81" s="9" t="e">
        <f t="shared" ref="P81:P129" si="10">O81/N81</f>
        <v>#DIV/0!</v>
      </c>
      <c r="Q81" s="10"/>
      <c r="R81" s="9">
        <f t="shared" ref="R81:R129" si="11">O81*(1+Q81/100)</f>
        <v>0</v>
      </c>
      <c r="S81" s="9" t="e">
        <f t="shared" ref="S81:S129" si="12">R81/N81</f>
        <v>#DIV/0!</v>
      </c>
      <c r="T81" s="9" t="e">
        <f t="shared" ref="T81:T129" si="13">P81*G81</f>
        <v>#DIV/0!</v>
      </c>
      <c r="U81" s="9" t="e">
        <f t="shared" ref="U81:U129" si="14">ROUND((S81*G81),2)</f>
        <v>#DIV/0!</v>
      </c>
    </row>
    <row r="82" spans="1:21" ht="39">
      <c r="A82" s="18">
        <v>66</v>
      </c>
      <c r="B82" s="53">
        <v>1117370</v>
      </c>
      <c r="C82" s="53">
        <v>1155001200</v>
      </c>
      <c r="D82" s="31" t="s">
        <v>303</v>
      </c>
      <c r="E82" s="34" t="s">
        <v>140</v>
      </c>
      <c r="F82" s="34">
        <v>10</v>
      </c>
      <c r="G82" s="53">
        <v>10</v>
      </c>
      <c r="H82" s="64"/>
      <c r="I82" s="47"/>
      <c r="J82" s="47"/>
      <c r="K82" s="47"/>
      <c r="L82" s="47"/>
      <c r="M82" s="47"/>
      <c r="N82" s="47"/>
      <c r="O82" s="47"/>
      <c r="P82" s="9" t="e">
        <f t="shared" si="10"/>
        <v>#DIV/0!</v>
      </c>
      <c r="Q82" s="10"/>
      <c r="R82" s="9">
        <f t="shared" si="11"/>
        <v>0</v>
      </c>
      <c r="S82" s="9" t="e">
        <f t="shared" si="12"/>
        <v>#DIV/0!</v>
      </c>
      <c r="T82" s="9" t="e">
        <f t="shared" si="13"/>
        <v>#DIV/0!</v>
      </c>
      <c r="U82" s="9" t="e">
        <f t="shared" si="14"/>
        <v>#DIV/0!</v>
      </c>
    </row>
    <row r="83" spans="1:21" ht="26.25">
      <c r="A83" s="18">
        <v>67</v>
      </c>
      <c r="B83" s="53">
        <v>110154</v>
      </c>
      <c r="C83" s="53">
        <v>1155001300</v>
      </c>
      <c r="D83" s="31" t="s">
        <v>291</v>
      </c>
      <c r="E83" s="34" t="s">
        <v>140</v>
      </c>
      <c r="F83" s="34" t="s">
        <v>178</v>
      </c>
      <c r="G83" s="53">
        <v>1</v>
      </c>
      <c r="H83" s="64"/>
      <c r="I83" s="47"/>
      <c r="J83" s="47"/>
      <c r="K83" s="47"/>
      <c r="L83" s="47"/>
      <c r="M83" s="47"/>
      <c r="N83" s="47"/>
      <c r="O83" s="47"/>
      <c r="P83" s="9" t="e">
        <f t="shared" si="10"/>
        <v>#DIV/0!</v>
      </c>
      <c r="Q83" s="10"/>
      <c r="R83" s="9">
        <f t="shared" si="11"/>
        <v>0</v>
      </c>
      <c r="S83" s="9" t="e">
        <f t="shared" si="12"/>
        <v>#DIV/0!</v>
      </c>
      <c r="T83" s="9" t="e">
        <f t="shared" si="13"/>
        <v>#DIV/0!</v>
      </c>
      <c r="U83" s="9" t="e">
        <f t="shared" si="14"/>
        <v>#DIV/0!</v>
      </c>
    </row>
    <row r="84" spans="1:21" ht="26.25">
      <c r="A84" s="18">
        <v>68</v>
      </c>
      <c r="B84" s="53">
        <v>110154</v>
      </c>
      <c r="C84" s="53">
        <v>1155001301</v>
      </c>
      <c r="D84" s="31" t="s">
        <v>292</v>
      </c>
      <c r="E84" s="34" t="s">
        <v>140</v>
      </c>
      <c r="F84" s="34" t="s">
        <v>178</v>
      </c>
      <c r="G84" s="53">
        <v>1</v>
      </c>
      <c r="H84" s="64"/>
      <c r="I84" s="47"/>
      <c r="J84" s="47"/>
      <c r="K84" s="47"/>
      <c r="L84" s="47"/>
      <c r="M84" s="47"/>
      <c r="N84" s="47"/>
      <c r="O84" s="47"/>
      <c r="P84" s="9" t="e">
        <f t="shared" si="10"/>
        <v>#DIV/0!</v>
      </c>
      <c r="Q84" s="10"/>
      <c r="R84" s="9">
        <f t="shared" si="11"/>
        <v>0</v>
      </c>
      <c r="S84" s="9" t="e">
        <f t="shared" si="12"/>
        <v>#DIV/0!</v>
      </c>
      <c r="T84" s="9" t="e">
        <f t="shared" si="13"/>
        <v>#DIV/0!</v>
      </c>
      <c r="U84" s="9" t="e">
        <f t="shared" si="14"/>
        <v>#DIV/0!</v>
      </c>
    </row>
    <row r="85" spans="1:21" ht="26.25">
      <c r="A85" s="18">
        <v>69</v>
      </c>
      <c r="B85" s="53">
        <v>110154</v>
      </c>
      <c r="C85" s="53">
        <v>1155001302</v>
      </c>
      <c r="D85" s="31" t="s">
        <v>293</v>
      </c>
      <c r="E85" s="34" t="s">
        <v>140</v>
      </c>
      <c r="F85" s="34" t="s">
        <v>178</v>
      </c>
      <c r="G85" s="53">
        <v>1</v>
      </c>
      <c r="H85" s="64"/>
      <c r="I85" s="47"/>
      <c r="J85" s="47"/>
      <c r="K85" s="47"/>
      <c r="L85" s="47"/>
      <c r="M85" s="47"/>
      <c r="N85" s="47"/>
      <c r="O85" s="47"/>
      <c r="P85" s="9" t="e">
        <f t="shared" si="10"/>
        <v>#DIV/0!</v>
      </c>
      <c r="Q85" s="10"/>
      <c r="R85" s="9">
        <f t="shared" si="11"/>
        <v>0</v>
      </c>
      <c r="S85" s="9" t="e">
        <f t="shared" si="12"/>
        <v>#DIV/0!</v>
      </c>
      <c r="T85" s="9" t="e">
        <f t="shared" si="13"/>
        <v>#DIV/0!</v>
      </c>
      <c r="U85" s="9" t="e">
        <f t="shared" si="14"/>
        <v>#DIV/0!</v>
      </c>
    </row>
    <row r="86" spans="1:21" ht="26.25">
      <c r="A86" s="18">
        <v>70</v>
      </c>
      <c r="B86" s="53">
        <v>110154</v>
      </c>
      <c r="C86" s="53">
        <v>1155001303</v>
      </c>
      <c r="D86" s="31" t="s">
        <v>294</v>
      </c>
      <c r="E86" s="34" t="s">
        <v>140</v>
      </c>
      <c r="F86" s="34" t="s">
        <v>178</v>
      </c>
      <c r="G86" s="53">
        <v>1</v>
      </c>
      <c r="H86" s="64"/>
      <c r="I86" s="47"/>
      <c r="J86" s="47"/>
      <c r="K86" s="47"/>
      <c r="L86" s="47"/>
      <c r="M86" s="47"/>
      <c r="N86" s="47"/>
      <c r="O86" s="47"/>
      <c r="P86" s="9" t="e">
        <f t="shared" si="10"/>
        <v>#DIV/0!</v>
      </c>
      <c r="Q86" s="10"/>
      <c r="R86" s="9">
        <f t="shared" si="11"/>
        <v>0</v>
      </c>
      <c r="S86" s="9" t="e">
        <f t="shared" si="12"/>
        <v>#DIV/0!</v>
      </c>
      <c r="T86" s="9" t="e">
        <f t="shared" si="13"/>
        <v>#DIV/0!</v>
      </c>
      <c r="U86" s="9" t="e">
        <f t="shared" si="14"/>
        <v>#DIV/0!</v>
      </c>
    </row>
    <row r="87" spans="1:21" ht="26.25">
      <c r="A87" s="18">
        <v>71</v>
      </c>
      <c r="B87" s="53">
        <v>110154</v>
      </c>
      <c r="C87" s="53">
        <v>1155001304</v>
      </c>
      <c r="D87" s="31" t="s">
        <v>295</v>
      </c>
      <c r="E87" s="34" t="s">
        <v>140</v>
      </c>
      <c r="F87" s="34" t="s">
        <v>178</v>
      </c>
      <c r="G87" s="53">
        <v>1</v>
      </c>
      <c r="H87" s="64"/>
      <c r="I87" s="47"/>
      <c r="J87" s="47"/>
      <c r="K87" s="47"/>
      <c r="L87" s="47"/>
      <c r="M87" s="47"/>
      <c r="N87" s="47"/>
      <c r="O87" s="47"/>
      <c r="P87" s="9" t="e">
        <f t="shared" si="10"/>
        <v>#DIV/0!</v>
      </c>
      <c r="Q87" s="10"/>
      <c r="R87" s="9">
        <f t="shared" si="11"/>
        <v>0</v>
      </c>
      <c r="S87" s="9" t="e">
        <f t="shared" si="12"/>
        <v>#DIV/0!</v>
      </c>
      <c r="T87" s="9" t="e">
        <f t="shared" si="13"/>
        <v>#DIV/0!</v>
      </c>
      <c r="U87" s="9" t="e">
        <f t="shared" si="14"/>
        <v>#DIV/0!</v>
      </c>
    </row>
    <row r="88" spans="1:21" ht="26.25">
      <c r="A88" s="18">
        <v>72</v>
      </c>
      <c r="B88" s="53">
        <v>110154</v>
      </c>
      <c r="C88" s="53">
        <v>1155001305</v>
      </c>
      <c r="D88" s="31" t="s">
        <v>296</v>
      </c>
      <c r="E88" s="34" t="s">
        <v>140</v>
      </c>
      <c r="F88" s="34" t="s">
        <v>178</v>
      </c>
      <c r="G88" s="53">
        <v>1</v>
      </c>
      <c r="H88" s="64"/>
      <c r="I88" s="47"/>
      <c r="J88" s="47"/>
      <c r="K88" s="47"/>
      <c r="L88" s="47"/>
      <c r="M88" s="47"/>
      <c r="N88" s="47"/>
      <c r="O88" s="47"/>
      <c r="P88" s="9" t="e">
        <f t="shared" si="10"/>
        <v>#DIV/0!</v>
      </c>
      <c r="Q88" s="10"/>
      <c r="R88" s="9">
        <f t="shared" si="11"/>
        <v>0</v>
      </c>
      <c r="S88" s="9" t="e">
        <f t="shared" si="12"/>
        <v>#DIV/0!</v>
      </c>
      <c r="T88" s="9" t="e">
        <f t="shared" si="13"/>
        <v>#DIV/0!</v>
      </c>
      <c r="U88" s="9" t="e">
        <f t="shared" si="14"/>
        <v>#DIV/0!</v>
      </c>
    </row>
    <row r="89" spans="1:21" ht="26.25">
      <c r="A89" s="18">
        <v>73</v>
      </c>
      <c r="B89" s="53">
        <v>110154</v>
      </c>
      <c r="C89" s="53">
        <v>1155001306</v>
      </c>
      <c r="D89" s="31" t="s">
        <v>297</v>
      </c>
      <c r="E89" s="34" t="s">
        <v>140</v>
      </c>
      <c r="F89" s="34" t="s">
        <v>178</v>
      </c>
      <c r="G89" s="53">
        <v>1</v>
      </c>
      <c r="H89" s="64"/>
      <c r="I89" s="47"/>
      <c r="J89" s="47"/>
      <c r="K89" s="47"/>
      <c r="L89" s="47"/>
      <c r="M89" s="47"/>
      <c r="N89" s="47"/>
      <c r="O89" s="47"/>
      <c r="P89" s="9" t="e">
        <f t="shared" si="10"/>
        <v>#DIV/0!</v>
      </c>
      <c r="Q89" s="10"/>
      <c r="R89" s="9">
        <f t="shared" si="11"/>
        <v>0</v>
      </c>
      <c r="S89" s="9" t="e">
        <f t="shared" si="12"/>
        <v>#DIV/0!</v>
      </c>
      <c r="T89" s="9" t="e">
        <f t="shared" si="13"/>
        <v>#DIV/0!</v>
      </c>
      <c r="U89" s="9" t="e">
        <f t="shared" si="14"/>
        <v>#DIV/0!</v>
      </c>
    </row>
    <row r="90" spans="1:21" ht="26.25">
      <c r="A90" s="18">
        <v>74</v>
      </c>
      <c r="B90" s="53">
        <v>110154</v>
      </c>
      <c r="C90" s="53">
        <v>1155001307</v>
      </c>
      <c r="D90" s="31" t="s">
        <v>298</v>
      </c>
      <c r="E90" s="34" t="s">
        <v>140</v>
      </c>
      <c r="F90" s="34" t="s">
        <v>178</v>
      </c>
      <c r="G90" s="53">
        <v>1</v>
      </c>
      <c r="H90" s="64"/>
      <c r="I90" s="47"/>
      <c r="J90" s="47"/>
      <c r="K90" s="47"/>
      <c r="L90" s="47"/>
      <c r="M90" s="47"/>
      <c r="N90" s="47"/>
      <c r="O90" s="47"/>
      <c r="P90" s="9" t="e">
        <f t="shared" si="10"/>
        <v>#DIV/0!</v>
      </c>
      <c r="Q90" s="10"/>
      <c r="R90" s="9">
        <f t="shared" si="11"/>
        <v>0</v>
      </c>
      <c r="S90" s="9" t="e">
        <f t="shared" si="12"/>
        <v>#DIV/0!</v>
      </c>
      <c r="T90" s="9" t="e">
        <f t="shared" si="13"/>
        <v>#DIV/0!</v>
      </c>
      <c r="U90" s="9" t="e">
        <f t="shared" si="14"/>
        <v>#DIV/0!</v>
      </c>
    </row>
    <row r="91" spans="1:21" ht="26.25">
      <c r="A91" s="18">
        <v>75</v>
      </c>
      <c r="B91" s="53">
        <v>110154</v>
      </c>
      <c r="C91" s="53">
        <v>1155001308</v>
      </c>
      <c r="D91" s="31" t="s">
        <v>299</v>
      </c>
      <c r="E91" s="34" t="s">
        <v>140</v>
      </c>
      <c r="F91" s="34" t="s">
        <v>178</v>
      </c>
      <c r="G91" s="53">
        <v>1</v>
      </c>
      <c r="H91" s="64"/>
      <c r="I91" s="47"/>
      <c r="J91" s="47"/>
      <c r="K91" s="47"/>
      <c r="L91" s="47"/>
      <c r="M91" s="47"/>
      <c r="N91" s="47"/>
      <c r="O91" s="47"/>
      <c r="P91" s="9" t="e">
        <f t="shared" si="10"/>
        <v>#DIV/0!</v>
      </c>
      <c r="Q91" s="10"/>
      <c r="R91" s="9">
        <f t="shared" si="11"/>
        <v>0</v>
      </c>
      <c r="S91" s="9" t="e">
        <f t="shared" si="12"/>
        <v>#DIV/0!</v>
      </c>
      <c r="T91" s="9" t="e">
        <f t="shared" si="13"/>
        <v>#DIV/0!</v>
      </c>
      <c r="U91" s="9" t="e">
        <f t="shared" si="14"/>
        <v>#DIV/0!</v>
      </c>
    </row>
    <row r="92" spans="1:21" ht="39">
      <c r="A92" s="18">
        <v>76</v>
      </c>
      <c r="B92" s="53">
        <v>1117380</v>
      </c>
      <c r="C92" s="53">
        <v>1155001400</v>
      </c>
      <c r="D92" s="31" t="s">
        <v>304</v>
      </c>
      <c r="E92" s="34" t="s">
        <v>140</v>
      </c>
      <c r="F92" s="34">
        <v>10</v>
      </c>
      <c r="G92" s="53">
        <v>50</v>
      </c>
      <c r="H92" s="64"/>
      <c r="I92" s="47"/>
      <c r="J92" s="47"/>
      <c r="K92" s="47"/>
      <c r="L92" s="47"/>
      <c r="M92" s="47"/>
      <c r="N92" s="47"/>
      <c r="O92" s="47"/>
      <c r="P92" s="9" t="e">
        <f t="shared" si="10"/>
        <v>#DIV/0!</v>
      </c>
      <c r="Q92" s="10"/>
      <c r="R92" s="9">
        <f t="shared" si="11"/>
        <v>0</v>
      </c>
      <c r="S92" s="9" t="e">
        <f t="shared" si="12"/>
        <v>#DIV/0!</v>
      </c>
      <c r="T92" s="9" t="e">
        <f t="shared" si="13"/>
        <v>#DIV/0!</v>
      </c>
      <c r="U92" s="9" t="e">
        <f t="shared" si="14"/>
        <v>#DIV/0!</v>
      </c>
    </row>
    <row r="93" spans="1:21" ht="26.25">
      <c r="A93" s="175">
        <v>77</v>
      </c>
      <c r="B93" s="168">
        <v>121247</v>
      </c>
      <c r="C93" s="168">
        <v>1155001500</v>
      </c>
      <c r="D93" s="169" t="s">
        <v>305</v>
      </c>
      <c r="E93" s="170" t="s">
        <v>140</v>
      </c>
      <c r="F93" s="170">
        <v>1</v>
      </c>
      <c r="G93" s="168">
        <v>6</v>
      </c>
      <c r="H93" s="171"/>
      <c r="I93" s="172"/>
      <c r="J93" s="172"/>
      <c r="K93" s="172"/>
      <c r="L93" s="172"/>
      <c r="M93" s="172"/>
      <c r="N93" s="172"/>
      <c r="O93" s="172"/>
      <c r="P93" s="173" t="e">
        <f t="shared" si="10"/>
        <v>#DIV/0!</v>
      </c>
      <c r="Q93" s="174"/>
      <c r="R93" s="173">
        <f t="shared" si="11"/>
        <v>0</v>
      </c>
      <c r="S93" s="173" t="e">
        <f t="shared" si="12"/>
        <v>#DIV/0!</v>
      </c>
      <c r="T93" s="173" t="e">
        <f t="shared" si="13"/>
        <v>#DIV/0!</v>
      </c>
      <c r="U93" s="173" t="e">
        <f t="shared" si="14"/>
        <v>#DIV/0!</v>
      </c>
    </row>
    <row r="94" spans="1:21" ht="26.25">
      <c r="A94" s="175">
        <v>78</v>
      </c>
      <c r="B94" s="168">
        <v>121247</v>
      </c>
      <c r="C94" s="168">
        <v>1155001501</v>
      </c>
      <c r="D94" s="169" t="s">
        <v>306</v>
      </c>
      <c r="E94" s="170" t="s">
        <v>140</v>
      </c>
      <c r="F94" s="170">
        <v>1</v>
      </c>
      <c r="G94" s="168">
        <v>6</v>
      </c>
      <c r="H94" s="171"/>
      <c r="I94" s="172"/>
      <c r="J94" s="172"/>
      <c r="K94" s="172"/>
      <c r="L94" s="172"/>
      <c r="M94" s="172"/>
      <c r="N94" s="172"/>
      <c r="O94" s="172"/>
      <c r="P94" s="173" t="e">
        <f t="shared" si="10"/>
        <v>#DIV/0!</v>
      </c>
      <c r="Q94" s="174"/>
      <c r="R94" s="173">
        <f t="shared" si="11"/>
        <v>0</v>
      </c>
      <c r="S94" s="173" t="e">
        <f t="shared" si="12"/>
        <v>#DIV/0!</v>
      </c>
      <c r="T94" s="173" t="e">
        <f t="shared" si="13"/>
        <v>#DIV/0!</v>
      </c>
      <c r="U94" s="173" t="e">
        <f t="shared" si="14"/>
        <v>#DIV/0!</v>
      </c>
    </row>
    <row r="95" spans="1:21" ht="26.25">
      <c r="A95" s="175">
        <v>79</v>
      </c>
      <c r="B95" s="168">
        <v>121247</v>
      </c>
      <c r="C95" s="168">
        <v>1155001502</v>
      </c>
      <c r="D95" s="169" t="s">
        <v>307</v>
      </c>
      <c r="E95" s="170" t="s">
        <v>140</v>
      </c>
      <c r="F95" s="170">
        <v>1</v>
      </c>
      <c r="G95" s="168">
        <v>6</v>
      </c>
      <c r="H95" s="171"/>
      <c r="I95" s="172"/>
      <c r="J95" s="172"/>
      <c r="K95" s="172"/>
      <c r="L95" s="172"/>
      <c r="M95" s="172"/>
      <c r="N95" s="172"/>
      <c r="O95" s="172"/>
      <c r="P95" s="173" t="e">
        <f t="shared" si="10"/>
        <v>#DIV/0!</v>
      </c>
      <c r="Q95" s="174"/>
      <c r="R95" s="173">
        <f t="shared" si="11"/>
        <v>0</v>
      </c>
      <c r="S95" s="173" t="e">
        <f t="shared" si="12"/>
        <v>#DIV/0!</v>
      </c>
      <c r="T95" s="173" t="e">
        <f t="shared" si="13"/>
        <v>#DIV/0!</v>
      </c>
      <c r="U95" s="173" t="e">
        <f t="shared" si="14"/>
        <v>#DIV/0!</v>
      </c>
    </row>
    <row r="96" spans="1:21" ht="26.25">
      <c r="A96" s="175">
        <v>80</v>
      </c>
      <c r="B96" s="168">
        <v>121247</v>
      </c>
      <c r="C96" s="168">
        <v>1155001503</v>
      </c>
      <c r="D96" s="169" t="s">
        <v>308</v>
      </c>
      <c r="E96" s="170" t="s">
        <v>140</v>
      </c>
      <c r="F96" s="170">
        <v>1</v>
      </c>
      <c r="G96" s="168">
        <v>6</v>
      </c>
      <c r="H96" s="171"/>
      <c r="I96" s="172"/>
      <c r="J96" s="172"/>
      <c r="K96" s="172"/>
      <c r="L96" s="172"/>
      <c r="M96" s="172"/>
      <c r="N96" s="172"/>
      <c r="O96" s="172"/>
      <c r="P96" s="173" t="e">
        <f t="shared" si="10"/>
        <v>#DIV/0!</v>
      </c>
      <c r="Q96" s="174"/>
      <c r="R96" s="173">
        <f t="shared" si="11"/>
        <v>0</v>
      </c>
      <c r="S96" s="173" t="e">
        <f t="shared" si="12"/>
        <v>#DIV/0!</v>
      </c>
      <c r="T96" s="173" t="e">
        <f t="shared" si="13"/>
        <v>#DIV/0!</v>
      </c>
      <c r="U96" s="173" t="e">
        <f t="shared" si="14"/>
        <v>#DIV/0!</v>
      </c>
    </row>
    <row r="97" spans="1:21" ht="26.25">
      <c r="A97" s="175">
        <v>81</v>
      </c>
      <c r="B97" s="168">
        <v>121247</v>
      </c>
      <c r="C97" s="168">
        <v>1155001504</v>
      </c>
      <c r="D97" s="169" t="s">
        <v>309</v>
      </c>
      <c r="E97" s="170" t="s">
        <v>140</v>
      </c>
      <c r="F97" s="170">
        <v>1</v>
      </c>
      <c r="G97" s="168">
        <v>6</v>
      </c>
      <c r="H97" s="171"/>
      <c r="I97" s="172"/>
      <c r="J97" s="172"/>
      <c r="K97" s="172"/>
      <c r="L97" s="172"/>
      <c r="M97" s="172"/>
      <c r="N97" s="172"/>
      <c r="O97" s="172"/>
      <c r="P97" s="173" t="e">
        <f t="shared" si="10"/>
        <v>#DIV/0!</v>
      </c>
      <c r="Q97" s="174"/>
      <c r="R97" s="173">
        <f t="shared" si="11"/>
        <v>0</v>
      </c>
      <c r="S97" s="173" t="e">
        <f t="shared" si="12"/>
        <v>#DIV/0!</v>
      </c>
      <c r="T97" s="173" t="e">
        <f t="shared" si="13"/>
        <v>#DIV/0!</v>
      </c>
      <c r="U97" s="173" t="e">
        <f t="shared" si="14"/>
        <v>#DIV/0!</v>
      </c>
    </row>
    <row r="98" spans="1:21" ht="39">
      <c r="A98" s="18">
        <v>82</v>
      </c>
      <c r="B98" s="53">
        <v>121249</v>
      </c>
      <c r="C98" s="53">
        <v>1155001600</v>
      </c>
      <c r="D98" s="31" t="s">
        <v>310</v>
      </c>
      <c r="E98" s="34" t="s">
        <v>140</v>
      </c>
      <c r="F98" s="34">
        <v>1</v>
      </c>
      <c r="G98" s="53">
        <v>1</v>
      </c>
      <c r="H98" s="64"/>
      <c r="I98" s="47"/>
      <c r="J98" s="47"/>
      <c r="K98" s="47"/>
      <c r="L98" s="47"/>
      <c r="M98" s="47"/>
      <c r="N98" s="47"/>
      <c r="O98" s="47"/>
      <c r="P98" s="9" t="e">
        <f t="shared" si="10"/>
        <v>#DIV/0!</v>
      </c>
      <c r="Q98" s="10"/>
      <c r="R98" s="9">
        <f t="shared" si="11"/>
        <v>0</v>
      </c>
      <c r="S98" s="9" t="e">
        <f t="shared" si="12"/>
        <v>#DIV/0!</v>
      </c>
      <c r="T98" s="9" t="e">
        <f t="shared" si="13"/>
        <v>#DIV/0!</v>
      </c>
      <c r="U98" s="9" t="e">
        <f t="shared" si="14"/>
        <v>#DIV/0!</v>
      </c>
    </row>
    <row r="99" spans="1:21" ht="26.25">
      <c r="A99" s="18">
        <v>83</v>
      </c>
      <c r="B99" s="53">
        <v>121249</v>
      </c>
      <c r="C99" s="53">
        <v>1155001601</v>
      </c>
      <c r="D99" s="31" t="s">
        <v>311</v>
      </c>
      <c r="E99" s="34" t="s">
        <v>140</v>
      </c>
      <c r="F99" s="34">
        <v>1</v>
      </c>
      <c r="G99" s="53">
        <v>1</v>
      </c>
      <c r="H99" s="64"/>
      <c r="I99" s="47"/>
      <c r="J99" s="47"/>
      <c r="K99" s="47"/>
      <c r="L99" s="47"/>
      <c r="M99" s="47"/>
      <c r="N99" s="47"/>
      <c r="O99" s="47"/>
      <c r="P99" s="9" t="e">
        <f t="shared" si="10"/>
        <v>#DIV/0!</v>
      </c>
      <c r="Q99" s="10"/>
      <c r="R99" s="9">
        <f t="shared" si="11"/>
        <v>0</v>
      </c>
      <c r="S99" s="9" t="e">
        <f t="shared" si="12"/>
        <v>#DIV/0!</v>
      </c>
      <c r="T99" s="9" t="e">
        <f t="shared" si="13"/>
        <v>#DIV/0!</v>
      </c>
      <c r="U99" s="9" t="e">
        <f t="shared" si="14"/>
        <v>#DIV/0!</v>
      </c>
    </row>
    <row r="100" spans="1:21" ht="26.25">
      <c r="A100" s="18">
        <v>84</v>
      </c>
      <c r="B100" s="53">
        <v>121249</v>
      </c>
      <c r="C100" s="53">
        <v>1155001602</v>
      </c>
      <c r="D100" s="31" t="s">
        <v>312</v>
      </c>
      <c r="E100" s="34" t="s">
        <v>140</v>
      </c>
      <c r="F100" s="34">
        <v>1</v>
      </c>
      <c r="G100" s="53">
        <v>1</v>
      </c>
      <c r="H100" s="64"/>
      <c r="I100" s="47"/>
      <c r="J100" s="47"/>
      <c r="K100" s="47"/>
      <c r="L100" s="47"/>
      <c r="M100" s="47"/>
      <c r="N100" s="47"/>
      <c r="O100" s="47"/>
      <c r="P100" s="9" t="e">
        <f t="shared" si="10"/>
        <v>#DIV/0!</v>
      </c>
      <c r="Q100" s="10"/>
      <c r="R100" s="9">
        <f t="shared" si="11"/>
        <v>0</v>
      </c>
      <c r="S100" s="9" t="e">
        <f t="shared" si="12"/>
        <v>#DIV/0!</v>
      </c>
      <c r="T100" s="9" t="e">
        <f t="shared" si="13"/>
        <v>#DIV/0!</v>
      </c>
      <c r="U100" s="9" t="e">
        <f t="shared" si="14"/>
        <v>#DIV/0!</v>
      </c>
    </row>
    <row r="101" spans="1:21">
      <c r="A101" s="5"/>
      <c r="B101" s="5"/>
      <c r="C101" s="5"/>
      <c r="D101" s="65" t="s">
        <v>221</v>
      </c>
      <c r="E101" s="5"/>
      <c r="F101" s="5"/>
      <c r="G101" s="5"/>
      <c r="H101" s="5"/>
      <c r="I101" s="5"/>
      <c r="J101" s="5"/>
      <c r="K101" s="5"/>
      <c r="L101" s="5"/>
      <c r="M101" s="5"/>
      <c r="N101" s="5"/>
      <c r="O101" s="5"/>
      <c r="P101" s="5"/>
      <c r="Q101" s="5"/>
      <c r="R101" s="5"/>
      <c r="S101" s="5"/>
      <c r="T101" s="5"/>
      <c r="U101" s="5"/>
    </row>
    <row r="102" spans="1:21" ht="26.25">
      <c r="A102" s="18">
        <v>85</v>
      </c>
      <c r="B102" s="53">
        <v>1205140</v>
      </c>
      <c r="C102" s="53">
        <v>1155001700</v>
      </c>
      <c r="D102" s="31" t="s">
        <v>313</v>
      </c>
      <c r="E102" s="34" t="s">
        <v>140</v>
      </c>
      <c r="F102" s="34">
        <v>1</v>
      </c>
      <c r="G102" s="53">
        <v>6</v>
      </c>
      <c r="H102" s="64"/>
      <c r="I102" s="47"/>
      <c r="J102" s="47"/>
      <c r="K102" s="47"/>
      <c r="L102" s="47"/>
      <c r="M102" s="47"/>
      <c r="N102" s="47"/>
      <c r="O102" s="47"/>
      <c r="P102" s="9" t="e">
        <f t="shared" si="10"/>
        <v>#DIV/0!</v>
      </c>
      <c r="Q102" s="10"/>
      <c r="R102" s="9">
        <f t="shared" si="11"/>
        <v>0</v>
      </c>
      <c r="S102" s="9" t="e">
        <f t="shared" si="12"/>
        <v>#DIV/0!</v>
      </c>
      <c r="T102" s="9" t="e">
        <f t="shared" si="13"/>
        <v>#DIV/0!</v>
      </c>
      <c r="U102" s="9" t="e">
        <f t="shared" si="14"/>
        <v>#DIV/0!</v>
      </c>
    </row>
    <row r="103" spans="1:21">
      <c r="A103" s="18">
        <v>86</v>
      </c>
      <c r="B103" s="53">
        <v>1205130</v>
      </c>
      <c r="C103" s="53">
        <v>1155001800</v>
      </c>
      <c r="D103" s="31" t="s">
        <v>222</v>
      </c>
      <c r="E103" s="34" t="s">
        <v>140</v>
      </c>
      <c r="F103" s="34">
        <v>1</v>
      </c>
      <c r="G103" s="53">
        <v>0</v>
      </c>
      <c r="H103" s="64"/>
      <c r="I103" s="47"/>
      <c r="J103" s="47"/>
      <c r="K103" s="47"/>
      <c r="L103" s="47"/>
      <c r="M103" s="47"/>
      <c r="N103" s="47"/>
      <c r="O103" s="47"/>
      <c r="P103" s="9" t="e">
        <f t="shared" si="10"/>
        <v>#DIV/0!</v>
      </c>
      <c r="Q103" s="10"/>
      <c r="R103" s="9">
        <f t="shared" si="11"/>
        <v>0</v>
      </c>
      <c r="S103" s="9" t="e">
        <f t="shared" si="12"/>
        <v>#DIV/0!</v>
      </c>
      <c r="T103" s="9" t="e">
        <f t="shared" si="13"/>
        <v>#DIV/0!</v>
      </c>
      <c r="U103" s="9" t="e">
        <f t="shared" si="14"/>
        <v>#DIV/0!</v>
      </c>
    </row>
    <row r="104" spans="1:21" ht="26.25">
      <c r="A104" s="18">
        <v>87</v>
      </c>
      <c r="B104" s="53">
        <v>1207400</v>
      </c>
      <c r="C104" s="53">
        <v>1155001900</v>
      </c>
      <c r="D104" s="31" t="s">
        <v>315</v>
      </c>
      <c r="E104" s="34" t="s">
        <v>140</v>
      </c>
      <c r="F104" s="34" t="s">
        <v>178</v>
      </c>
      <c r="G104" s="53">
        <v>12</v>
      </c>
      <c r="H104" s="64"/>
      <c r="I104" s="47"/>
      <c r="J104" s="47"/>
      <c r="K104" s="47"/>
      <c r="L104" s="47"/>
      <c r="M104" s="47"/>
      <c r="N104" s="47"/>
      <c r="O104" s="47"/>
      <c r="P104" s="9" t="e">
        <f t="shared" si="10"/>
        <v>#DIV/0!</v>
      </c>
      <c r="Q104" s="10"/>
      <c r="R104" s="9">
        <f t="shared" si="11"/>
        <v>0</v>
      </c>
      <c r="S104" s="9" t="e">
        <f t="shared" si="12"/>
        <v>#DIV/0!</v>
      </c>
      <c r="T104" s="9" t="e">
        <f t="shared" si="13"/>
        <v>#DIV/0!</v>
      </c>
      <c r="U104" s="9" t="e">
        <f t="shared" si="14"/>
        <v>#DIV/0!</v>
      </c>
    </row>
    <row r="105" spans="1:21">
      <c r="A105" s="18">
        <v>88</v>
      </c>
      <c r="B105" s="53">
        <v>1211890</v>
      </c>
      <c r="C105" s="53">
        <v>1155002000</v>
      </c>
      <c r="D105" s="31" t="s">
        <v>314</v>
      </c>
      <c r="E105" s="34" t="s">
        <v>140</v>
      </c>
      <c r="F105" s="34">
        <v>1</v>
      </c>
      <c r="G105" s="53">
        <v>6</v>
      </c>
      <c r="H105" s="64"/>
      <c r="I105" s="47"/>
      <c r="J105" s="47"/>
      <c r="K105" s="47"/>
      <c r="L105" s="47"/>
      <c r="M105" s="47"/>
      <c r="N105" s="47"/>
      <c r="O105" s="47"/>
      <c r="P105" s="9" t="e">
        <f t="shared" si="10"/>
        <v>#DIV/0!</v>
      </c>
      <c r="Q105" s="10"/>
      <c r="R105" s="9">
        <f t="shared" si="11"/>
        <v>0</v>
      </c>
      <c r="S105" s="9" t="e">
        <f t="shared" si="12"/>
        <v>#DIV/0!</v>
      </c>
      <c r="T105" s="9" t="e">
        <f t="shared" si="13"/>
        <v>#DIV/0!</v>
      </c>
      <c r="U105" s="9" t="e">
        <f t="shared" si="14"/>
        <v>#DIV/0!</v>
      </c>
    </row>
    <row r="106" spans="1:21">
      <c r="A106" s="5"/>
      <c r="B106" s="5"/>
      <c r="C106" s="5"/>
      <c r="D106" s="65" t="s">
        <v>223</v>
      </c>
      <c r="E106" s="5"/>
      <c r="F106" s="5"/>
      <c r="G106" s="5"/>
      <c r="H106" s="5"/>
      <c r="I106" s="5"/>
      <c r="J106" s="5"/>
      <c r="K106" s="5"/>
      <c r="L106" s="5"/>
      <c r="M106" s="5"/>
      <c r="N106" s="5"/>
      <c r="O106" s="5"/>
      <c r="P106" s="5"/>
      <c r="Q106" s="5"/>
      <c r="R106" s="5"/>
      <c r="S106" s="5"/>
      <c r="T106" s="5"/>
      <c r="U106" s="5"/>
    </row>
    <row r="107" spans="1:21" ht="26.25">
      <c r="A107" s="18">
        <v>89</v>
      </c>
      <c r="B107" s="53">
        <v>1118120</v>
      </c>
      <c r="C107" s="53">
        <v>1155002100</v>
      </c>
      <c r="D107" s="31" t="s">
        <v>224</v>
      </c>
      <c r="E107" s="34" t="s">
        <v>140</v>
      </c>
      <c r="F107" s="34">
        <v>1</v>
      </c>
      <c r="G107" s="53">
        <v>2</v>
      </c>
      <c r="H107" s="64"/>
      <c r="I107" s="47"/>
      <c r="J107" s="47"/>
      <c r="K107" s="47"/>
      <c r="L107" s="47"/>
      <c r="M107" s="47"/>
      <c r="N107" s="47"/>
      <c r="O107" s="47"/>
      <c r="P107" s="9" t="e">
        <f t="shared" si="10"/>
        <v>#DIV/0!</v>
      </c>
      <c r="Q107" s="10"/>
      <c r="R107" s="9">
        <f t="shared" si="11"/>
        <v>0</v>
      </c>
      <c r="S107" s="9" t="e">
        <f t="shared" si="12"/>
        <v>#DIV/0!</v>
      </c>
      <c r="T107" s="9" t="e">
        <f t="shared" si="13"/>
        <v>#DIV/0!</v>
      </c>
      <c r="U107" s="9" t="e">
        <f t="shared" si="14"/>
        <v>#DIV/0!</v>
      </c>
    </row>
    <row r="108" spans="1:21" ht="26.25">
      <c r="A108" s="18">
        <v>90</v>
      </c>
      <c r="B108" s="53">
        <v>1118130</v>
      </c>
      <c r="C108" s="53">
        <v>1155002200</v>
      </c>
      <c r="D108" s="31" t="s">
        <v>225</v>
      </c>
      <c r="E108" s="34" t="s">
        <v>140</v>
      </c>
      <c r="F108" s="34">
        <v>1</v>
      </c>
      <c r="G108" s="53">
        <v>2</v>
      </c>
      <c r="H108" s="64"/>
      <c r="I108" s="47"/>
      <c r="J108" s="47"/>
      <c r="K108" s="47"/>
      <c r="L108" s="47"/>
      <c r="M108" s="47"/>
      <c r="N108" s="47"/>
      <c r="O108" s="47"/>
      <c r="P108" s="9" t="e">
        <f t="shared" si="10"/>
        <v>#DIV/0!</v>
      </c>
      <c r="Q108" s="10"/>
      <c r="R108" s="9">
        <f t="shared" si="11"/>
        <v>0</v>
      </c>
      <c r="S108" s="9" t="e">
        <f t="shared" si="12"/>
        <v>#DIV/0!</v>
      </c>
      <c r="T108" s="9" t="e">
        <f t="shared" si="13"/>
        <v>#DIV/0!</v>
      </c>
      <c r="U108" s="9" t="e">
        <f t="shared" si="14"/>
        <v>#DIV/0!</v>
      </c>
    </row>
    <row r="109" spans="1:21">
      <c r="A109" s="18">
        <v>91</v>
      </c>
      <c r="B109" s="53">
        <v>1209950</v>
      </c>
      <c r="C109" s="53">
        <v>1155002300</v>
      </c>
      <c r="D109" s="31" t="s">
        <v>226</v>
      </c>
      <c r="E109" s="34" t="s">
        <v>140</v>
      </c>
      <c r="F109" s="34">
        <v>1</v>
      </c>
      <c r="G109" s="53">
        <v>2</v>
      </c>
      <c r="H109" s="64"/>
      <c r="I109" s="47"/>
      <c r="J109" s="47"/>
      <c r="K109" s="47"/>
      <c r="L109" s="47"/>
      <c r="M109" s="47"/>
      <c r="N109" s="47"/>
      <c r="O109" s="47"/>
      <c r="P109" s="9" t="e">
        <f t="shared" si="10"/>
        <v>#DIV/0!</v>
      </c>
      <c r="Q109" s="10"/>
      <c r="R109" s="9">
        <f t="shared" si="11"/>
        <v>0</v>
      </c>
      <c r="S109" s="9" t="e">
        <f t="shared" si="12"/>
        <v>#DIV/0!</v>
      </c>
      <c r="T109" s="9" t="e">
        <f t="shared" si="13"/>
        <v>#DIV/0!</v>
      </c>
      <c r="U109" s="9" t="e">
        <f t="shared" si="14"/>
        <v>#DIV/0!</v>
      </c>
    </row>
    <row r="110" spans="1:21">
      <c r="A110" s="5"/>
      <c r="B110" s="5"/>
      <c r="C110" s="5"/>
      <c r="D110" s="65" t="s">
        <v>227</v>
      </c>
      <c r="E110" s="5"/>
      <c r="F110" s="5"/>
      <c r="G110" s="5"/>
      <c r="H110" s="5"/>
      <c r="I110" s="5"/>
      <c r="J110" s="5"/>
      <c r="K110" s="5"/>
      <c r="L110" s="5"/>
      <c r="M110" s="5"/>
      <c r="N110" s="5"/>
      <c r="O110" s="5"/>
      <c r="P110" s="5"/>
      <c r="Q110" s="5"/>
      <c r="R110" s="5"/>
      <c r="S110" s="5"/>
      <c r="T110" s="5"/>
      <c r="U110" s="5"/>
    </row>
    <row r="111" spans="1:21">
      <c r="A111" s="18">
        <v>92</v>
      </c>
      <c r="B111" s="53">
        <v>1207330</v>
      </c>
      <c r="C111" s="53">
        <v>1155002400</v>
      </c>
      <c r="D111" s="31" t="s">
        <v>230</v>
      </c>
      <c r="E111" s="34" t="s">
        <v>140</v>
      </c>
      <c r="F111" s="34">
        <v>1</v>
      </c>
      <c r="G111" s="53">
        <v>12</v>
      </c>
      <c r="H111" s="64"/>
      <c r="I111" s="47"/>
      <c r="J111" s="47"/>
      <c r="K111" s="47"/>
      <c r="L111" s="47"/>
      <c r="M111" s="47"/>
      <c r="N111" s="47"/>
      <c r="O111" s="47"/>
      <c r="P111" s="9" t="e">
        <f t="shared" si="10"/>
        <v>#DIV/0!</v>
      </c>
      <c r="Q111" s="10"/>
      <c r="R111" s="9">
        <f t="shared" si="11"/>
        <v>0</v>
      </c>
      <c r="S111" s="9" t="e">
        <f t="shared" si="12"/>
        <v>#DIV/0!</v>
      </c>
      <c r="T111" s="9" t="e">
        <f t="shared" si="13"/>
        <v>#DIV/0!</v>
      </c>
      <c r="U111" s="9" t="e">
        <f t="shared" si="14"/>
        <v>#DIV/0!</v>
      </c>
    </row>
    <row r="112" spans="1:21" ht="26.25">
      <c r="A112" s="18">
        <v>93</v>
      </c>
      <c r="B112" s="53">
        <v>121110</v>
      </c>
      <c r="C112" s="53">
        <v>1155002500</v>
      </c>
      <c r="D112" s="31" t="s">
        <v>316</v>
      </c>
      <c r="E112" s="34" t="s">
        <v>140</v>
      </c>
      <c r="F112" s="34">
        <v>1</v>
      </c>
      <c r="G112" s="53">
        <v>1</v>
      </c>
      <c r="H112" s="64"/>
      <c r="I112" s="47"/>
      <c r="J112" s="47"/>
      <c r="K112" s="47"/>
      <c r="L112" s="47"/>
      <c r="M112" s="47"/>
      <c r="N112" s="47"/>
      <c r="O112" s="47"/>
      <c r="P112" s="9" t="e">
        <f t="shared" si="10"/>
        <v>#DIV/0!</v>
      </c>
      <c r="Q112" s="10"/>
      <c r="R112" s="9">
        <f t="shared" si="11"/>
        <v>0</v>
      </c>
      <c r="S112" s="9" t="e">
        <f t="shared" si="12"/>
        <v>#DIV/0!</v>
      </c>
      <c r="T112" s="9" t="e">
        <f t="shared" si="13"/>
        <v>#DIV/0!</v>
      </c>
      <c r="U112" s="9" t="e">
        <f t="shared" si="14"/>
        <v>#DIV/0!</v>
      </c>
    </row>
    <row r="113" spans="1:21" ht="26.25">
      <c r="A113" s="18">
        <v>94</v>
      </c>
      <c r="B113" s="53">
        <v>121110</v>
      </c>
      <c r="C113" s="53">
        <v>1155002501</v>
      </c>
      <c r="D113" s="31" t="s">
        <v>317</v>
      </c>
      <c r="E113" s="34" t="s">
        <v>140</v>
      </c>
      <c r="F113" s="34">
        <v>1</v>
      </c>
      <c r="G113" s="53">
        <v>1</v>
      </c>
      <c r="H113" s="64"/>
      <c r="I113" s="47"/>
      <c r="J113" s="47"/>
      <c r="K113" s="47"/>
      <c r="L113" s="47"/>
      <c r="M113" s="47"/>
      <c r="N113" s="47"/>
      <c r="O113" s="47"/>
      <c r="P113" s="9" t="e">
        <f t="shared" si="10"/>
        <v>#DIV/0!</v>
      </c>
      <c r="Q113" s="10"/>
      <c r="R113" s="9">
        <f t="shared" si="11"/>
        <v>0</v>
      </c>
      <c r="S113" s="9" t="e">
        <f t="shared" si="12"/>
        <v>#DIV/0!</v>
      </c>
      <c r="T113" s="9" t="e">
        <f t="shared" si="13"/>
        <v>#DIV/0!</v>
      </c>
      <c r="U113" s="9" t="e">
        <f t="shared" si="14"/>
        <v>#DIV/0!</v>
      </c>
    </row>
    <row r="114" spans="1:21" ht="26.25">
      <c r="A114" s="18">
        <v>95</v>
      </c>
      <c r="B114" s="53">
        <v>121110</v>
      </c>
      <c r="C114" s="53">
        <v>1155002502</v>
      </c>
      <c r="D114" s="31" t="s">
        <v>318</v>
      </c>
      <c r="E114" s="34" t="s">
        <v>140</v>
      </c>
      <c r="F114" s="34">
        <v>1</v>
      </c>
      <c r="G114" s="53">
        <v>1</v>
      </c>
      <c r="H114" s="64"/>
      <c r="I114" s="47"/>
      <c r="J114" s="47"/>
      <c r="K114" s="47"/>
      <c r="L114" s="47"/>
      <c r="M114" s="47"/>
      <c r="N114" s="47"/>
      <c r="O114" s="47"/>
      <c r="P114" s="9" t="e">
        <f t="shared" si="10"/>
        <v>#DIV/0!</v>
      </c>
      <c r="Q114" s="10"/>
      <c r="R114" s="9">
        <f t="shared" si="11"/>
        <v>0</v>
      </c>
      <c r="S114" s="9" t="e">
        <f t="shared" si="12"/>
        <v>#DIV/0!</v>
      </c>
      <c r="T114" s="9" t="e">
        <f t="shared" si="13"/>
        <v>#DIV/0!</v>
      </c>
      <c r="U114" s="9" t="e">
        <f t="shared" si="14"/>
        <v>#DIV/0!</v>
      </c>
    </row>
    <row r="115" spans="1:21">
      <c r="A115" s="18">
        <v>96</v>
      </c>
      <c r="B115" s="53">
        <v>1207290</v>
      </c>
      <c r="C115" s="53">
        <v>1155002600</v>
      </c>
      <c r="D115" s="31" t="s">
        <v>231</v>
      </c>
      <c r="E115" s="34" t="s">
        <v>140</v>
      </c>
      <c r="F115" s="34">
        <v>1</v>
      </c>
      <c r="G115" s="53">
        <v>36</v>
      </c>
      <c r="H115" s="64"/>
      <c r="I115" s="47"/>
      <c r="J115" s="47"/>
      <c r="K115" s="47"/>
      <c r="L115" s="47"/>
      <c r="M115" s="47"/>
      <c r="N115" s="47"/>
      <c r="O115" s="47"/>
      <c r="P115" s="9" t="e">
        <f t="shared" si="10"/>
        <v>#DIV/0!</v>
      </c>
      <c r="Q115" s="10"/>
      <c r="R115" s="9">
        <f t="shared" si="11"/>
        <v>0</v>
      </c>
      <c r="S115" s="9" t="e">
        <f t="shared" si="12"/>
        <v>#DIV/0!</v>
      </c>
      <c r="T115" s="9" t="e">
        <f t="shared" si="13"/>
        <v>#DIV/0!</v>
      </c>
      <c r="U115" s="9" t="e">
        <f t="shared" si="14"/>
        <v>#DIV/0!</v>
      </c>
    </row>
    <row r="116" spans="1:21">
      <c r="A116" s="18">
        <v>97</v>
      </c>
      <c r="B116" s="53">
        <v>1110520</v>
      </c>
      <c r="C116" s="53">
        <v>1155002700</v>
      </c>
      <c r="D116" s="31" t="s">
        <v>329</v>
      </c>
      <c r="E116" s="34" t="s">
        <v>140</v>
      </c>
      <c r="F116" s="34">
        <v>1</v>
      </c>
      <c r="G116" s="53">
        <v>12</v>
      </c>
      <c r="H116" s="64"/>
      <c r="I116" s="47"/>
      <c r="J116" s="47"/>
      <c r="K116" s="47"/>
      <c r="L116" s="47"/>
      <c r="M116" s="47"/>
      <c r="N116" s="47"/>
      <c r="O116" s="47"/>
      <c r="P116" s="9" t="e">
        <f t="shared" si="10"/>
        <v>#DIV/0!</v>
      </c>
      <c r="Q116" s="10"/>
      <c r="R116" s="9">
        <f t="shared" si="11"/>
        <v>0</v>
      </c>
      <c r="S116" s="9" t="e">
        <f t="shared" si="12"/>
        <v>#DIV/0!</v>
      </c>
      <c r="T116" s="9" t="e">
        <f t="shared" si="13"/>
        <v>#DIV/0!</v>
      </c>
      <c r="U116" s="9" t="e">
        <f t="shared" si="14"/>
        <v>#DIV/0!</v>
      </c>
    </row>
    <row r="117" spans="1:21">
      <c r="A117" s="18">
        <v>98</v>
      </c>
      <c r="B117" s="53">
        <v>1211090</v>
      </c>
      <c r="C117" s="53">
        <v>1155002800</v>
      </c>
      <c r="D117" s="31" t="s">
        <v>328</v>
      </c>
      <c r="E117" s="34" t="s">
        <v>140</v>
      </c>
      <c r="F117" s="34">
        <v>1</v>
      </c>
      <c r="G117" s="53">
        <v>12</v>
      </c>
      <c r="H117" s="64"/>
      <c r="I117" s="47"/>
      <c r="J117" s="47"/>
      <c r="K117" s="47"/>
      <c r="L117" s="47"/>
      <c r="M117" s="47"/>
      <c r="N117" s="47"/>
      <c r="O117" s="47"/>
      <c r="P117" s="9" t="e">
        <f t="shared" si="10"/>
        <v>#DIV/0!</v>
      </c>
      <c r="Q117" s="10"/>
      <c r="R117" s="9">
        <f t="shared" si="11"/>
        <v>0</v>
      </c>
      <c r="S117" s="9" t="e">
        <f t="shared" si="12"/>
        <v>#DIV/0!</v>
      </c>
      <c r="T117" s="9" t="e">
        <f t="shared" si="13"/>
        <v>#DIV/0!</v>
      </c>
      <c r="U117" s="9" t="e">
        <f t="shared" si="14"/>
        <v>#DIV/0!</v>
      </c>
    </row>
    <row r="118" spans="1:21">
      <c r="A118" s="18">
        <v>99</v>
      </c>
      <c r="B118" s="53">
        <v>1211850</v>
      </c>
      <c r="C118" s="53">
        <v>1155002900</v>
      </c>
      <c r="D118" s="31" t="s">
        <v>327</v>
      </c>
      <c r="E118" s="34" t="s">
        <v>140</v>
      </c>
      <c r="F118" s="34">
        <v>1</v>
      </c>
      <c r="G118" s="53">
        <v>48</v>
      </c>
      <c r="H118" s="64"/>
      <c r="I118" s="47"/>
      <c r="J118" s="47"/>
      <c r="K118" s="47"/>
      <c r="L118" s="47"/>
      <c r="M118" s="47"/>
      <c r="N118" s="47"/>
      <c r="O118" s="47"/>
      <c r="P118" s="9" t="e">
        <f t="shared" si="10"/>
        <v>#DIV/0!</v>
      </c>
      <c r="Q118" s="10"/>
      <c r="R118" s="9">
        <f t="shared" si="11"/>
        <v>0</v>
      </c>
      <c r="S118" s="9" t="e">
        <f t="shared" si="12"/>
        <v>#DIV/0!</v>
      </c>
      <c r="T118" s="9" t="e">
        <f t="shared" si="13"/>
        <v>#DIV/0!</v>
      </c>
      <c r="U118" s="9" t="e">
        <f t="shared" si="14"/>
        <v>#DIV/0!</v>
      </c>
    </row>
    <row r="119" spans="1:21">
      <c r="A119" s="18">
        <v>100</v>
      </c>
      <c r="B119" s="53">
        <v>1217380</v>
      </c>
      <c r="C119" s="53">
        <v>1155003000</v>
      </c>
      <c r="D119" s="31" t="s">
        <v>326</v>
      </c>
      <c r="E119" s="34" t="s">
        <v>140</v>
      </c>
      <c r="F119" s="34">
        <v>1</v>
      </c>
      <c r="G119" s="53">
        <v>6</v>
      </c>
      <c r="H119" s="64"/>
      <c r="I119" s="47"/>
      <c r="J119" s="47"/>
      <c r="K119" s="47"/>
      <c r="L119" s="47"/>
      <c r="M119" s="47"/>
      <c r="N119" s="47"/>
      <c r="O119" s="47"/>
      <c r="P119" s="9" t="e">
        <f t="shared" si="10"/>
        <v>#DIV/0!</v>
      </c>
      <c r="Q119" s="10"/>
      <c r="R119" s="9">
        <f t="shared" si="11"/>
        <v>0</v>
      </c>
      <c r="S119" s="9" t="e">
        <f t="shared" si="12"/>
        <v>#DIV/0!</v>
      </c>
      <c r="T119" s="9" t="e">
        <f t="shared" si="13"/>
        <v>#DIV/0!</v>
      </c>
      <c r="U119" s="9" t="e">
        <f t="shared" si="14"/>
        <v>#DIV/0!</v>
      </c>
    </row>
    <row r="120" spans="1:21">
      <c r="A120" s="18">
        <v>101</v>
      </c>
      <c r="B120" s="53">
        <v>1207190</v>
      </c>
      <c r="C120" s="53">
        <v>1155003100</v>
      </c>
      <c r="D120" s="31" t="s">
        <v>228</v>
      </c>
      <c r="E120" s="34" t="s">
        <v>140</v>
      </c>
      <c r="F120" s="34">
        <v>1</v>
      </c>
      <c r="G120" s="53">
        <v>48</v>
      </c>
      <c r="H120" s="64"/>
      <c r="I120" s="47"/>
      <c r="J120" s="47"/>
      <c r="K120" s="47"/>
      <c r="L120" s="47"/>
      <c r="M120" s="47"/>
      <c r="N120" s="47"/>
      <c r="O120" s="47"/>
      <c r="P120" s="9" t="e">
        <f t="shared" si="10"/>
        <v>#DIV/0!</v>
      </c>
      <c r="Q120" s="10"/>
      <c r="R120" s="9">
        <f t="shared" si="11"/>
        <v>0</v>
      </c>
      <c r="S120" s="9" t="e">
        <f t="shared" si="12"/>
        <v>#DIV/0!</v>
      </c>
      <c r="T120" s="9" t="e">
        <f t="shared" si="13"/>
        <v>#DIV/0!</v>
      </c>
      <c r="U120" s="9" t="e">
        <f t="shared" si="14"/>
        <v>#DIV/0!</v>
      </c>
    </row>
    <row r="121" spans="1:21">
      <c r="A121" s="18">
        <v>102</v>
      </c>
      <c r="B121" s="53">
        <v>1201990</v>
      </c>
      <c r="C121" s="53">
        <v>1155003200</v>
      </c>
      <c r="D121" s="31" t="s">
        <v>319</v>
      </c>
      <c r="E121" s="34" t="s">
        <v>140</v>
      </c>
      <c r="F121" s="34">
        <v>1</v>
      </c>
      <c r="G121" s="53">
        <v>10</v>
      </c>
      <c r="H121" s="64"/>
      <c r="I121" s="47"/>
      <c r="J121" s="47"/>
      <c r="K121" s="47"/>
      <c r="L121" s="47"/>
      <c r="M121" s="47"/>
      <c r="N121" s="47"/>
      <c r="O121" s="47"/>
      <c r="P121" s="9" t="e">
        <f t="shared" si="10"/>
        <v>#DIV/0!</v>
      </c>
      <c r="Q121" s="10"/>
      <c r="R121" s="9">
        <f t="shared" si="11"/>
        <v>0</v>
      </c>
      <c r="S121" s="9" t="e">
        <f t="shared" si="12"/>
        <v>#DIV/0!</v>
      </c>
      <c r="T121" s="9" t="e">
        <f t="shared" si="13"/>
        <v>#DIV/0!</v>
      </c>
      <c r="U121" s="9" t="e">
        <f t="shared" si="14"/>
        <v>#DIV/0!</v>
      </c>
    </row>
    <row r="122" spans="1:21" ht="26.25">
      <c r="A122" s="18">
        <v>103</v>
      </c>
      <c r="B122" s="53">
        <v>1101560</v>
      </c>
      <c r="C122" s="53">
        <v>1155003300</v>
      </c>
      <c r="D122" s="31" t="s">
        <v>320</v>
      </c>
      <c r="E122" s="34" t="s">
        <v>140</v>
      </c>
      <c r="F122" s="34">
        <v>1</v>
      </c>
      <c r="G122" s="53">
        <v>24</v>
      </c>
      <c r="H122" s="64"/>
      <c r="I122" s="47"/>
      <c r="J122" s="47"/>
      <c r="K122" s="47"/>
      <c r="L122" s="47"/>
      <c r="M122" s="47"/>
      <c r="N122" s="47"/>
      <c r="O122" s="47"/>
      <c r="P122" s="9" t="e">
        <f t="shared" si="10"/>
        <v>#DIV/0!</v>
      </c>
      <c r="Q122" s="10"/>
      <c r="R122" s="9">
        <f t="shared" si="11"/>
        <v>0</v>
      </c>
      <c r="S122" s="9" t="e">
        <f t="shared" si="12"/>
        <v>#DIV/0!</v>
      </c>
      <c r="T122" s="9" t="e">
        <f t="shared" si="13"/>
        <v>#DIV/0!</v>
      </c>
      <c r="U122" s="9" t="e">
        <f t="shared" si="14"/>
        <v>#DIV/0!</v>
      </c>
    </row>
    <row r="123" spans="1:21">
      <c r="A123" s="18">
        <v>104</v>
      </c>
      <c r="B123" s="53">
        <v>1110510</v>
      </c>
      <c r="C123" s="53">
        <v>1155003400</v>
      </c>
      <c r="D123" s="31" t="s">
        <v>325</v>
      </c>
      <c r="E123" s="34" t="s">
        <v>140</v>
      </c>
      <c r="F123" s="34">
        <v>1</v>
      </c>
      <c r="G123" s="53">
        <v>12</v>
      </c>
      <c r="H123" s="64"/>
      <c r="I123" s="47"/>
      <c r="J123" s="47"/>
      <c r="K123" s="47"/>
      <c r="L123" s="47"/>
      <c r="M123" s="47"/>
      <c r="N123" s="47"/>
      <c r="O123" s="47"/>
      <c r="P123" s="9" t="e">
        <f t="shared" si="10"/>
        <v>#DIV/0!</v>
      </c>
      <c r="Q123" s="10"/>
      <c r="R123" s="9">
        <f t="shared" si="11"/>
        <v>0</v>
      </c>
      <c r="S123" s="9" t="e">
        <f t="shared" si="12"/>
        <v>#DIV/0!</v>
      </c>
      <c r="T123" s="9" t="e">
        <f t="shared" si="13"/>
        <v>#DIV/0!</v>
      </c>
      <c r="U123" s="9" t="e">
        <f t="shared" si="14"/>
        <v>#DIV/0!</v>
      </c>
    </row>
    <row r="124" spans="1:21" ht="26.25">
      <c r="A124" s="18">
        <v>105</v>
      </c>
      <c r="B124" s="53">
        <v>1101570</v>
      </c>
      <c r="C124" s="53">
        <v>1155003500</v>
      </c>
      <c r="D124" s="31" t="s">
        <v>321</v>
      </c>
      <c r="E124" s="34" t="s">
        <v>140</v>
      </c>
      <c r="F124" s="34">
        <v>1</v>
      </c>
      <c r="G124" s="53">
        <v>15</v>
      </c>
      <c r="H124" s="64"/>
      <c r="I124" s="47"/>
      <c r="J124" s="47"/>
      <c r="K124" s="47"/>
      <c r="L124" s="47"/>
      <c r="M124" s="47"/>
      <c r="N124" s="47"/>
      <c r="O124" s="47"/>
      <c r="P124" s="9" t="e">
        <f t="shared" si="10"/>
        <v>#DIV/0!</v>
      </c>
      <c r="Q124" s="10"/>
      <c r="R124" s="9">
        <f t="shared" si="11"/>
        <v>0</v>
      </c>
      <c r="S124" s="9" t="e">
        <f t="shared" si="12"/>
        <v>#DIV/0!</v>
      </c>
      <c r="T124" s="9" t="e">
        <f t="shared" si="13"/>
        <v>#DIV/0!</v>
      </c>
      <c r="U124" s="9" t="e">
        <f t="shared" si="14"/>
        <v>#DIV/0!</v>
      </c>
    </row>
    <row r="125" spans="1:21" ht="26.25">
      <c r="A125" s="18">
        <v>106</v>
      </c>
      <c r="B125" s="53">
        <v>1101590</v>
      </c>
      <c r="C125" s="53">
        <v>1155003600</v>
      </c>
      <c r="D125" s="31" t="s">
        <v>322</v>
      </c>
      <c r="E125" s="34" t="s">
        <v>140</v>
      </c>
      <c r="F125" s="34">
        <v>1</v>
      </c>
      <c r="G125" s="53">
        <v>15</v>
      </c>
      <c r="H125" s="64"/>
      <c r="I125" s="47"/>
      <c r="J125" s="47"/>
      <c r="K125" s="47"/>
      <c r="L125" s="47"/>
      <c r="M125" s="47"/>
      <c r="N125" s="47"/>
      <c r="O125" s="47"/>
      <c r="P125" s="9" t="e">
        <f t="shared" si="10"/>
        <v>#DIV/0!</v>
      </c>
      <c r="Q125" s="10"/>
      <c r="R125" s="9">
        <f t="shared" si="11"/>
        <v>0</v>
      </c>
      <c r="S125" s="9" t="e">
        <f t="shared" si="12"/>
        <v>#DIV/0!</v>
      </c>
      <c r="T125" s="9" t="e">
        <f t="shared" si="13"/>
        <v>#DIV/0!</v>
      </c>
      <c r="U125" s="9" t="e">
        <f t="shared" si="14"/>
        <v>#DIV/0!</v>
      </c>
    </row>
    <row r="126" spans="1:21" ht="26.25">
      <c r="A126" s="18">
        <v>107</v>
      </c>
      <c r="B126" s="53" t="s">
        <v>113</v>
      </c>
      <c r="C126" s="53">
        <v>1155003700</v>
      </c>
      <c r="D126" s="31" t="s">
        <v>323</v>
      </c>
      <c r="E126" s="34" t="s">
        <v>140</v>
      </c>
      <c r="F126" s="34">
        <v>1</v>
      </c>
      <c r="G126" s="53">
        <v>1</v>
      </c>
      <c r="H126" s="64"/>
      <c r="I126" s="47"/>
      <c r="J126" s="47"/>
      <c r="K126" s="47"/>
      <c r="L126" s="47"/>
      <c r="M126" s="47"/>
      <c r="N126" s="47"/>
      <c r="O126" s="47"/>
      <c r="P126" s="9" t="e">
        <f t="shared" si="10"/>
        <v>#DIV/0!</v>
      </c>
      <c r="Q126" s="10"/>
      <c r="R126" s="9">
        <f t="shared" si="11"/>
        <v>0</v>
      </c>
      <c r="S126" s="9" t="e">
        <f t="shared" si="12"/>
        <v>#DIV/0!</v>
      </c>
      <c r="T126" s="9" t="e">
        <f t="shared" si="13"/>
        <v>#DIV/0!</v>
      </c>
      <c r="U126" s="9" t="e">
        <f t="shared" si="14"/>
        <v>#DIV/0!</v>
      </c>
    </row>
    <row r="127" spans="1:21">
      <c r="A127" s="18">
        <v>108</v>
      </c>
      <c r="B127" s="53">
        <v>1205320</v>
      </c>
      <c r="C127" s="53">
        <v>1155003800</v>
      </c>
      <c r="D127" s="31" t="s">
        <v>229</v>
      </c>
      <c r="E127" s="34" t="s">
        <v>140</v>
      </c>
      <c r="F127" s="34">
        <v>1</v>
      </c>
      <c r="G127" s="53">
        <v>30</v>
      </c>
      <c r="H127" s="64"/>
      <c r="I127" s="47"/>
      <c r="J127" s="47"/>
      <c r="K127" s="47"/>
      <c r="L127" s="47"/>
      <c r="M127" s="47"/>
      <c r="N127" s="47"/>
      <c r="O127" s="47"/>
      <c r="P127" s="9" t="e">
        <f t="shared" si="10"/>
        <v>#DIV/0!</v>
      </c>
      <c r="Q127" s="10"/>
      <c r="R127" s="9">
        <f t="shared" si="11"/>
        <v>0</v>
      </c>
      <c r="S127" s="9" t="e">
        <f t="shared" si="12"/>
        <v>#DIV/0!</v>
      </c>
      <c r="T127" s="9" t="e">
        <f t="shared" si="13"/>
        <v>#DIV/0!</v>
      </c>
      <c r="U127" s="9" t="e">
        <f t="shared" si="14"/>
        <v>#DIV/0!</v>
      </c>
    </row>
    <row r="128" spans="1:21" ht="26.25">
      <c r="A128" s="18">
        <v>109</v>
      </c>
      <c r="B128" s="53">
        <v>1152860</v>
      </c>
      <c r="C128" s="53">
        <v>1155003900</v>
      </c>
      <c r="D128" s="31" t="s">
        <v>324</v>
      </c>
      <c r="E128" s="34" t="s">
        <v>140</v>
      </c>
      <c r="F128" s="34">
        <v>1</v>
      </c>
      <c r="G128" s="53">
        <v>10</v>
      </c>
      <c r="H128" s="64"/>
      <c r="I128" s="47"/>
      <c r="J128" s="47"/>
      <c r="K128" s="47"/>
      <c r="L128" s="47"/>
      <c r="M128" s="47"/>
      <c r="N128" s="47"/>
      <c r="O128" s="47"/>
      <c r="P128" s="9" t="e">
        <f t="shared" si="10"/>
        <v>#DIV/0!</v>
      </c>
      <c r="Q128" s="10"/>
      <c r="R128" s="9">
        <f t="shared" si="11"/>
        <v>0</v>
      </c>
      <c r="S128" s="9" t="e">
        <f t="shared" si="12"/>
        <v>#DIV/0!</v>
      </c>
      <c r="T128" s="9" t="e">
        <f t="shared" si="13"/>
        <v>#DIV/0!</v>
      </c>
      <c r="U128" s="9" t="e">
        <f t="shared" si="14"/>
        <v>#DIV/0!</v>
      </c>
    </row>
    <row r="129" spans="1:21">
      <c r="A129" s="18">
        <v>110</v>
      </c>
      <c r="B129" s="53">
        <v>1111910</v>
      </c>
      <c r="C129" s="53">
        <v>1155004000</v>
      </c>
      <c r="D129" s="31" t="s">
        <v>232</v>
      </c>
      <c r="E129" s="34" t="s">
        <v>140</v>
      </c>
      <c r="F129" s="34">
        <v>1</v>
      </c>
      <c r="G129" s="53">
        <v>1</v>
      </c>
      <c r="H129" s="64"/>
      <c r="I129" s="47"/>
      <c r="J129" s="47"/>
      <c r="K129" s="47"/>
      <c r="L129" s="47"/>
      <c r="M129" s="47"/>
      <c r="N129" s="47"/>
      <c r="O129" s="47"/>
      <c r="P129" s="9" t="e">
        <f t="shared" si="10"/>
        <v>#DIV/0!</v>
      </c>
      <c r="Q129" s="10"/>
      <c r="R129" s="9">
        <f t="shared" si="11"/>
        <v>0</v>
      </c>
      <c r="S129" s="9" t="e">
        <f t="shared" si="12"/>
        <v>#DIV/0!</v>
      </c>
      <c r="T129" s="9" t="e">
        <f t="shared" si="13"/>
        <v>#DIV/0!</v>
      </c>
      <c r="U129" s="9" t="e">
        <f t="shared" si="14"/>
        <v>#DIV/0!</v>
      </c>
    </row>
    <row r="130" spans="1:21">
      <c r="A130" s="213" t="s">
        <v>233</v>
      </c>
      <c r="B130" s="214"/>
      <c r="C130" s="214"/>
      <c r="D130" s="214"/>
      <c r="E130" s="214"/>
      <c r="F130" s="214"/>
      <c r="G130" s="214"/>
      <c r="H130" s="214"/>
      <c r="I130" s="214"/>
      <c r="J130" s="214"/>
      <c r="K130" s="214"/>
      <c r="L130" s="214"/>
      <c r="M130" s="214"/>
      <c r="N130" s="214"/>
      <c r="O130" s="214"/>
      <c r="P130" s="214"/>
      <c r="Q130" s="214"/>
      <c r="R130" s="214"/>
      <c r="S130" s="214"/>
      <c r="T130" s="36" t="e">
        <f>SUM(T16:T129)</f>
        <v>#DIV/0!</v>
      </c>
      <c r="U130" s="36" t="e">
        <f>SUM(U16:U129)</f>
        <v>#DIV/0!</v>
      </c>
    </row>
    <row r="131" spans="1:21">
      <c r="A131" s="11"/>
      <c r="B131" s="11"/>
      <c r="C131" s="11"/>
      <c r="D131" s="12"/>
      <c r="E131" s="11"/>
      <c r="F131" s="11"/>
      <c r="G131" s="11"/>
      <c r="H131" s="11"/>
      <c r="I131" s="11"/>
      <c r="J131" s="15"/>
    </row>
    <row r="132" spans="1:21">
      <c r="A132" s="27" t="s">
        <v>142</v>
      </c>
      <c r="B132" s="12"/>
      <c r="C132" s="27"/>
      <c r="D132" s="27"/>
      <c r="E132" s="27"/>
      <c r="F132" s="37"/>
      <c r="G132" s="38"/>
      <c r="H132" s="27"/>
      <c r="I132" s="27"/>
      <c r="J132" s="15"/>
    </row>
    <row r="133" spans="1:21">
      <c r="A133" s="37"/>
      <c r="B133" s="12"/>
      <c r="C133" s="27"/>
      <c r="D133" s="27"/>
      <c r="E133" s="27"/>
      <c r="F133" s="37"/>
      <c r="G133" s="38"/>
      <c r="H133" s="27"/>
      <c r="I133" s="27"/>
      <c r="J133" s="15"/>
    </row>
    <row r="134" spans="1:21">
      <c r="A134" s="39"/>
      <c r="B134" s="12"/>
      <c r="C134" s="27"/>
      <c r="D134" s="27"/>
      <c r="E134" s="27"/>
      <c r="F134" s="37"/>
      <c r="G134" s="38"/>
      <c r="H134" s="27"/>
      <c r="I134" s="27"/>
      <c r="J134" s="15"/>
    </row>
    <row r="135" spans="1:21">
      <c r="A135" s="12" t="s">
        <v>143</v>
      </c>
      <c r="B135" s="11"/>
      <c r="C135" s="11"/>
      <c r="D135" s="12"/>
      <c r="E135" s="11"/>
      <c r="F135" s="11"/>
      <c r="G135" s="11"/>
      <c r="H135" s="11"/>
      <c r="I135" s="11"/>
      <c r="J135" s="15"/>
    </row>
    <row r="136" spans="1:21">
      <c r="A136" s="12" t="s">
        <v>1860</v>
      </c>
      <c r="B136" s="11"/>
      <c r="C136" s="11"/>
      <c r="D136" s="12"/>
      <c r="E136" s="11"/>
      <c r="F136" s="11"/>
      <c r="G136" s="11"/>
      <c r="H136" s="11"/>
      <c r="I136" s="11"/>
      <c r="J136" s="15"/>
    </row>
    <row r="137" spans="1:21">
      <c r="A137" s="40" t="s">
        <v>144</v>
      </c>
      <c r="B137" s="11"/>
      <c r="C137" s="11"/>
      <c r="D137" s="12"/>
      <c r="E137" s="11"/>
      <c r="F137" s="11"/>
      <c r="G137" s="11"/>
      <c r="H137" s="11"/>
      <c r="I137" s="11"/>
      <c r="J137" s="15"/>
    </row>
    <row r="138" spans="1:21">
      <c r="A138" s="41" t="s">
        <v>1857</v>
      </c>
      <c r="B138" s="11"/>
      <c r="C138" s="11"/>
      <c r="D138" s="12"/>
      <c r="E138" s="11"/>
      <c r="F138" s="11"/>
      <c r="G138" s="11"/>
      <c r="H138" s="11"/>
      <c r="I138" s="11"/>
      <c r="J138" s="15"/>
    </row>
    <row r="139" spans="1:21">
      <c r="A139" s="39"/>
      <c r="B139" s="12"/>
      <c r="C139" s="27"/>
      <c r="D139" s="27"/>
      <c r="E139" s="27"/>
      <c r="F139" s="37"/>
      <c r="G139" s="38"/>
      <c r="H139" s="27"/>
      <c r="I139" s="27"/>
      <c r="J139" s="15"/>
    </row>
    <row r="140" spans="1:21">
      <c r="A140" s="42" t="s">
        <v>55</v>
      </c>
      <c r="B140" s="11"/>
      <c r="C140" s="24"/>
      <c r="D140" s="24"/>
      <c r="E140" s="24"/>
      <c r="F140" s="24"/>
      <c r="G140" s="43"/>
      <c r="H140" s="24" t="s">
        <v>56</v>
      </c>
      <c r="I140" s="44" t="s">
        <v>145</v>
      </c>
      <c r="J140" s="15"/>
    </row>
    <row r="141" spans="1:21">
      <c r="A141" s="42"/>
      <c r="B141" s="11"/>
      <c r="C141" s="24"/>
      <c r="D141" s="24"/>
      <c r="E141" s="24"/>
      <c r="F141" s="24"/>
      <c r="G141" s="43"/>
      <c r="H141" s="24"/>
      <c r="I141" s="44"/>
      <c r="J141" s="15"/>
    </row>
    <row r="142" spans="1:21">
      <c r="A142" s="45" t="s">
        <v>58</v>
      </c>
      <c r="B142" s="11"/>
      <c r="C142" s="24"/>
      <c r="D142" s="24"/>
      <c r="E142" s="24"/>
      <c r="F142" s="24"/>
      <c r="G142" s="43"/>
      <c r="H142" s="24"/>
      <c r="I142" s="44"/>
      <c r="J142" s="15"/>
    </row>
    <row r="143" spans="1:21">
      <c r="A143" s="46" t="s">
        <v>59</v>
      </c>
      <c r="B143" s="11"/>
      <c r="C143" s="27"/>
      <c r="D143" s="27"/>
      <c r="E143" s="37"/>
      <c r="F143" s="37"/>
      <c r="G143" s="38"/>
      <c r="H143" s="27"/>
      <c r="I143" s="44"/>
      <c r="J143" s="15"/>
    </row>
  </sheetData>
  <mergeCells count="6">
    <mergeCell ref="A130:S130"/>
    <mergeCell ref="A8:U8"/>
    <mergeCell ref="A9:U9"/>
    <mergeCell ref="A10:U10"/>
    <mergeCell ref="A11:U11"/>
    <mergeCell ref="K13:M1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6CCD7-BDD9-49BC-974E-707C9747EE1E}">
  <dimension ref="A1:U37"/>
  <sheetViews>
    <sheetView topLeftCell="A9" workbookViewId="0">
      <selection activeCell="F21" sqref="F21"/>
    </sheetView>
  </sheetViews>
  <sheetFormatPr defaultRowHeight="15"/>
  <cols>
    <col min="2" max="2" width="12" customWidth="1"/>
    <col min="3" max="3" width="12.7109375" customWidth="1"/>
    <col min="4" max="4" width="70.28515625" customWidth="1"/>
    <col min="6" max="6" width="10.42578125" customWidth="1"/>
    <col min="7" max="7" width="9.5703125" customWidth="1"/>
    <col min="8" max="8" width="11.85546875" customWidth="1"/>
    <col min="9" max="9" width="17.140625" customWidth="1"/>
    <col min="10" max="10" width="20.85546875" customWidth="1"/>
    <col min="11" max="11" width="12" customWidth="1"/>
    <col min="12" max="12" width="17.28515625" customWidth="1"/>
    <col min="13" max="13" width="14.42578125" customWidth="1"/>
    <col min="14" max="14" width="9.42578125" customWidth="1"/>
    <col min="15" max="15" width="14" customWidth="1"/>
    <col min="16" max="16" width="14.140625" customWidth="1"/>
    <col min="17" max="17" width="9.7109375" customWidth="1"/>
    <col min="18" max="18" width="14.5703125" customWidth="1"/>
    <col min="20" max="20" width="13.7109375" customWidth="1"/>
    <col min="21" max="21" width="12.42578125" customWidth="1"/>
  </cols>
  <sheetData>
    <row r="1" spans="1:21">
      <c r="A1" s="11"/>
      <c r="B1" s="11"/>
      <c r="C1" s="11"/>
      <c r="D1" s="12"/>
      <c r="E1" s="11"/>
      <c r="F1" s="11"/>
      <c r="G1" s="11"/>
      <c r="H1" s="11"/>
      <c r="I1" s="11"/>
      <c r="J1" s="11"/>
      <c r="K1" s="11"/>
      <c r="L1" s="11"/>
      <c r="M1" s="11"/>
      <c r="N1" s="11"/>
      <c r="O1" s="13"/>
      <c r="P1" s="13"/>
      <c r="Q1" s="13"/>
      <c r="R1" s="13"/>
      <c r="S1" s="13"/>
      <c r="T1" s="13"/>
      <c r="U1" s="14" t="s">
        <v>27</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211" t="s">
        <v>24</v>
      </c>
      <c r="B8" s="211"/>
      <c r="C8" s="211"/>
      <c r="D8" s="211"/>
      <c r="E8" s="211"/>
      <c r="F8" s="211"/>
      <c r="G8" s="211"/>
      <c r="H8" s="211"/>
      <c r="I8" s="211"/>
      <c r="J8" s="211"/>
      <c r="K8" s="211"/>
      <c r="L8" s="211"/>
      <c r="M8" s="211"/>
      <c r="N8" s="211"/>
      <c r="O8" s="211"/>
      <c r="P8" s="211"/>
      <c r="Q8" s="211"/>
      <c r="R8" s="211"/>
      <c r="S8" s="211"/>
      <c r="T8" s="211"/>
      <c r="U8" s="211"/>
    </row>
    <row r="9" spans="1:21" ht="18">
      <c r="A9" s="212" t="s">
        <v>26</v>
      </c>
      <c r="B9" s="212"/>
      <c r="C9" s="212"/>
      <c r="D9" s="212"/>
      <c r="E9" s="212"/>
      <c r="F9" s="212"/>
      <c r="G9" s="212"/>
      <c r="H9" s="212"/>
      <c r="I9" s="212"/>
      <c r="J9" s="212"/>
      <c r="K9" s="212"/>
      <c r="L9" s="212"/>
      <c r="M9" s="212"/>
      <c r="N9" s="212"/>
      <c r="O9" s="212"/>
      <c r="P9" s="212"/>
      <c r="Q9" s="212"/>
      <c r="R9" s="212"/>
      <c r="S9" s="212"/>
      <c r="T9" s="212"/>
      <c r="U9" s="212"/>
    </row>
    <row r="10" spans="1:21">
      <c r="A10" s="215" t="s">
        <v>330</v>
      </c>
      <c r="B10" s="215"/>
      <c r="C10" s="215"/>
      <c r="D10" s="215"/>
      <c r="E10" s="215"/>
      <c r="F10" s="215"/>
      <c r="G10" s="215"/>
      <c r="H10" s="215"/>
      <c r="I10" s="215"/>
      <c r="J10" s="215"/>
      <c r="K10" s="215"/>
      <c r="L10" s="215"/>
      <c r="M10" s="215"/>
      <c r="N10" s="215"/>
      <c r="O10" s="215"/>
      <c r="P10" s="215"/>
      <c r="Q10" s="215"/>
      <c r="R10" s="215"/>
      <c r="S10" s="215"/>
      <c r="T10" s="215"/>
      <c r="U10" s="215"/>
    </row>
    <row r="11" spans="1:21">
      <c r="A11" s="215"/>
      <c r="B11" s="215"/>
      <c r="C11" s="215"/>
      <c r="D11" s="215"/>
      <c r="E11" s="215"/>
      <c r="F11" s="215"/>
      <c r="G11" s="215"/>
      <c r="H11" s="215"/>
      <c r="I11" s="215"/>
      <c r="J11" s="215"/>
      <c r="K11" s="215"/>
      <c r="L11" s="215"/>
      <c r="M11" s="215"/>
      <c r="N11" s="215"/>
      <c r="O11" s="215"/>
      <c r="P11" s="215"/>
      <c r="Q11" s="215"/>
      <c r="R11" s="215"/>
      <c r="S11" s="215"/>
      <c r="T11" s="215"/>
      <c r="U11" s="215"/>
    </row>
    <row r="12" spans="1:21">
      <c r="A12" s="11"/>
      <c r="B12" s="11"/>
      <c r="C12" s="11"/>
      <c r="D12" s="12"/>
      <c r="E12" s="11"/>
      <c r="F12" s="11"/>
      <c r="G12" s="11"/>
      <c r="H12" s="11"/>
      <c r="I12" s="11"/>
      <c r="J12" s="11"/>
      <c r="K12" s="11"/>
      <c r="L12" s="11"/>
      <c r="M12" s="11"/>
      <c r="N12" s="11"/>
      <c r="O12" s="13"/>
      <c r="P12" s="13"/>
      <c r="Q12" s="13"/>
      <c r="R12" s="13"/>
      <c r="S12" s="13"/>
      <c r="T12" s="13"/>
      <c r="U12" s="13"/>
    </row>
    <row r="13" spans="1:21" ht="15.75" thickBot="1">
      <c r="A13" s="11"/>
      <c r="B13" s="11"/>
      <c r="C13" s="11"/>
      <c r="D13" s="12"/>
      <c r="E13" s="11"/>
      <c r="F13" s="11"/>
      <c r="G13" s="11"/>
      <c r="H13" s="11"/>
      <c r="I13" s="11"/>
      <c r="J13" s="11"/>
      <c r="K13" s="216" t="s">
        <v>25</v>
      </c>
      <c r="L13" s="216"/>
      <c r="M13" s="216"/>
      <c r="N13" s="11"/>
      <c r="O13" s="13"/>
      <c r="P13" s="13"/>
      <c r="Q13" s="13"/>
      <c r="R13" s="13"/>
      <c r="S13" s="13"/>
      <c r="T13" s="13"/>
      <c r="U13" s="13"/>
    </row>
    <row r="14" spans="1:21" ht="51">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25.5">
      <c r="A15" s="5"/>
      <c r="B15" s="5"/>
      <c r="C15" s="5"/>
      <c r="D15" s="65" t="s">
        <v>331</v>
      </c>
      <c r="E15" s="5"/>
      <c r="F15" s="5"/>
      <c r="G15" s="5"/>
      <c r="H15" s="5"/>
      <c r="I15" s="5"/>
      <c r="J15" s="5"/>
      <c r="K15" s="5"/>
      <c r="L15" s="5"/>
      <c r="M15" s="5"/>
      <c r="N15" s="5"/>
      <c r="O15" s="5"/>
      <c r="P15" s="5"/>
      <c r="Q15" s="5"/>
      <c r="R15" s="5"/>
      <c r="S15" s="5"/>
      <c r="T15" s="5"/>
      <c r="U15" s="5"/>
    </row>
    <row r="16" spans="1:21" ht="26.25">
      <c r="A16" s="51">
        <v>1</v>
      </c>
      <c r="B16" s="51">
        <v>1210760</v>
      </c>
      <c r="C16" s="51">
        <v>1156000100</v>
      </c>
      <c r="D16" s="31" t="s">
        <v>332</v>
      </c>
      <c r="E16" s="51" t="s">
        <v>333</v>
      </c>
      <c r="F16" s="51" t="s">
        <v>334</v>
      </c>
      <c r="G16" s="52">
        <v>560</v>
      </c>
      <c r="H16" s="32"/>
      <c r="I16" s="32"/>
      <c r="J16" s="32"/>
      <c r="K16" s="32"/>
      <c r="L16" s="32"/>
      <c r="M16" s="32"/>
      <c r="N16" s="32"/>
      <c r="O16" s="32"/>
      <c r="P16" s="9" t="e">
        <f t="shared" ref="P16" si="0">O16/N16</f>
        <v>#DIV/0!</v>
      </c>
      <c r="Q16" s="10"/>
      <c r="R16" s="9">
        <f t="shared" ref="R16" si="1">O16*(1+Q16/100)</f>
        <v>0</v>
      </c>
      <c r="S16" s="9" t="e">
        <f t="shared" ref="S16" si="2">R16/N16</f>
        <v>#DIV/0!</v>
      </c>
      <c r="T16" s="9" t="e">
        <f t="shared" ref="T16" si="3">P16*G16</f>
        <v>#DIV/0!</v>
      </c>
      <c r="U16" s="9" t="e">
        <f t="shared" ref="U16" si="4">ROUND((S16*G16),2)</f>
        <v>#DIV/0!</v>
      </c>
    </row>
    <row r="17" spans="1:21" ht="26.25">
      <c r="A17" s="51">
        <v>2</v>
      </c>
      <c r="B17" s="51">
        <v>1200650</v>
      </c>
      <c r="C17" s="51">
        <v>1156000200</v>
      </c>
      <c r="D17" s="31" t="s">
        <v>339</v>
      </c>
      <c r="E17" s="51" t="s">
        <v>333</v>
      </c>
      <c r="F17" s="51" t="s">
        <v>335</v>
      </c>
      <c r="G17" s="52">
        <v>250</v>
      </c>
      <c r="H17" s="32"/>
      <c r="I17" s="32"/>
      <c r="J17" s="32"/>
      <c r="K17" s="32"/>
      <c r="L17" s="32"/>
      <c r="M17" s="32"/>
      <c r="N17" s="32"/>
      <c r="O17" s="32"/>
      <c r="P17" s="9" t="e">
        <f t="shared" ref="P17:P23" si="5">O17/N17</f>
        <v>#DIV/0!</v>
      </c>
      <c r="Q17" s="10"/>
      <c r="R17" s="9">
        <f t="shared" ref="R17:R23" si="6">O17*(1+Q17/100)</f>
        <v>0</v>
      </c>
      <c r="S17" s="9" t="e">
        <f t="shared" ref="S17:S23" si="7">R17/N17</f>
        <v>#DIV/0!</v>
      </c>
      <c r="T17" s="9" t="e">
        <f t="shared" ref="T17:T23" si="8">P17*G17</f>
        <v>#DIV/0!</v>
      </c>
      <c r="U17" s="9" t="e">
        <f t="shared" ref="U17:U23" si="9">ROUND((S17*G17),2)</f>
        <v>#DIV/0!</v>
      </c>
    </row>
    <row r="18" spans="1:21">
      <c r="A18" s="51">
        <v>3</v>
      </c>
      <c r="B18" s="51">
        <v>1206120</v>
      </c>
      <c r="C18" s="51">
        <v>1156000300</v>
      </c>
      <c r="D18" s="31" t="s">
        <v>1877</v>
      </c>
      <c r="E18" s="51" t="s">
        <v>333</v>
      </c>
      <c r="F18" s="51" t="s">
        <v>1876</v>
      </c>
      <c r="G18" s="52">
        <v>440</v>
      </c>
      <c r="H18" s="32"/>
      <c r="I18" s="32"/>
      <c r="J18" s="32"/>
      <c r="K18" s="32"/>
      <c r="L18" s="32"/>
      <c r="M18" s="32"/>
      <c r="N18" s="32"/>
      <c r="O18" s="32"/>
      <c r="P18" s="9" t="e">
        <f t="shared" si="5"/>
        <v>#DIV/0!</v>
      </c>
      <c r="Q18" s="10"/>
      <c r="R18" s="9">
        <f t="shared" si="6"/>
        <v>0</v>
      </c>
      <c r="S18" s="9" t="e">
        <f t="shared" si="7"/>
        <v>#DIV/0!</v>
      </c>
      <c r="T18" s="9" t="e">
        <f t="shared" si="8"/>
        <v>#DIV/0!</v>
      </c>
      <c r="U18" s="9" t="e">
        <f t="shared" si="9"/>
        <v>#DIV/0!</v>
      </c>
    </row>
    <row r="19" spans="1:21">
      <c r="A19" s="51">
        <v>4</v>
      </c>
      <c r="B19" s="51">
        <v>1200750</v>
      </c>
      <c r="C19" s="51">
        <v>1156000400</v>
      </c>
      <c r="D19" s="31" t="s">
        <v>340</v>
      </c>
      <c r="E19" s="51" t="s">
        <v>333</v>
      </c>
      <c r="F19" s="51" t="s">
        <v>335</v>
      </c>
      <c r="G19" s="52">
        <v>100</v>
      </c>
      <c r="H19" s="32"/>
      <c r="I19" s="32"/>
      <c r="J19" s="32"/>
      <c r="K19" s="32"/>
      <c r="L19" s="32"/>
      <c r="M19" s="32"/>
      <c r="N19" s="32"/>
      <c r="O19" s="32"/>
      <c r="P19" s="9" t="e">
        <f t="shared" si="5"/>
        <v>#DIV/0!</v>
      </c>
      <c r="Q19" s="10"/>
      <c r="R19" s="9">
        <f t="shared" si="6"/>
        <v>0</v>
      </c>
      <c r="S19" s="9" t="e">
        <f t="shared" si="7"/>
        <v>#DIV/0!</v>
      </c>
      <c r="T19" s="9" t="e">
        <f t="shared" si="8"/>
        <v>#DIV/0!</v>
      </c>
      <c r="U19" s="9" t="e">
        <f t="shared" si="9"/>
        <v>#DIV/0!</v>
      </c>
    </row>
    <row r="20" spans="1:21" ht="25.5">
      <c r="A20" s="5"/>
      <c r="B20" s="5"/>
      <c r="C20" s="5"/>
      <c r="D20" s="65" t="s">
        <v>341</v>
      </c>
      <c r="E20" s="5"/>
      <c r="F20" s="5"/>
      <c r="G20" s="5"/>
      <c r="H20" s="5"/>
      <c r="I20" s="5"/>
      <c r="J20" s="5"/>
      <c r="K20" s="5"/>
      <c r="L20" s="5"/>
      <c r="M20" s="5"/>
      <c r="N20" s="5"/>
      <c r="O20" s="5"/>
      <c r="P20" s="5"/>
      <c r="Q20" s="5"/>
      <c r="R20" s="5"/>
      <c r="S20" s="5"/>
      <c r="T20" s="5"/>
      <c r="U20" s="5"/>
    </row>
    <row r="21" spans="1:21" ht="54.75" customHeight="1">
      <c r="A21" s="51">
        <v>5</v>
      </c>
      <c r="B21" s="51">
        <v>1125000</v>
      </c>
      <c r="C21" s="51">
        <v>1156000500</v>
      </c>
      <c r="D21" s="31" t="s">
        <v>342</v>
      </c>
      <c r="E21" s="51" t="s">
        <v>333</v>
      </c>
      <c r="F21" s="51" t="s">
        <v>336</v>
      </c>
      <c r="G21" s="52">
        <v>140</v>
      </c>
      <c r="H21" s="32"/>
      <c r="I21" s="32"/>
      <c r="J21" s="32"/>
      <c r="K21" s="32"/>
      <c r="L21" s="32"/>
      <c r="M21" s="32"/>
      <c r="N21" s="32"/>
      <c r="O21" s="32"/>
      <c r="P21" s="9" t="e">
        <f t="shared" si="5"/>
        <v>#DIV/0!</v>
      </c>
      <c r="Q21" s="10"/>
      <c r="R21" s="9">
        <f t="shared" si="6"/>
        <v>0</v>
      </c>
      <c r="S21" s="9" t="e">
        <f t="shared" si="7"/>
        <v>#DIV/0!</v>
      </c>
      <c r="T21" s="9" t="e">
        <f t="shared" si="8"/>
        <v>#DIV/0!</v>
      </c>
      <c r="U21" s="9" t="e">
        <f t="shared" si="9"/>
        <v>#DIV/0!</v>
      </c>
    </row>
    <row r="22" spans="1:21" ht="51.75">
      <c r="A22" s="51">
        <v>6</v>
      </c>
      <c r="B22" s="51">
        <v>1125010</v>
      </c>
      <c r="C22" s="51">
        <v>1156000501</v>
      </c>
      <c r="D22" s="31" t="s">
        <v>343</v>
      </c>
      <c r="E22" s="51" t="s">
        <v>333</v>
      </c>
      <c r="F22" s="51" t="s">
        <v>336</v>
      </c>
      <c r="G22" s="52">
        <v>140</v>
      </c>
      <c r="H22" s="32"/>
      <c r="I22" s="32"/>
      <c r="J22" s="32"/>
      <c r="K22" s="32"/>
      <c r="L22" s="32"/>
      <c r="M22" s="32"/>
      <c r="N22" s="32"/>
      <c r="O22" s="32"/>
      <c r="P22" s="9" t="e">
        <f t="shared" si="5"/>
        <v>#DIV/0!</v>
      </c>
      <c r="Q22" s="10"/>
      <c r="R22" s="9">
        <f t="shared" si="6"/>
        <v>0</v>
      </c>
      <c r="S22" s="9" t="e">
        <f t="shared" si="7"/>
        <v>#DIV/0!</v>
      </c>
      <c r="T22" s="9" t="e">
        <f t="shared" si="8"/>
        <v>#DIV/0!</v>
      </c>
      <c r="U22" s="9" t="e">
        <f t="shared" si="9"/>
        <v>#DIV/0!</v>
      </c>
    </row>
    <row r="23" spans="1:21" ht="26.25">
      <c r="A23" s="51">
        <v>7</v>
      </c>
      <c r="B23" s="51">
        <v>1200930</v>
      </c>
      <c r="C23" s="51">
        <v>1156000600</v>
      </c>
      <c r="D23" s="31" t="s">
        <v>344</v>
      </c>
      <c r="E23" s="51" t="s">
        <v>333</v>
      </c>
      <c r="F23" s="51" t="s">
        <v>337</v>
      </c>
      <c r="G23" s="52">
        <v>48</v>
      </c>
      <c r="H23" s="32"/>
      <c r="I23" s="32"/>
      <c r="J23" s="32"/>
      <c r="K23" s="32"/>
      <c r="L23" s="32"/>
      <c r="M23" s="32"/>
      <c r="N23" s="32"/>
      <c r="O23" s="32"/>
      <c r="P23" s="9" t="e">
        <f t="shared" si="5"/>
        <v>#DIV/0!</v>
      </c>
      <c r="Q23" s="10"/>
      <c r="R23" s="9">
        <f t="shared" si="6"/>
        <v>0</v>
      </c>
      <c r="S23" s="9" t="e">
        <f t="shared" si="7"/>
        <v>#DIV/0!</v>
      </c>
      <c r="T23" s="9" t="e">
        <f t="shared" si="8"/>
        <v>#DIV/0!</v>
      </c>
      <c r="U23" s="9" t="e">
        <f t="shared" si="9"/>
        <v>#DIV/0!</v>
      </c>
    </row>
    <row r="24" spans="1:21">
      <c r="A24" s="213" t="s">
        <v>338</v>
      </c>
      <c r="B24" s="214"/>
      <c r="C24" s="214"/>
      <c r="D24" s="214"/>
      <c r="E24" s="214"/>
      <c r="F24" s="214"/>
      <c r="G24" s="214"/>
      <c r="H24" s="214"/>
      <c r="I24" s="214"/>
      <c r="J24" s="214"/>
      <c r="K24" s="214"/>
      <c r="L24" s="214"/>
      <c r="M24" s="214"/>
      <c r="N24" s="214"/>
      <c r="O24" s="214"/>
      <c r="P24" s="214"/>
      <c r="Q24" s="214"/>
      <c r="R24" s="214"/>
      <c r="S24" s="214"/>
      <c r="T24" s="36" t="e">
        <f>SUM(T16:T23)</f>
        <v>#DIV/0!</v>
      </c>
      <c r="U24" s="36" t="e">
        <f>SUM(U16:U23)</f>
        <v>#DIV/0!</v>
      </c>
    </row>
    <row r="25" spans="1:21">
      <c r="A25" s="11"/>
      <c r="B25" s="11"/>
      <c r="C25" s="11"/>
      <c r="D25" s="12"/>
      <c r="E25" s="11"/>
      <c r="F25" s="11"/>
      <c r="G25" s="11"/>
      <c r="H25" s="11"/>
      <c r="I25" s="11"/>
      <c r="J25" s="15"/>
    </row>
    <row r="26" spans="1:21">
      <c r="A26" s="27" t="s">
        <v>142</v>
      </c>
      <c r="B26" s="12"/>
      <c r="C26" s="27"/>
      <c r="D26" s="27"/>
      <c r="E26" s="27"/>
      <c r="F26" s="37"/>
      <c r="G26" s="38"/>
      <c r="H26" s="27"/>
      <c r="I26" s="27"/>
      <c r="J26" s="15"/>
    </row>
    <row r="27" spans="1:21">
      <c r="A27" s="37"/>
      <c r="B27" s="12"/>
      <c r="C27" s="27"/>
      <c r="D27" s="27"/>
      <c r="E27" s="27"/>
      <c r="F27" s="37"/>
      <c r="G27" s="38"/>
      <c r="H27" s="27"/>
      <c r="I27" s="27"/>
      <c r="J27" s="15"/>
    </row>
    <row r="28" spans="1:21">
      <c r="A28" s="39"/>
      <c r="B28" s="12"/>
      <c r="C28" s="27"/>
      <c r="D28" s="27"/>
      <c r="E28" s="27"/>
      <c r="F28" s="37"/>
      <c r="G28" s="38"/>
      <c r="H28" s="27"/>
      <c r="I28" s="27"/>
      <c r="J28" s="15"/>
    </row>
    <row r="29" spans="1:21">
      <c r="A29" s="12" t="s">
        <v>143</v>
      </c>
      <c r="B29" s="11"/>
      <c r="C29" s="11"/>
      <c r="D29" s="12"/>
      <c r="E29" s="11"/>
      <c r="F29" s="11"/>
      <c r="G29" s="11"/>
      <c r="H29" s="11"/>
      <c r="I29" s="11"/>
      <c r="J29" s="15"/>
    </row>
    <row r="30" spans="1:21">
      <c r="A30" s="12" t="s">
        <v>1860</v>
      </c>
      <c r="B30" s="11"/>
      <c r="C30" s="11"/>
      <c r="D30" s="12"/>
      <c r="E30" s="11"/>
      <c r="F30" s="11"/>
      <c r="G30" s="11"/>
      <c r="H30" s="11"/>
      <c r="I30" s="11"/>
      <c r="J30" s="15"/>
    </row>
    <row r="31" spans="1:21">
      <c r="A31" s="40" t="s">
        <v>144</v>
      </c>
      <c r="B31" s="11"/>
      <c r="C31" s="11"/>
      <c r="D31" s="12"/>
      <c r="E31" s="11"/>
      <c r="F31" s="11"/>
      <c r="G31" s="11"/>
      <c r="H31" s="11"/>
      <c r="I31" s="11"/>
      <c r="J31" s="15"/>
    </row>
    <row r="32" spans="1:21">
      <c r="A32" s="41" t="s">
        <v>1857</v>
      </c>
      <c r="B32" s="11"/>
      <c r="C32" s="11"/>
      <c r="D32" s="12"/>
      <c r="E32" s="11"/>
      <c r="F32" s="11"/>
      <c r="G32" s="11"/>
      <c r="H32" s="11"/>
      <c r="I32" s="11"/>
      <c r="J32" s="15"/>
    </row>
    <row r="33" spans="1:10">
      <c r="A33" s="39"/>
      <c r="B33" s="12"/>
      <c r="C33" s="27"/>
      <c r="D33" s="27"/>
      <c r="E33" s="27"/>
      <c r="F33" s="37"/>
      <c r="G33" s="38"/>
      <c r="H33" s="27"/>
      <c r="I33" s="27"/>
      <c r="J33" s="15"/>
    </row>
    <row r="34" spans="1:10">
      <c r="A34" s="42" t="s">
        <v>55</v>
      </c>
      <c r="B34" s="11"/>
      <c r="C34" s="24"/>
      <c r="D34" s="24"/>
      <c r="E34" s="24"/>
      <c r="F34" s="24"/>
      <c r="G34" s="43"/>
      <c r="H34" s="24" t="s">
        <v>56</v>
      </c>
      <c r="I34" s="44" t="s">
        <v>145</v>
      </c>
      <c r="J34" s="15"/>
    </row>
    <row r="35" spans="1:10">
      <c r="A35" s="42"/>
      <c r="B35" s="11"/>
      <c r="C35" s="24"/>
      <c r="D35" s="24"/>
      <c r="E35" s="24"/>
      <c r="F35" s="24"/>
      <c r="G35" s="43"/>
      <c r="H35" s="24"/>
      <c r="I35" s="44"/>
      <c r="J35" s="15"/>
    </row>
    <row r="36" spans="1:10">
      <c r="A36" s="45" t="s">
        <v>58</v>
      </c>
      <c r="B36" s="11"/>
      <c r="C36" s="24"/>
      <c r="D36" s="24"/>
      <c r="E36" s="24"/>
      <c r="F36" s="24"/>
      <c r="G36" s="43"/>
      <c r="H36" s="24"/>
      <c r="I36" s="44"/>
      <c r="J36" s="15"/>
    </row>
    <row r="37" spans="1:10">
      <c r="A37" s="46" t="s">
        <v>59</v>
      </c>
      <c r="B37" s="11"/>
      <c r="C37" s="27"/>
      <c r="D37" s="27"/>
      <c r="E37" s="37"/>
      <c r="F37" s="37"/>
      <c r="G37" s="38"/>
      <c r="H37" s="27"/>
      <c r="I37" s="44"/>
      <c r="J37" s="15"/>
    </row>
  </sheetData>
  <mergeCells count="6">
    <mergeCell ref="A24:S24"/>
    <mergeCell ref="A8:U8"/>
    <mergeCell ref="A9:U9"/>
    <mergeCell ref="A10:U10"/>
    <mergeCell ref="A11:U11"/>
    <mergeCell ref="K13:M1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B5848-6E54-4EB9-AF71-900C9406C413}">
  <dimension ref="A1:U35"/>
  <sheetViews>
    <sheetView topLeftCell="A9" workbookViewId="0">
      <selection activeCell="A28" sqref="A28"/>
    </sheetView>
  </sheetViews>
  <sheetFormatPr defaultRowHeight="15"/>
  <cols>
    <col min="2" max="2" width="14.85546875" customWidth="1"/>
    <col min="3" max="3" width="14.28515625" customWidth="1"/>
    <col min="4" max="4" width="87" customWidth="1"/>
    <col min="7" max="7" width="11.28515625" customWidth="1"/>
    <col min="8" max="8" width="12.140625" customWidth="1"/>
    <col min="9" max="9" width="16.5703125" customWidth="1"/>
    <col min="10" max="10" width="12.140625" customWidth="1"/>
    <col min="11" max="11" width="13" customWidth="1"/>
    <col min="12" max="12" width="14.85546875" customWidth="1"/>
    <col min="13" max="13" width="12.28515625" customWidth="1"/>
    <col min="14" max="14" width="8.85546875" customWidth="1"/>
    <col min="15" max="15" width="12.5703125" customWidth="1"/>
    <col min="16" max="16" width="12.28515625" customWidth="1"/>
    <col min="17" max="17" width="8.5703125" customWidth="1"/>
    <col min="18" max="18" width="10.7109375" customWidth="1"/>
    <col min="19" max="19" width="12.28515625" customWidth="1"/>
    <col min="20" max="20" width="12.42578125" customWidth="1"/>
    <col min="21" max="21" width="12" customWidth="1"/>
  </cols>
  <sheetData>
    <row r="1" spans="1:21">
      <c r="A1" s="11"/>
      <c r="B1" s="11"/>
      <c r="C1" s="11"/>
      <c r="D1" s="12"/>
      <c r="E1" s="11"/>
      <c r="F1" s="11"/>
      <c r="G1" s="11"/>
      <c r="H1" s="11"/>
      <c r="I1" s="11"/>
      <c r="J1" s="11"/>
      <c r="K1" s="11"/>
      <c r="L1" s="11"/>
      <c r="M1" s="11"/>
      <c r="N1" s="11"/>
      <c r="O1" s="13"/>
      <c r="P1" s="13"/>
      <c r="Q1" s="13"/>
      <c r="R1" s="13"/>
      <c r="S1" s="13"/>
      <c r="T1" s="13"/>
      <c r="U1" s="14" t="s">
        <v>27</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211" t="s">
        <v>24</v>
      </c>
      <c r="B8" s="211"/>
      <c r="C8" s="211"/>
      <c r="D8" s="211"/>
      <c r="E8" s="211"/>
      <c r="F8" s="211"/>
      <c r="G8" s="211"/>
      <c r="H8" s="211"/>
      <c r="I8" s="211"/>
      <c r="J8" s="211"/>
      <c r="K8" s="211"/>
      <c r="L8" s="211"/>
      <c r="M8" s="211"/>
      <c r="N8" s="211"/>
      <c r="O8" s="211"/>
      <c r="P8" s="211"/>
      <c r="Q8" s="211"/>
      <c r="R8" s="211"/>
      <c r="S8" s="211"/>
      <c r="T8" s="211"/>
      <c r="U8" s="211"/>
    </row>
    <row r="9" spans="1:21" ht="18">
      <c r="A9" s="212" t="s">
        <v>26</v>
      </c>
      <c r="B9" s="212"/>
      <c r="C9" s="212"/>
      <c r="D9" s="212"/>
      <c r="E9" s="212"/>
      <c r="F9" s="212"/>
      <c r="G9" s="212"/>
      <c r="H9" s="212"/>
      <c r="I9" s="212"/>
      <c r="J9" s="212"/>
      <c r="K9" s="212"/>
      <c r="L9" s="212"/>
      <c r="M9" s="212"/>
      <c r="N9" s="212"/>
      <c r="O9" s="212"/>
      <c r="P9" s="212"/>
      <c r="Q9" s="212"/>
      <c r="R9" s="212"/>
      <c r="S9" s="212"/>
      <c r="T9" s="212"/>
      <c r="U9" s="212"/>
    </row>
    <row r="10" spans="1:21">
      <c r="A10" s="215" t="s">
        <v>358</v>
      </c>
      <c r="B10" s="215"/>
      <c r="C10" s="215"/>
      <c r="D10" s="215"/>
      <c r="E10" s="215"/>
      <c r="F10" s="215"/>
      <c r="G10" s="215"/>
      <c r="H10" s="215"/>
      <c r="I10" s="215"/>
      <c r="J10" s="215"/>
      <c r="K10" s="215"/>
      <c r="L10" s="215"/>
      <c r="M10" s="215"/>
      <c r="N10" s="215"/>
      <c r="O10" s="215"/>
      <c r="P10" s="215"/>
      <c r="Q10" s="215"/>
      <c r="R10" s="215"/>
      <c r="S10" s="215"/>
      <c r="T10" s="215"/>
      <c r="U10" s="215"/>
    </row>
    <row r="11" spans="1:21">
      <c r="A11" s="215"/>
      <c r="B11" s="215"/>
      <c r="C11" s="215"/>
      <c r="D11" s="215"/>
      <c r="E11" s="215"/>
      <c r="F11" s="215"/>
      <c r="G11" s="215"/>
      <c r="H11" s="215"/>
      <c r="I11" s="215"/>
      <c r="J11" s="215"/>
      <c r="K11" s="215"/>
      <c r="L11" s="215"/>
      <c r="M11" s="215"/>
      <c r="N11" s="215"/>
      <c r="O11" s="215"/>
      <c r="P11" s="215"/>
      <c r="Q11" s="215"/>
      <c r="R11" s="215"/>
      <c r="S11" s="215"/>
      <c r="T11" s="215"/>
      <c r="U11" s="215"/>
    </row>
    <row r="12" spans="1:21">
      <c r="A12" s="11"/>
      <c r="B12" s="11"/>
      <c r="C12" s="11"/>
      <c r="D12" s="12"/>
      <c r="E12" s="11"/>
      <c r="F12" s="11"/>
      <c r="G12" s="11"/>
      <c r="H12" s="11"/>
      <c r="I12" s="11"/>
      <c r="J12" s="11"/>
      <c r="K12" s="11"/>
      <c r="L12" s="11"/>
      <c r="M12" s="11"/>
      <c r="N12" s="11"/>
      <c r="O12" s="13"/>
      <c r="P12" s="13"/>
      <c r="Q12" s="13"/>
      <c r="R12" s="13"/>
      <c r="S12" s="13"/>
      <c r="T12" s="13"/>
      <c r="U12" s="13"/>
    </row>
    <row r="13" spans="1:21" ht="15.75" thickBot="1">
      <c r="A13" s="11"/>
      <c r="B13" s="11"/>
      <c r="C13" s="11"/>
      <c r="D13" s="12"/>
      <c r="E13" s="11"/>
      <c r="F13" s="11"/>
      <c r="G13" s="11"/>
      <c r="H13" s="11"/>
      <c r="I13" s="11"/>
      <c r="J13" s="11"/>
      <c r="K13" s="216" t="s">
        <v>25</v>
      </c>
      <c r="L13" s="216"/>
      <c r="M13" s="216"/>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25.5">
      <c r="A15" s="5"/>
      <c r="B15" s="5"/>
      <c r="C15" s="5"/>
      <c r="D15" s="65" t="s">
        <v>345</v>
      </c>
      <c r="E15" s="5"/>
      <c r="F15" s="5"/>
      <c r="G15" s="5"/>
      <c r="H15" s="5"/>
      <c r="I15" s="5"/>
      <c r="J15" s="5"/>
      <c r="K15" s="5"/>
      <c r="L15" s="5"/>
      <c r="M15" s="5"/>
      <c r="N15" s="5"/>
      <c r="O15" s="5"/>
      <c r="P15" s="5"/>
      <c r="Q15" s="5"/>
      <c r="R15" s="5"/>
      <c r="S15" s="5"/>
      <c r="T15" s="5"/>
      <c r="U15" s="5"/>
    </row>
    <row r="16" spans="1:21" ht="39">
      <c r="A16" s="68">
        <v>1</v>
      </c>
      <c r="B16" s="53" t="s">
        <v>113</v>
      </c>
      <c r="C16" s="53">
        <v>1157000100</v>
      </c>
      <c r="D16" s="31" t="s">
        <v>346</v>
      </c>
      <c r="E16" s="53" t="s">
        <v>347</v>
      </c>
      <c r="F16" s="53" t="s">
        <v>348</v>
      </c>
      <c r="G16" s="51">
        <v>4</v>
      </c>
      <c r="H16" s="32"/>
      <c r="I16" s="32"/>
      <c r="J16" s="32"/>
      <c r="K16" s="32"/>
      <c r="L16" s="32"/>
      <c r="M16" s="32"/>
      <c r="N16" s="32"/>
      <c r="O16" s="32"/>
      <c r="P16" s="9" t="e">
        <f t="shared" ref="P16" si="0">O16/N16</f>
        <v>#DIV/0!</v>
      </c>
      <c r="Q16" s="10"/>
      <c r="R16" s="9">
        <f t="shared" ref="R16" si="1">O16*(1+Q16/100)</f>
        <v>0</v>
      </c>
      <c r="S16" s="9" t="e">
        <f t="shared" ref="S16" si="2">R16/N16</f>
        <v>#DIV/0!</v>
      </c>
      <c r="T16" s="9" t="e">
        <f t="shared" ref="T16" si="3">P16*G16</f>
        <v>#DIV/0!</v>
      </c>
      <c r="U16" s="9" t="e">
        <f t="shared" ref="U16" si="4">ROUND((S16*G16),2)</f>
        <v>#DIV/0!</v>
      </c>
    </row>
    <row r="17" spans="1:21">
      <c r="A17" s="68">
        <v>2</v>
      </c>
      <c r="B17" s="53">
        <v>1212530</v>
      </c>
      <c r="C17" s="53">
        <v>1157000200</v>
      </c>
      <c r="D17" s="31" t="s">
        <v>349</v>
      </c>
      <c r="E17" s="53" t="s">
        <v>350</v>
      </c>
      <c r="F17" s="53">
        <v>1</v>
      </c>
      <c r="G17" s="51">
        <v>20</v>
      </c>
      <c r="H17" s="32"/>
      <c r="I17" s="32"/>
      <c r="J17" s="32"/>
      <c r="K17" s="32"/>
      <c r="L17" s="32"/>
      <c r="M17" s="32"/>
      <c r="N17" s="32"/>
      <c r="O17" s="32"/>
      <c r="P17" s="9" t="e">
        <f t="shared" ref="P17:P21" si="5">O17/N17</f>
        <v>#DIV/0!</v>
      </c>
      <c r="Q17" s="10"/>
      <c r="R17" s="9">
        <f t="shared" ref="R17:R21" si="6">O17*(1+Q17/100)</f>
        <v>0</v>
      </c>
      <c r="S17" s="9" t="e">
        <f t="shared" ref="S17:S21" si="7">R17/N17</f>
        <v>#DIV/0!</v>
      </c>
      <c r="T17" s="9" t="e">
        <f t="shared" ref="T17:T21" si="8">P17*G17</f>
        <v>#DIV/0!</v>
      </c>
      <c r="U17" s="9" t="e">
        <f t="shared" ref="U17:U21" si="9">ROUND((S17*G17),2)</f>
        <v>#DIV/0!</v>
      </c>
    </row>
    <row r="18" spans="1:21" ht="26.25">
      <c r="A18" s="68">
        <v>3</v>
      </c>
      <c r="B18" s="53">
        <v>1212550</v>
      </c>
      <c r="C18" s="53">
        <v>1157000300</v>
      </c>
      <c r="D18" s="31" t="s">
        <v>351</v>
      </c>
      <c r="E18" s="53" t="s">
        <v>347</v>
      </c>
      <c r="F18" s="53" t="s">
        <v>352</v>
      </c>
      <c r="G18" s="51">
        <v>14</v>
      </c>
      <c r="H18" s="32"/>
      <c r="I18" s="32"/>
      <c r="J18" s="32"/>
      <c r="K18" s="32"/>
      <c r="L18" s="32"/>
      <c r="M18" s="32"/>
      <c r="N18" s="32"/>
      <c r="O18" s="32"/>
      <c r="P18" s="9" t="e">
        <f t="shared" si="5"/>
        <v>#DIV/0!</v>
      </c>
      <c r="Q18" s="10"/>
      <c r="R18" s="9">
        <f t="shared" si="6"/>
        <v>0</v>
      </c>
      <c r="S18" s="9" t="e">
        <f t="shared" si="7"/>
        <v>#DIV/0!</v>
      </c>
      <c r="T18" s="9" t="e">
        <f t="shared" si="8"/>
        <v>#DIV/0!</v>
      </c>
      <c r="U18" s="9" t="e">
        <f t="shared" si="9"/>
        <v>#DIV/0!</v>
      </c>
    </row>
    <row r="19" spans="1:21">
      <c r="A19" s="68">
        <v>4</v>
      </c>
      <c r="B19" s="53">
        <v>1212560</v>
      </c>
      <c r="C19" s="53">
        <v>1157000400</v>
      </c>
      <c r="D19" s="31" t="s">
        <v>353</v>
      </c>
      <c r="E19" s="53" t="s">
        <v>140</v>
      </c>
      <c r="F19" s="53">
        <v>1</v>
      </c>
      <c r="G19" s="51">
        <v>16</v>
      </c>
      <c r="H19" s="32"/>
      <c r="I19" s="32"/>
      <c r="J19" s="32"/>
      <c r="K19" s="32"/>
      <c r="L19" s="32"/>
      <c r="M19" s="32"/>
      <c r="N19" s="32"/>
      <c r="O19" s="32"/>
      <c r="P19" s="9" t="e">
        <f t="shared" si="5"/>
        <v>#DIV/0!</v>
      </c>
      <c r="Q19" s="10"/>
      <c r="R19" s="9">
        <f t="shared" si="6"/>
        <v>0</v>
      </c>
      <c r="S19" s="9" t="e">
        <f t="shared" si="7"/>
        <v>#DIV/0!</v>
      </c>
      <c r="T19" s="9" t="e">
        <f t="shared" si="8"/>
        <v>#DIV/0!</v>
      </c>
      <c r="U19" s="9" t="e">
        <f t="shared" si="9"/>
        <v>#DIV/0!</v>
      </c>
    </row>
    <row r="20" spans="1:21">
      <c r="A20" s="68">
        <v>5</v>
      </c>
      <c r="B20" s="53">
        <v>1212570</v>
      </c>
      <c r="C20" s="53">
        <v>1157000500</v>
      </c>
      <c r="D20" s="31" t="s">
        <v>354</v>
      </c>
      <c r="E20" s="53" t="s">
        <v>347</v>
      </c>
      <c r="F20" s="53" t="s">
        <v>355</v>
      </c>
      <c r="G20" s="51">
        <v>26</v>
      </c>
      <c r="H20" s="32"/>
      <c r="I20" s="32"/>
      <c r="J20" s="32"/>
      <c r="K20" s="32"/>
      <c r="L20" s="32"/>
      <c r="M20" s="32"/>
      <c r="N20" s="32"/>
      <c r="O20" s="32"/>
      <c r="P20" s="9" t="e">
        <f t="shared" si="5"/>
        <v>#DIV/0!</v>
      </c>
      <c r="Q20" s="10"/>
      <c r="R20" s="9">
        <f t="shared" si="6"/>
        <v>0</v>
      </c>
      <c r="S20" s="9" t="e">
        <f t="shared" si="7"/>
        <v>#DIV/0!</v>
      </c>
      <c r="T20" s="9" t="e">
        <f t="shared" si="8"/>
        <v>#DIV/0!</v>
      </c>
      <c r="U20" s="9" t="e">
        <f t="shared" si="9"/>
        <v>#DIV/0!</v>
      </c>
    </row>
    <row r="21" spans="1:21">
      <c r="A21" s="68">
        <v>6</v>
      </c>
      <c r="B21" s="53">
        <v>1214170</v>
      </c>
      <c r="C21" s="53">
        <v>1157000600</v>
      </c>
      <c r="D21" s="31" t="s">
        <v>356</v>
      </c>
      <c r="E21" s="53" t="s">
        <v>140</v>
      </c>
      <c r="F21" s="53">
        <v>1</v>
      </c>
      <c r="G21" s="51">
        <v>24</v>
      </c>
      <c r="H21" s="32"/>
      <c r="I21" s="32"/>
      <c r="J21" s="32"/>
      <c r="K21" s="32"/>
      <c r="L21" s="32"/>
      <c r="M21" s="32"/>
      <c r="N21" s="32"/>
      <c r="O21" s="32"/>
      <c r="P21" s="9" t="e">
        <f t="shared" si="5"/>
        <v>#DIV/0!</v>
      </c>
      <c r="Q21" s="10"/>
      <c r="R21" s="9">
        <f t="shared" si="6"/>
        <v>0</v>
      </c>
      <c r="S21" s="9" t="e">
        <f t="shared" si="7"/>
        <v>#DIV/0!</v>
      </c>
      <c r="T21" s="9" t="e">
        <f t="shared" si="8"/>
        <v>#DIV/0!</v>
      </c>
      <c r="U21" s="9" t="e">
        <f t="shared" si="9"/>
        <v>#DIV/0!</v>
      </c>
    </row>
    <row r="22" spans="1:21">
      <c r="A22" s="213" t="s">
        <v>357</v>
      </c>
      <c r="B22" s="214"/>
      <c r="C22" s="214"/>
      <c r="D22" s="214"/>
      <c r="E22" s="214"/>
      <c r="F22" s="214"/>
      <c r="G22" s="214"/>
      <c r="H22" s="214"/>
      <c r="I22" s="214"/>
      <c r="J22" s="214"/>
      <c r="K22" s="214"/>
      <c r="L22" s="214"/>
      <c r="M22" s="214"/>
      <c r="N22" s="214"/>
      <c r="O22" s="214"/>
      <c r="P22" s="214"/>
      <c r="Q22" s="214"/>
      <c r="R22" s="214"/>
      <c r="S22" s="214"/>
      <c r="T22" s="36" t="e">
        <f>SUM(T14:T21)</f>
        <v>#DIV/0!</v>
      </c>
      <c r="U22" s="36" t="e">
        <f>SUM(U14:U21)</f>
        <v>#DIV/0!</v>
      </c>
    </row>
    <row r="23" spans="1:21">
      <c r="A23" s="11"/>
      <c r="B23" s="11"/>
      <c r="C23" s="11"/>
      <c r="D23" s="12"/>
      <c r="E23" s="11"/>
      <c r="F23" s="11"/>
      <c r="G23" s="11"/>
      <c r="H23" s="11"/>
      <c r="I23" s="11"/>
      <c r="J23" s="15"/>
    </row>
    <row r="24" spans="1:21">
      <c r="A24" s="27" t="s">
        <v>142</v>
      </c>
      <c r="B24" s="12"/>
      <c r="C24" s="27"/>
      <c r="D24" s="27"/>
      <c r="E24" s="27"/>
      <c r="F24" s="37"/>
      <c r="G24" s="38"/>
      <c r="H24" s="27"/>
      <c r="I24" s="27"/>
      <c r="J24" s="15"/>
    </row>
    <row r="25" spans="1:21">
      <c r="A25" s="37"/>
      <c r="B25" s="12"/>
      <c r="C25" s="27"/>
      <c r="D25" s="27"/>
      <c r="E25" s="27"/>
      <c r="F25" s="37"/>
      <c r="G25" s="38"/>
      <c r="H25" s="27"/>
      <c r="I25" s="27"/>
      <c r="J25" s="15"/>
    </row>
    <row r="26" spans="1:21">
      <c r="A26" s="39"/>
      <c r="B26" s="12"/>
      <c r="C26" s="27"/>
      <c r="D26" s="27"/>
      <c r="E26" s="27"/>
      <c r="F26" s="37"/>
      <c r="G26" s="38"/>
      <c r="H26" s="27"/>
      <c r="I26" s="27"/>
      <c r="J26" s="15"/>
    </row>
    <row r="27" spans="1:21">
      <c r="A27" s="12" t="s">
        <v>143</v>
      </c>
      <c r="B27" s="11"/>
      <c r="C27" s="11"/>
      <c r="D27" s="12"/>
      <c r="E27" s="11"/>
      <c r="F27" s="11"/>
      <c r="G27" s="11"/>
      <c r="H27" s="11"/>
      <c r="I27" s="11"/>
      <c r="J27" s="15"/>
    </row>
    <row r="28" spans="1:21">
      <c r="A28" s="12" t="s">
        <v>1860</v>
      </c>
      <c r="B28" s="11"/>
      <c r="C28" s="11"/>
      <c r="D28" s="12"/>
      <c r="E28" s="11"/>
      <c r="F28" s="11"/>
      <c r="G28" s="11"/>
      <c r="H28" s="11"/>
      <c r="I28" s="11"/>
      <c r="J28" s="15"/>
    </row>
    <row r="29" spans="1:21">
      <c r="A29" s="40" t="s">
        <v>144</v>
      </c>
      <c r="B29" s="11"/>
      <c r="C29" s="11"/>
      <c r="D29" s="12"/>
      <c r="E29" s="11"/>
      <c r="F29" s="11"/>
      <c r="G29" s="11"/>
      <c r="H29" s="11"/>
      <c r="I29" s="11"/>
      <c r="J29" s="15"/>
    </row>
    <row r="30" spans="1:21">
      <c r="A30" s="41" t="s">
        <v>1857</v>
      </c>
      <c r="B30" s="11"/>
      <c r="C30" s="11"/>
      <c r="D30" s="12"/>
      <c r="E30" s="11"/>
      <c r="F30" s="11"/>
      <c r="G30" s="11"/>
      <c r="H30" s="11"/>
      <c r="I30" s="11"/>
      <c r="J30" s="15"/>
    </row>
    <row r="31" spans="1:21">
      <c r="A31" s="39"/>
      <c r="B31" s="12"/>
      <c r="C31" s="27"/>
      <c r="D31" s="27"/>
      <c r="E31" s="27"/>
      <c r="F31" s="37"/>
      <c r="G31" s="38"/>
      <c r="H31" s="27"/>
      <c r="I31" s="27"/>
      <c r="J31" s="15"/>
    </row>
    <row r="32" spans="1:21">
      <c r="A32" s="42" t="s">
        <v>55</v>
      </c>
      <c r="B32" s="11"/>
      <c r="C32" s="24"/>
      <c r="D32" s="24"/>
      <c r="E32" s="24"/>
      <c r="F32" s="24"/>
      <c r="G32" s="43"/>
      <c r="H32" s="24" t="s">
        <v>56</v>
      </c>
      <c r="I32" s="44" t="s">
        <v>145</v>
      </c>
      <c r="J32" s="15"/>
    </row>
    <row r="33" spans="1:10">
      <c r="A33" s="42"/>
      <c r="B33" s="11"/>
      <c r="C33" s="24"/>
      <c r="D33" s="24"/>
      <c r="E33" s="24"/>
      <c r="F33" s="24"/>
      <c r="G33" s="43"/>
      <c r="H33" s="24"/>
      <c r="I33" s="44"/>
      <c r="J33" s="15"/>
    </row>
    <row r="34" spans="1:10">
      <c r="A34" s="45" t="s">
        <v>58</v>
      </c>
      <c r="B34" s="11"/>
      <c r="C34" s="24"/>
      <c r="D34" s="24"/>
      <c r="E34" s="24"/>
      <c r="F34" s="24"/>
      <c r="G34" s="43"/>
      <c r="H34" s="24"/>
      <c r="I34" s="44"/>
      <c r="J34" s="15"/>
    </row>
    <row r="35" spans="1:10">
      <c r="A35" s="46" t="s">
        <v>59</v>
      </c>
      <c r="B35" s="11"/>
      <c r="C35" s="27"/>
      <c r="D35" s="27"/>
      <c r="E35" s="37"/>
      <c r="F35" s="37"/>
      <c r="G35" s="38"/>
      <c r="H35" s="27"/>
      <c r="I35" s="44"/>
      <c r="J35" s="15"/>
    </row>
  </sheetData>
  <mergeCells count="6">
    <mergeCell ref="A22:S22"/>
    <mergeCell ref="A8:U8"/>
    <mergeCell ref="A9:U9"/>
    <mergeCell ref="A10:U10"/>
    <mergeCell ref="A11:U11"/>
    <mergeCell ref="K13:M1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A27D5-9C31-4F0B-BB23-CB79E5D1E5DE}">
  <dimension ref="A1:U87"/>
  <sheetViews>
    <sheetView topLeftCell="A7" workbookViewId="0">
      <selection activeCell="D40" sqref="D40"/>
    </sheetView>
  </sheetViews>
  <sheetFormatPr defaultRowHeight="15"/>
  <cols>
    <col min="1" max="1" width="9.140625" style="15"/>
    <col min="2" max="2" width="14.42578125" customWidth="1"/>
    <col min="3" max="3" width="13.42578125" customWidth="1"/>
    <col min="4" max="4" width="71.28515625" customWidth="1"/>
    <col min="8" max="8" width="12.42578125" customWidth="1"/>
    <col min="9" max="9" width="21.7109375" customWidth="1"/>
    <col min="10" max="10" width="13.140625" customWidth="1"/>
    <col min="11" max="11" width="12.85546875" customWidth="1"/>
    <col min="12" max="12" width="11.42578125" customWidth="1"/>
    <col min="13" max="13" width="12.140625" customWidth="1"/>
    <col min="14" max="14" width="9.5703125" customWidth="1"/>
    <col min="15" max="15" width="13" customWidth="1"/>
    <col min="16" max="16" width="12" customWidth="1"/>
    <col min="18" max="18" width="12" customWidth="1"/>
    <col min="19" max="19" width="12.5703125" customWidth="1"/>
    <col min="20" max="20" width="11.7109375" customWidth="1"/>
    <col min="21" max="21" width="11.5703125" customWidth="1"/>
  </cols>
  <sheetData>
    <row r="1" spans="1:21">
      <c r="A1" s="11"/>
      <c r="B1" s="11"/>
      <c r="C1" s="11"/>
      <c r="D1" s="12"/>
      <c r="E1" s="11"/>
      <c r="F1" s="11"/>
      <c r="G1" s="11"/>
      <c r="H1" s="11"/>
      <c r="I1" s="11"/>
      <c r="J1" s="11"/>
      <c r="K1" s="11"/>
      <c r="L1" s="11"/>
      <c r="M1" s="11"/>
      <c r="N1" s="11"/>
      <c r="O1" s="13"/>
      <c r="P1" s="13"/>
      <c r="Q1" s="13"/>
      <c r="R1" s="13"/>
      <c r="S1" s="13"/>
      <c r="T1" s="13"/>
      <c r="U1" s="14" t="s">
        <v>27</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211" t="s">
        <v>24</v>
      </c>
      <c r="B8" s="211"/>
      <c r="C8" s="211"/>
      <c r="D8" s="211"/>
      <c r="E8" s="211"/>
      <c r="F8" s="211"/>
      <c r="G8" s="211"/>
      <c r="H8" s="211"/>
      <c r="I8" s="211"/>
      <c r="J8" s="211"/>
      <c r="K8" s="211"/>
      <c r="L8" s="211"/>
      <c r="M8" s="211"/>
      <c r="N8" s="211"/>
      <c r="O8" s="211"/>
      <c r="P8" s="211"/>
      <c r="Q8" s="211"/>
      <c r="R8" s="211"/>
      <c r="S8" s="211"/>
      <c r="T8" s="211"/>
      <c r="U8" s="211"/>
    </row>
    <row r="9" spans="1:21" ht="18">
      <c r="A9" s="212" t="s">
        <v>26</v>
      </c>
      <c r="B9" s="212"/>
      <c r="C9" s="212"/>
      <c r="D9" s="212"/>
      <c r="E9" s="212"/>
      <c r="F9" s="212"/>
      <c r="G9" s="212"/>
      <c r="H9" s="212"/>
      <c r="I9" s="212"/>
      <c r="J9" s="212"/>
      <c r="K9" s="212"/>
      <c r="L9" s="212"/>
      <c r="M9" s="212"/>
      <c r="N9" s="212"/>
      <c r="O9" s="212"/>
      <c r="P9" s="212"/>
      <c r="Q9" s="212"/>
      <c r="R9" s="212"/>
      <c r="S9" s="212"/>
      <c r="T9" s="212"/>
      <c r="U9" s="212"/>
    </row>
    <row r="10" spans="1:21">
      <c r="A10" s="215" t="s">
        <v>359</v>
      </c>
      <c r="B10" s="215"/>
      <c r="C10" s="215"/>
      <c r="D10" s="215"/>
      <c r="E10" s="215"/>
      <c r="F10" s="215"/>
      <c r="G10" s="215"/>
      <c r="H10" s="215"/>
      <c r="I10" s="215"/>
      <c r="J10" s="215"/>
      <c r="K10" s="215"/>
      <c r="L10" s="215"/>
      <c r="M10" s="215"/>
      <c r="N10" s="215"/>
      <c r="O10" s="215"/>
      <c r="P10" s="215"/>
      <c r="Q10" s="215"/>
      <c r="R10" s="215"/>
      <c r="S10" s="215"/>
      <c r="T10" s="215"/>
      <c r="U10" s="215"/>
    </row>
    <row r="11" spans="1:21">
      <c r="A11" s="215"/>
      <c r="B11" s="215"/>
      <c r="C11" s="215"/>
      <c r="D11" s="215"/>
      <c r="E11" s="215"/>
      <c r="F11" s="215"/>
      <c r="G11" s="215"/>
      <c r="H11" s="215"/>
      <c r="I11" s="215"/>
      <c r="J11" s="215"/>
      <c r="K11" s="215"/>
      <c r="L11" s="215"/>
      <c r="M11" s="215"/>
      <c r="N11" s="215"/>
      <c r="O11" s="215"/>
      <c r="P11" s="215"/>
      <c r="Q11" s="215"/>
      <c r="R11" s="215"/>
      <c r="S11" s="215"/>
      <c r="T11" s="215"/>
      <c r="U11" s="215"/>
    </row>
    <row r="12" spans="1:21">
      <c r="A12" s="11"/>
      <c r="B12" s="11"/>
      <c r="C12" s="11"/>
      <c r="D12" s="12"/>
      <c r="E12" s="11"/>
      <c r="F12" s="11"/>
      <c r="G12" s="11"/>
      <c r="H12" s="11"/>
      <c r="I12" s="11"/>
      <c r="J12" s="11"/>
      <c r="K12" s="11"/>
      <c r="L12" s="11"/>
      <c r="M12" s="11"/>
      <c r="N12" s="11"/>
      <c r="O12" s="13"/>
      <c r="P12" s="13"/>
      <c r="Q12" s="13"/>
      <c r="R12" s="13"/>
      <c r="S12" s="13"/>
      <c r="T12" s="13"/>
      <c r="U12" s="13"/>
    </row>
    <row r="13" spans="1:21" ht="15.75" thickBot="1">
      <c r="A13" s="11"/>
      <c r="B13" s="11"/>
      <c r="C13" s="11"/>
      <c r="D13" s="12"/>
      <c r="E13" s="11"/>
      <c r="F13" s="11"/>
      <c r="G13" s="11"/>
      <c r="H13" s="11"/>
      <c r="I13" s="11"/>
      <c r="J13" s="11"/>
      <c r="K13" s="216" t="s">
        <v>25</v>
      </c>
      <c r="L13" s="216"/>
      <c r="M13" s="216"/>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26.25">
      <c r="A15" s="18">
        <v>1</v>
      </c>
      <c r="B15" s="53">
        <v>1211190</v>
      </c>
      <c r="C15" s="53">
        <v>1158000100</v>
      </c>
      <c r="D15" s="31" t="s">
        <v>360</v>
      </c>
      <c r="E15" s="53" t="s">
        <v>140</v>
      </c>
      <c r="F15" s="53">
        <v>1</v>
      </c>
      <c r="G15" s="51">
        <v>12</v>
      </c>
      <c r="H15" s="32"/>
      <c r="I15" s="32"/>
      <c r="J15" s="32"/>
      <c r="K15" s="32"/>
      <c r="L15" s="32"/>
      <c r="M15" s="32"/>
      <c r="N15" s="32"/>
      <c r="O15" s="32"/>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c r="A16" s="18">
        <v>2</v>
      </c>
      <c r="B16" s="53">
        <v>121120</v>
      </c>
      <c r="C16" s="53">
        <v>1158000200</v>
      </c>
      <c r="D16" s="31" t="s">
        <v>363</v>
      </c>
      <c r="E16" s="53" t="s">
        <v>140</v>
      </c>
      <c r="F16" s="53">
        <v>1</v>
      </c>
      <c r="G16" s="51">
        <v>1</v>
      </c>
      <c r="H16" s="32"/>
      <c r="I16" s="32"/>
      <c r="J16" s="32"/>
      <c r="K16" s="32"/>
      <c r="L16" s="32"/>
      <c r="M16" s="32"/>
      <c r="N16" s="32"/>
      <c r="O16" s="32"/>
      <c r="P16" s="9" t="e">
        <f t="shared" ref="P16:P23" si="5">O16/N16</f>
        <v>#DIV/0!</v>
      </c>
      <c r="Q16" s="10"/>
      <c r="R16" s="9">
        <f t="shared" ref="R16:R23" si="6">O16*(1+Q16/100)</f>
        <v>0</v>
      </c>
      <c r="S16" s="9" t="e">
        <f t="shared" ref="S16:S23" si="7">R16/N16</f>
        <v>#DIV/0!</v>
      </c>
      <c r="T16" s="9" t="e">
        <f t="shared" ref="T16:T23" si="8">P16*G16</f>
        <v>#DIV/0!</v>
      </c>
      <c r="U16" s="9" t="e">
        <f t="shared" ref="U16:U23" si="9">ROUND((S16*G16),2)</f>
        <v>#DIV/0!</v>
      </c>
    </row>
    <row r="17" spans="1:21">
      <c r="A17" s="18">
        <v>3</v>
      </c>
      <c r="B17" s="53">
        <v>121120</v>
      </c>
      <c r="C17" s="53">
        <v>1158000201</v>
      </c>
      <c r="D17" s="31" t="s">
        <v>365</v>
      </c>
      <c r="E17" s="53" t="s">
        <v>140</v>
      </c>
      <c r="F17" s="53">
        <v>1</v>
      </c>
      <c r="G17" s="51">
        <v>1</v>
      </c>
      <c r="H17" s="32"/>
      <c r="I17" s="32"/>
      <c r="J17" s="32"/>
      <c r="K17" s="32"/>
      <c r="L17" s="32"/>
      <c r="M17" s="32"/>
      <c r="N17" s="32"/>
      <c r="O17" s="32"/>
      <c r="P17" s="9" t="e">
        <f t="shared" si="5"/>
        <v>#DIV/0!</v>
      </c>
      <c r="Q17" s="10"/>
      <c r="R17" s="9">
        <f t="shared" si="6"/>
        <v>0</v>
      </c>
      <c r="S17" s="9" t="e">
        <f t="shared" si="7"/>
        <v>#DIV/0!</v>
      </c>
      <c r="T17" s="9" t="e">
        <f t="shared" si="8"/>
        <v>#DIV/0!</v>
      </c>
      <c r="U17" s="9" t="e">
        <f t="shared" si="9"/>
        <v>#DIV/0!</v>
      </c>
    </row>
    <row r="18" spans="1:21">
      <c r="A18" s="18">
        <v>4</v>
      </c>
      <c r="B18" s="53">
        <v>121120</v>
      </c>
      <c r="C18" s="53">
        <v>1158000202</v>
      </c>
      <c r="D18" s="31" t="s">
        <v>366</v>
      </c>
      <c r="E18" s="53" t="s">
        <v>140</v>
      </c>
      <c r="F18" s="53">
        <v>1</v>
      </c>
      <c r="G18" s="51">
        <v>1</v>
      </c>
      <c r="H18" s="32"/>
      <c r="I18" s="32"/>
      <c r="J18" s="32"/>
      <c r="K18" s="32"/>
      <c r="L18" s="32"/>
      <c r="M18" s="32"/>
      <c r="N18" s="32"/>
      <c r="O18" s="32"/>
      <c r="P18" s="9" t="e">
        <f t="shared" si="5"/>
        <v>#DIV/0!</v>
      </c>
      <c r="Q18" s="10"/>
      <c r="R18" s="9">
        <f t="shared" si="6"/>
        <v>0</v>
      </c>
      <c r="S18" s="9" t="e">
        <f t="shared" si="7"/>
        <v>#DIV/0!</v>
      </c>
      <c r="T18" s="9" t="e">
        <f t="shared" si="8"/>
        <v>#DIV/0!</v>
      </c>
      <c r="U18" s="9" t="e">
        <f t="shared" si="9"/>
        <v>#DIV/0!</v>
      </c>
    </row>
    <row r="19" spans="1:21">
      <c r="A19" s="18">
        <v>5</v>
      </c>
      <c r="B19" s="53">
        <v>121120</v>
      </c>
      <c r="C19" s="53">
        <v>1158000203</v>
      </c>
      <c r="D19" s="31" t="s">
        <v>367</v>
      </c>
      <c r="E19" s="53" t="s">
        <v>140</v>
      </c>
      <c r="F19" s="53">
        <v>1</v>
      </c>
      <c r="G19" s="51">
        <v>1</v>
      </c>
      <c r="H19" s="32"/>
      <c r="I19" s="32"/>
      <c r="J19" s="32"/>
      <c r="K19" s="32"/>
      <c r="L19" s="32"/>
      <c r="M19" s="32"/>
      <c r="N19" s="32"/>
      <c r="O19" s="32"/>
      <c r="P19" s="9" t="e">
        <f t="shared" si="5"/>
        <v>#DIV/0!</v>
      </c>
      <c r="Q19" s="10"/>
      <c r="R19" s="9">
        <f t="shared" si="6"/>
        <v>0</v>
      </c>
      <c r="S19" s="9" t="e">
        <f t="shared" si="7"/>
        <v>#DIV/0!</v>
      </c>
      <c r="T19" s="9" t="e">
        <f t="shared" si="8"/>
        <v>#DIV/0!</v>
      </c>
      <c r="U19" s="9" t="e">
        <f t="shared" si="9"/>
        <v>#DIV/0!</v>
      </c>
    </row>
    <row r="20" spans="1:21">
      <c r="A20" s="18">
        <v>6</v>
      </c>
      <c r="B20" s="53">
        <v>120998</v>
      </c>
      <c r="C20" s="53">
        <v>1158000300</v>
      </c>
      <c r="D20" s="31" t="s">
        <v>368</v>
      </c>
      <c r="E20" s="53" t="s">
        <v>140</v>
      </c>
      <c r="F20" s="53">
        <v>1</v>
      </c>
      <c r="G20" s="51">
        <v>1</v>
      </c>
      <c r="H20" s="32"/>
      <c r="I20" s="32"/>
      <c r="J20" s="32"/>
      <c r="K20" s="32"/>
      <c r="L20" s="32"/>
      <c r="M20" s="32"/>
      <c r="N20" s="32"/>
      <c r="O20" s="32"/>
      <c r="P20" s="9" t="e">
        <f t="shared" si="5"/>
        <v>#DIV/0!</v>
      </c>
      <c r="Q20" s="10"/>
      <c r="R20" s="9">
        <f t="shared" si="6"/>
        <v>0</v>
      </c>
      <c r="S20" s="9" t="e">
        <f t="shared" si="7"/>
        <v>#DIV/0!</v>
      </c>
      <c r="T20" s="9" t="e">
        <f t="shared" si="8"/>
        <v>#DIV/0!</v>
      </c>
      <c r="U20" s="9" t="e">
        <f t="shared" si="9"/>
        <v>#DIV/0!</v>
      </c>
    </row>
    <row r="21" spans="1:21">
      <c r="A21" s="18">
        <v>7</v>
      </c>
      <c r="B21" s="53">
        <v>120998</v>
      </c>
      <c r="C21" s="53">
        <v>1158000301</v>
      </c>
      <c r="D21" s="31" t="s">
        <v>369</v>
      </c>
      <c r="E21" s="53" t="s">
        <v>140</v>
      </c>
      <c r="F21" s="53">
        <v>1</v>
      </c>
      <c r="G21" s="51">
        <v>1</v>
      </c>
      <c r="H21" s="32"/>
      <c r="I21" s="32"/>
      <c r="J21" s="32"/>
      <c r="K21" s="32"/>
      <c r="L21" s="32"/>
      <c r="M21" s="32"/>
      <c r="N21" s="32"/>
      <c r="O21" s="32"/>
      <c r="P21" s="9" t="e">
        <f t="shared" si="5"/>
        <v>#DIV/0!</v>
      </c>
      <c r="Q21" s="10"/>
      <c r="R21" s="9">
        <f t="shared" si="6"/>
        <v>0</v>
      </c>
      <c r="S21" s="9" t="e">
        <f t="shared" si="7"/>
        <v>#DIV/0!</v>
      </c>
      <c r="T21" s="9" t="e">
        <f t="shared" si="8"/>
        <v>#DIV/0!</v>
      </c>
      <c r="U21" s="9" t="e">
        <f t="shared" si="9"/>
        <v>#DIV/0!</v>
      </c>
    </row>
    <row r="22" spans="1:21" ht="26.25">
      <c r="A22" s="18">
        <v>8</v>
      </c>
      <c r="B22" s="53">
        <v>120998</v>
      </c>
      <c r="C22" s="53">
        <v>1158000302</v>
      </c>
      <c r="D22" s="31" t="s">
        <v>370</v>
      </c>
      <c r="E22" s="53" t="s">
        <v>140</v>
      </c>
      <c r="F22" s="53">
        <v>1</v>
      </c>
      <c r="G22" s="51">
        <v>1</v>
      </c>
      <c r="H22" s="32"/>
      <c r="I22" s="32"/>
      <c r="J22" s="32"/>
      <c r="K22" s="32"/>
      <c r="L22" s="32"/>
      <c r="M22" s="32"/>
      <c r="N22" s="32"/>
      <c r="O22" s="32"/>
      <c r="P22" s="9" t="e">
        <f t="shared" si="5"/>
        <v>#DIV/0!</v>
      </c>
      <c r="Q22" s="10"/>
      <c r="R22" s="9">
        <f t="shared" si="6"/>
        <v>0</v>
      </c>
      <c r="S22" s="9" t="e">
        <f t="shared" si="7"/>
        <v>#DIV/0!</v>
      </c>
      <c r="T22" s="9" t="e">
        <f t="shared" si="8"/>
        <v>#DIV/0!</v>
      </c>
      <c r="U22" s="9" t="e">
        <f t="shared" si="9"/>
        <v>#DIV/0!</v>
      </c>
    </row>
    <row r="23" spans="1:21" ht="26.25">
      <c r="A23" s="18">
        <v>9</v>
      </c>
      <c r="B23" s="53">
        <v>120998</v>
      </c>
      <c r="C23" s="53">
        <v>1158000303</v>
      </c>
      <c r="D23" s="31" t="s">
        <v>371</v>
      </c>
      <c r="E23" s="53" t="s">
        <v>140</v>
      </c>
      <c r="F23" s="53">
        <v>1</v>
      </c>
      <c r="G23" s="51">
        <v>1</v>
      </c>
      <c r="H23" s="32"/>
      <c r="I23" s="32"/>
      <c r="J23" s="32"/>
      <c r="K23" s="32"/>
      <c r="L23" s="32"/>
      <c r="M23" s="32"/>
      <c r="N23" s="32"/>
      <c r="O23" s="32"/>
      <c r="P23" s="9" t="e">
        <f t="shared" si="5"/>
        <v>#DIV/0!</v>
      </c>
      <c r="Q23" s="10"/>
      <c r="R23" s="9">
        <f t="shared" si="6"/>
        <v>0</v>
      </c>
      <c r="S23" s="9" t="e">
        <f t="shared" si="7"/>
        <v>#DIV/0!</v>
      </c>
      <c r="T23" s="9" t="e">
        <f t="shared" si="8"/>
        <v>#DIV/0!</v>
      </c>
      <c r="U23" s="9" t="e">
        <f t="shared" si="9"/>
        <v>#DIV/0!</v>
      </c>
    </row>
    <row r="24" spans="1:21" ht="25.5">
      <c r="A24" s="5"/>
      <c r="B24" s="5"/>
      <c r="C24" s="5"/>
      <c r="D24" s="65" t="s">
        <v>372</v>
      </c>
      <c r="E24" s="5"/>
      <c r="F24" s="5"/>
      <c r="G24" s="5"/>
      <c r="H24" s="5"/>
      <c r="I24" s="5"/>
      <c r="J24" s="5"/>
      <c r="K24" s="5"/>
      <c r="L24" s="5"/>
      <c r="M24" s="5"/>
      <c r="N24" s="5"/>
      <c r="O24" s="5"/>
      <c r="P24" s="5"/>
      <c r="Q24" s="5"/>
      <c r="R24" s="5"/>
      <c r="S24" s="5"/>
      <c r="T24" s="5"/>
      <c r="U24" s="5"/>
    </row>
    <row r="25" spans="1:21">
      <c r="A25" s="5"/>
      <c r="B25" s="5"/>
      <c r="C25" s="5"/>
      <c r="D25" s="202" t="s">
        <v>1908</v>
      </c>
      <c r="E25" s="5"/>
      <c r="F25" s="5"/>
      <c r="G25" s="5"/>
      <c r="H25" s="5"/>
      <c r="I25" s="5"/>
      <c r="J25" s="5"/>
      <c r="K25" s="5"/>
      <c r="L25" s="5"/>
      <c r="M25" s="5"/>
      <c r="N25" s="5"/>
      <c r="O25" s="5"/>
      <c r="P25" s="5"/>
      <c r="Q25" s="5"/>
      <c r="R25" s="5"/>
      <c r="S25" s="5"/>
      <c r="T25" s="5"/>
      <c r="U25" s="5"/>
    </row>
    <row r="26" spans="1:21" ht="26.25">
      <c r="A26" s="18">
        <v>10</v>
      </c>
      <c r="B26" s="53">
        <v>121419</v>
      </c>
      <c r="C26" s="53">
        <v>1158000400</v>
      </c>
      <c r="D26" s="31" t="s">
        <v>1861</v>
      </c>
      <c r="E26" s="53" t="s">
        <v>140</v>
      </c>
      <c r="F26" s="53">
        <v>1</v>
      </c>
      <c r="G26" s="51">
        <v>1</v>
      </c>
      <c r="H26" s="32"/>
      <c r="I26" s="32"/>
      <c r="J26" s="32"/>
      <c r="K26" s="32"/>
      <c r="L26" s="32"/>
      <c r="M26" s="32"/>
      <c r="N26" s="32"/>
      <c r="O26" s="32"/>
      <c r="P26" s="9" t="e">
        <f t="shared" ref="P26:P40" si="10">O26/N26</f>
        <v>#DIV/0!</v>
      </c>
      <c r="Q26" s="10"/>
      <c r="R26" s="9">
        <f t="shared" ref="R26:R40" si="11">O26*(1+Q26/100)</f>
        <v>0</v>
      </c>
      <c r="S26" s="9" t="e">
        <f t="shared" ref="S26:S40" si="12">R26/N26</f>
        <v>#DIV/0!</v>
      </c>
      <c r="T26" s="9" t="e">
        <f t="shared" ref="T26:T40" si="13">P26*G26</f>
        <v>#DIV/0!</v>
      </c>
      <c r="U26" s="9" t="e">
        <f t="shared" ref="U26:U40" si="14">ROUND((S26*G26),2)</f>
        <v>#DIV/0!</v>
      </c>
    </row>
    <row r="27" spans="1:21" ht="26.25">
      <c r="A27" s="18">
        <v>11</v>
      </c>
      <c r="B27" s="53">
        <v>121419</v>
      </c>
      <c r="C27" s="53">
        <v>1158000401</v>
      </c>
      <c r="D27" s="31" t="s">
        <v>1862</v>
      </c>
      <c r="E27" s="53" t="s">
        <v>140</v>
      </c>
      <c r="F27" s="53">
        <v>1</v>
      </c>
      <c r="G27" s="51">
        <v>1</v>
      </c>
      <c r="H27" s="32"/>
      <c r="I27" s="32"/>
      <c r="J27" s="32"/>
      <c r="K27" s="32"/>
      <c r="L27" s="32"/>
      <c r="M27" s="32"/>
      <c r="N27" s="32"/>
      <c r="O27" s="32"/>
      <c r="P27" s="9" t="e">
        <f t="shared" si="10"/>
        <v>#DIV/0!</v>
      </c>
      <c r="Q27" s="10"/>
      <c r="R27" s="9">
        <f t="shared" si="11"/>
        <v>0</v>
      </c>
      <c r="S27" s="9" t="e">
        <f t="shared" si="12"/>
        <v>#DIV/0!</v>
      </c>
      <c r="T27" s="9" t="e">
        <f t="shared" si="13"/>
        <v>#DIV/0!</v>
      </c>
      <c r="U27" s="9" t="e">
        <f t="shared" si="14"/>
        <v>#DIV/0!</v>
      </c>
    </row>
    <row r="28" spans="1:21" ht="26.25">
      <c r="A28" s="18">
        <v>12</v>
      </c>
      <c r="B28" s="53">
        <v>1214200</v>
      </c>
      <c r="C28" s="53">
        <v>1158000500</v>
      </c>
      <c r="D28" s="31" t="s">
        <v>1863</v>
      </c>
      <c r="E28" s="53" t="s">
        <v>140</v>
      </c>
      <c r="F28" s="53">
        <v>1</v>
      </c>
      <c r="G28" s="51">
        <v>1</v>
      </c>
      <c r="H28" s="32"/>
      <c r="I28" s="32"/>
      <c r="J28" s="32"/>
      <c r="K28" s="32"/>
      <c r="L28" s="32"/>
      <c r="M28" s="32"/>
      <c r="N28" s="32"/>
      <c r="O28" s="32"/>
      <c r="P28" s="9" t="e">
        <f t="shared" si="10"/>
        <v>#DIV/0!</v>
      </c>
      <c r="Q28" s="10"/>
      <c r="R28" s="9">
        <f t="shared" si="11"/>
        <v>0</v>
      </c>
      <c r="S28" s="9" t="e">
        <f t="shared" si="12"/>
        <v>#DIV/0!</v>
      </c>
      <c r="T28" s="9" t="e">
        <f t="shared" si="13"/>
        <v>#DIV/0!</v>
      </c>
      <c r="U28" s="9" t="e">
        <f t="shared" si="14"/>
        <v>#DIV/0!</v>
      </c>
    </row>
    <row r="29" spans="1:21" ht="26.25">
      <c r="A29" s="18">
        <v>13</v>
      </c>
      <c r="B29" s="53">
        <v>125183</v>
      </c>
      <c r="C29" s="53">
        <v>1158000600</v>
      </c>
      <c r="D29" s="31" t="s">
        <v>1878</v>
      </c>
      <c r="E29" s="53" t="s">
        <v>140</v>
      </c>
      <c r="F29" s="53">
        <v>1</v>
      </c>
      <c r="G29" s="51">
        <v>6</v>
      </c>
      <c r="H29" s="32"/>
      <c r="I29" s="32"/>
      <c r="J29" s="32"/>
      <c r="K29" s="32"/>
      <c r="L29" s="32"/>
      <c r="M29" s="32"/>
      <c r="N29" s="32"/>
      <c r="O29" s="32"/>
      <c r="P29" s="9" t="e">
        <f t="shared" si="10"/>
        <v>#DIV/0!</v>
      </c>
      <c r="Q29" s="10"/>
      <c r="R29" s="9">
        <f t="shared" si="11"/>
        <v>0</v>
      </c>
      <c r="S29" s="9" t="e">
        <f t="shared" si="12"/>
        <v>#DIV/0!</v>
      </c>
      <c r="T29" s="9" t="e">
        <f t="shared" si="13"/>
        <v>#DIV/0!</v>
      </c>
      <c r="U29" s="9" t="e">
        <f t="shared" si="14"/>
        <v>#DIV/0!</v>
      </c>
    </row>
    <row r="30" spans="1:21" ht="26.25">
      <c r="A30" s="18">
        <v>14</v>
      </c>
      <c r="B30" s="53">
        <v>125183</v>
      </c>
      <c r="C30" s="53">
        <v>1158000601</v>
      </c>
      <c r="D30" s="31" t="s">
        <v>1879</v>
      </c>
      <c r="E30" s="53" t="s">
        <v>140</v>
      </c>
      <c r="F30" s="53">
        <v>1</v>
      </c>
      <c r="G30" s="51">
        <v>8</v>
      </c>
      <c r="H30" s="32"/>
      <c r="I30" s="32"/>
      <c r="J30" s="32"/>
      <c r="K30" s="32"/>
      <c r="L30" s="32"/>
      <c r="M30" s="32"/>
      <c r="N30" s="32"/>
      <c r="O30" s="32"/>
      <c r="P30" s="9" t="e">
        <f t="shared" si="10"/>
        <v>#DIV/0!</v>
      </c>
      <c r="Q30" s="10"/>
      <c r="R30" s="9">
        <f t="shared" si="11"/>
        <v>0</v>
      </c>
      <c r="S30" s="9" t="e">
        <f t="shared" si="12"/>
        <v>#DIV/0!</v>
      </c>
      <c r="T30" s="9" t="e">
        <f t="shared" si="13"/>
        <v>#DIV/0!</v>
      </c>
      <c r="U30" s="9" t="e">
        <f t="shared" si="14"/>
        <v>#DIV/0!</v>
      </c>
    </row>
    <row r="31" spans="1:21" ht="26.25">
      <c r="A31" s="18">
        <v>15</v>
      </c>
      <c r="B31" s="53">
        <v>1251840</v>
      </c>
      <c r="C31" s="53">
        <v>1158000700</v>
      </c>
      <c r="D31" s="31" t="s">
        <v>1864</v>
      </c>
      <c r="E31" s="53" t="s">
        <v>140</v>
      </c>
      <c r="F31" s="53">
        <v>1</v>
      </c>
      <c r="G31" s="51">
        <v>16</v>
      </c>
      <c r="H31" s="32"/>
      <c r="I31" s="32"/>
      <c r="J31" s="32"/>
      <c r="K31" s="32"/>
      <c r="L31" s="32"/>
      <c r="M31" s="32"/>
      <c r="N31" s="32"/>
      <c r="O31" s="32"/>
      <c r="P31" s="9" t="e">
        <f t="shared" si="10"/>
        <v>#DIV/0!</v>
      </c>
      <c r="Q31" s="10"/>
      <c r="R31" s="9">
        <f t="shared" si="11"/>
        <v>0</v>
      </c>
      <c r="S31" s="9" t="e">
        <f t="shared" si="12"/>
        <v>#DIV/0!</v>
      </c>
      <c r="T31" s="9" t="e">
        <f t="shared" si="13"/>
        <v>#DIV/0!</v>
      </c>
      <c r="U31" s="9" t="e">
        <f t="shared" si="14"/>
        <v>#DIV/0!</v>
      </c>
    </row>
    <row r="32" spans="1:21" ht="25.5">
      <c r="A32" s="5"/>
      <c r="B32" s="5"/>
      <c r="C32" s="5"/>
      <c r="D32" s="65" t="s">
        <v>1906</v>
      </c>
      <c r="E32" s="5"/>
      <c r="F32" s="5"/>
      <c r="G32" s="5"/>
      <c r="H32" s="5"/>
      <c r="I32" s="5"/>
      <c r="J32" s="5"/>
      <c r="K32" s="5"/>
      <c r="L32" s="5"/>
      <c r="M32" s="5"/>
      <c r="N32" s="5"/>
      <c r="O32" s="5"/>
      <c r="P32" s="5"/>
      <c r="Q32" s="5"/>
      <c r="R32" s="5"/>
      <c r="S32" s="5"/>
      <c r="T32" s="5"/>
      <c r="U32" s="5"/>
    </row>
    <row r="33" spans="1:21" ht="26.25">
      <c r="A33" s="18">
        <v>16</v>
      </c>
      <c r="B33" s="53">
        <v>125129</v>
      </c>
      <c r="C33" s="53">
        <v>1158000800</v>
      </c>
      <c r="D33" s="31" t="s">
        <v>1865</v>
      </c>
      <c r="E33" s="53" t="s">
        <v>140</v>
      </c>
      <c r="F33" s="53">
        <v>1</v>
      </c>
      <c r="G33" s="51">
        <v>24</v>
      </c>
      <c r="H33" s="32"/>
      <c r="I33" s="32"/>
      <c r="J33" s="32"/>
      <c r="K33" s="32"/>
      <c r="L33" s="32"/>
      <c r="M33" s="32"/>
      <c r="N33" s="32"/>
      <c r="O33" s="32"/>
      <c r="P33" s="9" t="e">
        <f t="shared" si="10"/>
        <v>#DIV/0!</v>
      </c>
      <c r="Q33" s="10"/>
      <c r="R33" s="9">
        <f t="shared" si="11"/>
        <v>0</v>
      </c>
      <c r="S33" s="9" t="e">
        <f t="shared" si="12"/>
        <v>#DIV/0!</v>
      </c>
      <c r="T33" s="9" t="e">
        <f t="shared" si="13"/>
        <v>#DIV/0!</v>
      </c>
      <c r="U33" s="9" t="e">
        <f t="shared" si="14"/>
        <v>#DIV/0!</v>
      </c>
    </row>
    <row r="34" spans="1:21" ht="26.25">
      <c r="A34" s="18">
        <v>17</v>
      </c>
      <c r="B34" s="53">
        <v>125129</v>
      </c>
      <c r="C34" s="53">
        <v>1158000801</v>
      </c>
      <c r="D34" s="31" t="s">
        <v>1866</v>
      </c>
      <c r="E34" s="53" t="s">
        <v>140</v>
      </c>
      <c r="F34" s="53">
        <v>1</v>
      </c>
      <c r="G34" s="51">
        <v>20</v>
      </c>
      <c r="H34" s="32"/>
      <c r="I34" s="32"/>
      <c r="J34" s="32"/>
      <c r="K34" s="32"/>
      <c r="L34" s="32"/>
      <c r="M34" s="32"/>
      <c r="N34" s="32"/>
      <c r="O34" s="32"/>
      <c r="P34" s="9" t="e">
        <f t="shared" si="10"/>
        <v>#DIV/0!</v>
      </c>
      <c r="Q34" s="10"/>
      <c r="R34" s="9">
        <f t="shared" si="11"/>
        <v>0</v>
      </c>
      <c r="S34" s="9" t="e">
        <f t="shared" si="12"/>
        <v>#DIV/0!</v>
      </c>
      <c r="T34" s="9" t="e">
        <f t="shared" si="13"/>
        <v>#DIV/0!</v>
      </c>
      <c r="U34" s="9" t="e">
        <f t="shared" si="14"/>
        <v>#DIV/0!</v>
      </c>
    </row>
    <row r="35" spans="1:21" s="201" customFormat="1" ht="26.25">
      <c r="A35" s="194">
        <v>18</v>
      </c>
      <c r="B35" s="195">
        <v>125129</v>
      </c>
      <c r="C35" s="195">
        <v>1158000802</v>
      </c>
      <c r="D35" s="196" t="s">
        <v>1904</v>
      </c>
      <c r="E35" s="195" t="s">
        <v>140</v>
      </c>
      <c r="F35" s="195">
        <v>1</v>
      </c>
      <c r="G35" s="197">
        <v>4</v>
      </c>
      <c r="H35" s="198"/>
      <c r="I35" s="198"/>
      <c r="J35" s="198"/>
      <c r="K35" s="198"/>
      <c r="L35" s="198"/>
      <c r="M35" s="198"/>
      <c r="N35" s="198"/>
      <c r="O35" s="198"/>
      <c r="P35" s="199" t="e">
        <f t="shared" si="10"/>
        <v>#DIV/0!</v>
      </c>
      <c r="Q35" s="200"/>
      <c r="R35" s="199">
        <f t="shared" si="11"/>
        <v>0</v>
      </c>
      <c r="S35" s="199" t="e">
        <f t="shared" si="12"/>
        <v>#DIV/0!</v>
      </c>
      <c r="T35" s="199" t="e">
        <f t="shared" si="13"/>
        <v>#DIV/0!</v>
      </c>
      <c r="U35" s="199" t="e">
        <f t="shared" si="14"/>
        <v>#DIV/0!</v>
      </c>
    </row>
    <row r="36" spans="1:21" ht="26.25">
      <c r="A36" s="18">
        <v>19</v>
      </c>
      <c r="B36" s="53">
        <v>125129</v>
      </c>
      <c r="C36" s="53">
        <v>1158000803</v>
      </c>
      <c r="D36" s="31" t="s">
        <v>1867</v>
      </c>
      <c r="E36" s="53" t="s">
        <v>140</v>
      </c>
      <c r="F36" s="53">
        <v>1</v>
      </c>
      <c r="G36" s="51">
        <v>2</v>
      </c>
      <c r="H36" s="32"/>
      <c r="I36" s="32"/>
      <c r="J36" s="32"/>
      <c r="K36" s="32"/>
      <c r="L36" s="32"/>
      <c r="M36" s="32"/>
      <c r="N36" s="32"/>
      <c r="O36" s="32"/>
      <c r="P36" s="9" t="e">
        <f t="shared" si="10"/>
        <v>#DIV/0!</v>
      </c>
      <c r="Q36" s="10"/>
      <c r="R36" s="9">
        <f t="shared" si="11"/>
        <v>0</v>
      </c>
      <c r="S36" s="9" t="e">
        <f t="shared" si="12"/>
        <v>#DIV/0!</v>
      </c>
      <c r="T36" s="9" t="e">
        <f t="shared" si="13"/>
        <v>#DIV/0!</v>
      </c>
      <c r="U36" s="9" t="e">
        <f t="shared" si="14"/>
        <v>#DIV/0!</v>
      </c>
    </row>
    <row r="37" spans="1:21" ht="26.25">
      <c r="A37" s="18">
        <v>20</v>
      </c>
      <c r="B37" s="53">
        <v>125129</v>
      </c>
      <c r="C37" s="53">
        <v>1158000804</v>
      </c>
      <c r="D37" s="31" t="s">
        <v>1868</v>
      </c>
      <c r="E37" s="53" t="s">
        <v>140</v>
      </c>
      <c r="F37" s="53">
        <v>1</v>
      </c>
      <c r="G37" s="51">
        <v>2</v>
      </c>
      <c r="H37" s="32"/>
      <c r="I37" s="32"/>
      <c r="J37" s="32"/>
      <c r="K37" s="32"/>
      <c r="L37" s="32"/>
      <c r="M37" s="32"/>
      <c r="N37" s="32"/>
      <c r="O37" s="32"/>
      <c r="P37" s="9" t="e">
        <f t="shared" si="10"/>
        <v>#DIV/0!</v>
      </c>
      <c r="Q37" s="10"/>
      <c r="R37" s="9">
        <f t="shared" si="11"/>
        <v>0</v>
      </c>
      <c r="S37" s="9" t="e">
        <f t="shared" si="12"/>
        <v>#DIV/0!</v>
      </c>
      <c r="T37" s="9" t="e">
        <f t="shared" si="13"/>
        <v>#DIV/0!</v>
      </c>
      <c r="U37" s="9" t="e">
        <f t="shared" si="14"/>
        <v>#DIV/0!</v>
      </c>
    </row>
    <row r="38" spans="1:21" ht="26.25">
      <c r="A38" s="18">
        <v>21</v>
      </c>
      <c r="B38" s="53">
        <v>125129</v>
      </c>
      <c r="C38" s="53">
        <v>1158000805</v>
      </c>
      <c r="D38" s="31" t="s">
        <v>1869</v>
      </c>
      <c r="E38" s="53" t="s">
        <v>140</v>
      </c>
      <c r="F38" s="53">
        <v>1</v>
      </c>
      <c r="G38" s="51">
        <v>2</v>
      </c>
      <c r="H38" s="32"/>
      <c r="I38" s="32"/>
      <c r="J38" s="32"/>
      <c r="K38" s="32"/>
      <c r="L38" s="32"/>
      <c r="M38" s="32"/>
      <c r="N38" s="32"/>
      <c r="O38" s="32"/>
      <c r="P38" s="9" t="e">
        <f t="shared" si="10"/>
        <v>#DIV/0!</v>
      </c>
      <c r="Q38" s="10"/>
      <c r="R38" s="9">
        <f t="shared" si="11"/>
        <v>0</v>
      </c>
      <c r="S38" s="9" t="e">
        <f t="shared" si="12"/>
        <v>#DIV/0!</v>
      </c>
      <c r="T38" s="9" t="e">
        <f t="shared" si="13"/>
        <v>#DIV/0!</v>
      </c>
      <c r="U38" s="9" t="e">
        <f t="shared" si="14"/>
        <v>#DIV/0!</v>
      </c>
    </row>
    <row r="39" spans="1:21" s="178" customFormat="1" ht="26.25">
      <c r="A39" s="175">
        <v>22</v>
      </c>
      <c r="B39" s="168">
        <v>125129</v>
      </c>
      <c r="C39" s="168">
        <v>1158000806</v>
      </c>
      <c r="D39" s="169" t="s">
        <v>1870</v>
      </c>
      <c r="E39" s="168" t="s">
        <v>140</v>
      </c>
      <c r="F39" s="168">
        <v>1</v>
      </c>
      <c r="G39" s="176">
        <v>2</v>
      </c>
      <c r="H39" s="177"/>
      <c r="I39" s="177"/>
      <c r="J39" s="177"/>
      <c r="K39" s="177"/>
      <c r="L39" s="177"/>
      <c r="M39" s="177"/>
      <c r="N39" s="177"/>
      <c r="O39" s="177"/>
      <c r="P39" s="173" t="e">
        <f t="shared" si="10"/>
        <v>#DIV/0!</v>
      </c>
      <c r="Q39" s="174"/>
      <c r="R39" s="173">
        <f t="shared" si="11"/>
        <v>0</v>
      </c>
      <c r="S39" s="173" t="e">
        <f t="shared" si="12"/>
        <v>#DIV/0!</v>
      </c>
      <c r="T39" s="173" t="e">
        <f t="shared" si="13"/>
        <v>#DIV/0!</v>
      </c>
      <c r="U39" s="173" t="e">
        <f t="shared" si="14"/>
        <v>#DIV/0!</v>
      </c>
    </row>
    <row r="40" spans="1:21" ht="26.25">
      <c r="A40" s="18">
        <v>23</v>
      </c>
      <c r="B40" s="53">
        <v>1251280</v>
      </c>
      <c r="C40" s="53">
        <v>1158000900</v>
      </c>
      <c r="D40" s="31" t="s">
        <v>1905</v>
      </c>
      <c r="E40" s="53" t="s">
        <v>140</v>
      </c>
      <c r="F40" s="53">
        <v>1</v>
      </c>
      <c r="G40" s="51">
        <v>40</v>
      </c>
      <c r="H40" s="32"/>
      <c r="I40" s="32"/>
      <c r="J40" s="32"/>
      <c r="K40" s="32"/>
      <c r="L40" s="32"/>
      <c r="M40" s="32"/>
      <c r="N40" s="32"/>
      <c r="O40" s="32"/>
      <c r="P40" s="9" t="e">
        <f t="shared" si="10"/>
        <v>#DIV/0!</v>
      </c>
      <c r="Q40" s="10"/>
      <c r="R40" s="9">
        <f t="shared" si="11"/>
        <v>0</v>
      </c>
      <c r="S40" s="9" t="e">
        <f t="shared" si="12"/>
        <v>#DIV/0!</v>
      </c>
      <c r="T40" s="9" t="e">
        <f t="shared" si="13"/>
        <v>#DIV/0!</v>
      </c>
      <c r="U40" s="9" t="e">
        <f t="shared" si="14"/>
        <v>#DIV/0!</v>
      </c>
    </row>
    <row r="41" spans="1:21" s="178" customFormat="1" ht="25.5">
      <c r="A41" s="203"/>
      <c r="B41" s="203"/>
      <c r="C41" s="203"/>
      <c r="D41" s="204" t="s">
        <v>373</v>
      </c>
      <c r="E41" s="203"/>
      <c r="F41" s="203"/>
      <c r="G41" s="203"/>
      <c r="H41" s="203"/>
      <c r="I41" s="203"/>
      <c r="J41" s="203"/>
      <c r="K41" s="203"/>
      <c r="L41" s="203"/>
      <c r="M41" s="203"/>
      <c r="N41" s="203"/>
      <c r="O41" s="203"/>
      <c r="P41" s="203"/>
      <c r="Q41" s="203"/>
      <c r="R41" s="203"/>
      <c r="S41" s="203"/>
      <c r="T41" s="203"/>
      <c r="U41" s="203"/>
    </row>
    <row r="42" spans="1:21" ht="64.5">
      <c r="A42" s="18">
        <v>24</v>
      </c>
      <c r="B42" s="53">
        <v>1209940</v>
      </c>
      <c r="C42" s="53">
        <v>1158001000</v>
      </c>
      <c r="D42" s="31" t="s">
        <v>375</v>
      </c>
      <c r="E42" s="53" t="s">
        <v>361</v>
      </c>
      <c r="F42" s="53">
        <v>1</v>
      </c>
      <c r="G42" s="51">
        <v>12</v>
      </c>
      <c r="H42" s="32"/>
      <c r="I42" s="32"/>
      <c r="J42" s="32"/>
      <c r="K42" s="32"/>
      <c r="L42" s="32"/>
      <c r="M42" s="32"/>
      <c r="N42" s="32"/>
      <c r="O42" s="32"/>
      <c r="P42" s="9" t="e">
        <f t="shared" ref="P42:P73" si="15">O42/N42</f>
        <v>#DIV/0!</v>
      </c>
      <c r="Q42" s="10"/>
      <c r="R42" s="9">
        <f t="shared" ref="R42:R73" si="16">O42*(1+Q42/100)</f>
        <v>0</v>
      </c>
      <c r="S42" s="9" t="e">
        <f t="shared" ref="S42:S73" si="17">R42/N42</f>
        <v>#DIV/0!</v>
      </c>
      <c r="T42" s="9" t="e">
        <f t="shared" ref="T42:T73" si="18">P42*G42</f>
        <v>#DIV/0!</v>
      </c>
      <c r="U42" s="9" t="e">
        <f t="shared" ref="U42:U73" si="19">ROUND((S42*G42),2)</f>
        <v>#DIV/0!</v>
      </c>
    </row>
    <row r="43" spans="1:21">
      <c r="A43" s="18">
        <v>25</v>
      </c>
      <c r="B43" s="53">
        <v>112320</v>
      </c>
      <c r="C43" s="53">
        <v>1158001100</v>
      </c>
      <c r="D43" s="31" t="s">
        <v>376</v>
      </c>
      <c r="E43" s="53" t="s">
        <v>140</v>
      </c>
      <c r="F43" s="53">
        <v>1</v>
      </c>
      <c r="G43" s="51">
        <v>6</v>
      </c>
      <c r="H43" s="32"/>
      <c r="I43" s="32"/>
      <c r="J43" s="32"/>
      <c r="K43" s="32"/>
      <c r="L43" s="32"/>
      <c r="M43" s="32"/>
      <c r="N43" s="32"/>
      <c r="O43" s="32"/>
      <c r="P43" s="9" t="e">
        <f t="shared" si="15"/>
        <v>#DIV/0!</v>
      </c>
      <c r="Q43" s="10"/>
      <c r="R43" s="9">
        <f t="shared" si="16"/>
        <v>0</v>
      </c>
      <c r="S43" s="9" t="e">
        <f t="shared" si="17"/>
        <v>#DIV/0!</v>
      </c>
      <c r="T43" s="9" t="e">
        <f t="shared" si="18"/>
        <v>#DIV/0!</v>
      </c>
      <c r="U43" s="9" t="e">
        <f t="shared" si="19"/>
        <v>#DIV/0!</v>
      </c>
    </row>
    <row r="44" spans="1:21">
      <c r="A44" s="18">
        <v>26</v>
      </c>
      <c r="B44" s="53">
        <v>112320</v>
      </c>
      <c r="C44" s="53">
        <v>1158001101</v>
      </c>
      <c r="D44" s="31" t="s">
        <v>377</v>
      </c>
      <c r="E44" s="53" t="s">
        <v>140</v>
      </c>
      <c r="F44" s="53">
        <v>1</v>
      </c>
      <c r="G44" s="51">
        <v>6</v>
      </c>
      <c r="H44" s="32"/>
      <c r="I44" s="32"/>
      <c r="J44" s="32"/>
      <c r="K44" s="32"/>
      <c r="L44" s="32"/>
      <c r="M44" s="32"/>
      <c r="N44" s="32"/>
      <c r="O44" s="32"/>
      <c r="P44" s="9" t="e">
        <f t="shared" si="15"/>
        <v>#DIV/0!</v>
      </c>
      <c r="Q44" s="10"/>
      <c r="R44" s="9">
        <f t="shared" si="16"/>
        <v>0</v>
      </c>
      <c r="S44" s="9" t="e">
        <f t="shared" si="17"/>
        <v>#DIV/0!</v>
      </c>
      <c r="T44" s="9" t="e">
        <f t="shared" si="18"/>
        <v>#DIV/0!</v>
      </c>
      <c r="U44" s="9" t="e">
        <f t="shared" si="19"/>
        <v>#DIV/0!</v>
      </c>
    </row>
    <row r="45" spans="1:21">
      <c r="A45" s="18">
        <v>27</v>
      </c>
      <c r="B45" s="53">
        <v>112320</v>
      </c>
      <c r="C45" s="53">
        <v>1158001102</v>
      </c>
      <c r="D45" s="31" t="s">
        <v>378</v>
      </c>
      <c r="E45" s="53" t="s">
        <v>140</v>
      </c>
      <c r="F45" s="53">
        <v>1</v>
      </c>
      <c r="G45" s="51">
        <v>2</v>
      </c>
      <c r="H45" s="32"/>
      <c r="I45" s="32"/>
      <c r="J45" s="32"/>
      <c r="K45" s="32"/>
      <c r="L45" s="32"/>
      <c r="M45" s="32"/>
      <c r="N45" s="32"/>
      <c r="O45" s="32"/>
      <c r="P45" s="9" t="e">
        <f t="shared" si="15"/>
        <v>#DIV/0!</v>
      </c>
      <c r="Q45" s="10"/>
      <c r="R45" s="9">
        <f t="shared" si="16"/>
        <v>0</v>
      </c>
      <c r="S45" s="9" t="e">
        <f t="shared" si="17"/>
        <v>#DIV/0!</v>
      </c>
      <c r="T45" s="9" t="e">
        <f t="shared" si="18"/>
        <v>#DIV/0!</v>
      </c>
      <c r="U45" s="9" t="e">
        <f t="shared" si="19"/>
        <v>#DIV/0!</v>
      </c>
    </row>
    <row r="46" spans="1:21">
      <c r="A46" s="18">
        <v>28</v>
      </c>
      <c r="B46" s="53">
        <v>112320</v>
      </c>
      <c r="C46" s="53">
        <v>1158001103</v>
      </c>
      <c r="D46" s="31" t="s">
        <v>379</v>
      </c>
      <c r="E46" s="53" t="s">
        <v>140</v>
      </c>
      <c r="F46" s="53">
        <v>1</v>
      </c>
      <c r="G46" s="51">
        <v>2</v>
      </c>
      <c r="H46" s="32"/>
      <c r="I46" s="32"/>
      <c r="J46" s="32"/>
      <c r="K46" s="32"/>
      <c r="L46" s="32"/>
      <c r="M46" s="32"/>
      <c r="N46" s="32"/>
      <c r="O46" s="32"/>
      <c r="P46" s="9" t="e">
        <f t="shared" si="15"/>
        <v>#DIV/0!</v>
      </c>
      <c r="Q46" s="10"/>
      <c r="R46" s="9">
        <f t="shared" si="16"/>
        <v>0</v>
      </c>
      <c r="S46" s="9" t="e">
        <f t="shared" si="17"/>
        <v>#DIV/0!</v>
      </c>
      <c r="T46" s="9" t="e">
        <f t="shared" si="18"/>
        <v>#DIV/0!</v>
      </c>
      <c r="U46" s="9" t="e">
        <f t="shared" si="19"/>
        <v>#DIV/0!</v>
      </c>
    </row>
    <row r="47" spans="1:21" ht="26.25">
      <c r="A47" s="18">
        <v>29</v>
      </c>
      <c r="B47" s="53">
        <v>121121</v>
      </c>
      <c r="C47" s="53">
        <v>1158001200</v>
      </c>
      <c r="D47" s="31" t="s">
        <v>1889</v>
      </c>
      <c r="E47" s="53" t="s">
        <v>140</v>
      </c>
      <c r="F47" s="53">
        <v>1</v>
      </c>
      <c r="G47" s="51">
        <v>1</v>
      </c>
      <c r="H47" s="32"/>
      <c r="I47" s="32"/>
      <c r="J47" s="32"/>
      <c r="K47" s="32"/>
      <c r="L47" s="32"/>
      <c r="M47" s="32"/>
      <c r="N47" s="32"/>
      <c r="O47" s="32"/>
      <c r="P47" s="9" t="e">
        <f t="shared" si="15"/>
        <v>#DIV/0!</v>
      </c>
      <c r="Q47" s="10"/>
      <c r="R47" s="9">
        <f t="shared" si="16"/>
        <v>0</v>
      </c>
      <c r="S47" s="9" t="e">
        <f t="shared" si="17"/>
        <v>#DIV/0!</v>
      </c>
      <c r="T47" s="9" t="e">
        <f t="shared" si="18"/>
        <v>#DIV/0!</v>
      </c>
      <c r="U47" s="9" t="e">
        <f t="shared" si="19"/>
        <v>#DIV/0!</v>
      </c>
    </row>
    <row r="48" spans="1:21" ht="26.25">
      <c r="A48" s="18">
        <v>30</v>
      </c>
      <c r="B48" s="53">
        <v>121121</v>
      </c>
      <c r="C48" s="53">
        <v>1158001201</v>
      </c>
      <c r="D48" s="31" t="s">
        <v>1890</v>
      </c>
      <c r="E48" s="53" t="s">
        <v>140</v>
      </c>
      <c r="F48" s="53">
        <v>1</v>
      </c>
      <c r="G48" s="51">
        <v>1</v>
      </c>
      <c r="H48" s="32"/>
      <c r="I48" s="32"/>
      <c r="J48" s="32"/>
      <c r="K48" s="32"/>
      <c r="L48" s="32"/>
      <c r="M48" s="32"/>
      <c r="N48" s="32"/>
      <c r="O48" s="32"/>
      <c r="P48" s="9" t="e">
        <f t="shared" si="15"/>
        <v>#DIV/0!</v>
      </c>
      <c r="Q48" s="10"/>
      <c r="R48" s="9">
        <f t="shared" si="16"/>
        <v>0</v>
      </c>
      <c r="S48" s="9" t="e">
        <f t="shared" si="17"/>
        <v>#DIV/0!</v>
      </c>
      <c r="T48" s="9" t="e">
        <f t="shared" si="18"/>
        <v>#DIV/0!</v>
      </c>
      <c r="U48" s="9" t="e">
        <f t="shared" si="19"/>
        <v>#DIV/0!</v>
      </c>
    </row>
    <row r="49" spans="1:21" ht="26.25">
      <c r="A49" s="18">
        <v>31</v>
      </c>
      <c r="B49" s="53">
        <v>121121</v>
      </c>
      <c r="C49" s="53">
        <v>1158001202</v>
      </c>
      <c r="D49" s="31" t="s">
        <v>1891</v>
      </c>
      <c r="E49" s="53" t="s">
        <v>140</v>
      </c>
      <c r="F49" s="53">
        <v>1</v>
      </c>
      <c r="G49" s="51">
        <v>1</v>
      </c>
      <c r="H49" s="32"/>
      <c r="I49" s="32"/>
      <c r="J49" s="32"/>
      <c r="K49" s="32"/>
      <c r="L49" s="32"/>
      <c r="M49" s="32"/>
      <c r="N49" s="32"/>
      <c r="O49" s="32"/>
      <c r="P49" s="9" t="e">
        <f t="shared" si="15"/>
        <v>#DIV/0!</v>
      </c>
      <c r="Q49" s="10"/>
      <c r="R49" s="9">
        <f t="shared" si="16"/>
        <v>0</v>
      </c>
      <c r="S49" s="9" t="e">
        <f t="shared" si="17"/>
        <v>#DIV/0!</v>
      </c>
      <c r="T49" s="9" t="e">
        <f t="shared" si="18"/>
        <v>#DIV/0!</v>
      </c>
      <c r="U49" s="9" t="e">
        <f t="shared" si="19"/>
        <v>#DIV/0!</v>
      </c>
    </row>
    <row r="50" spans="1:21" ht="26.25">
      <c r="A50" s="18">
        <v>32</v>
      </c>
      <c r="B50" s="53">
        <v>121121</v>
      </c>
      <c r="C50" s="53">
        <v>1158001203</v>
      </c>
      <c r="D50" s="31" t="s">
        <v>1892</v>
      </c>
      <c r="E50" s="53" t="s">
        <v>140</v>
      </c>
      <c r="F50" s="53">
        <v>1</v>
      </c>
      <c r="G50" s="51">
        <v>1</v>
      </c>
      <c r="H50" s="32"/>
      <c r="I50" s="32"/>
      <c r="J50" s="32"/>
      <c r="K50" s="32"/>
      <c r="L50" s="32"/>
      <c r="M50" s="32"/>
      <c r="N50" s="32"/>
      <c r="O50" s="32"/>
      <c r="P50" s="9" t="e">
        <f t="shared" si="15"/>
        <v>#DIV/0!</v>
      </c>
      <c r="Q50" s="10"/>
      <c r="R50" s="9">
        <f t="shared" si="16"/>
        <v>0</v>
      </c>
      <c r="S50" s="9" t="e">
        <f t="shared" si="17"/>
        <v>#DIV/0!</v>
      </c>
      <c r="T50" s="9" t="e">
        <f t="shared" si="18"/>
        <v>#DIV/0!</v>
      </c>
      <c r="U50" s="9" t="e">
        <f t="shared" si="19"/>
        <v>#DIV/0!</v>
      </c>
    </row>
    <row r="51" spans="1:21">
      <c r="A51" s="18">
        <v>33</v>
      </c>
      <c r="B51" s="53">
        <v>1250350</v>
      </c>
      <c r="C51" s="53">
        <v>1158001300</v>
      </c>
      <c r="D51" s="31" t="s">
        <v>380</v>
      </c>
      <c r="E51" s="53" t="s">
        <v>140</v>
      </c>
      <c r="F51" s="53">
        <v>1</v>
      </c>
      <c r="G51" s="51">
        <v>24</v>
      </c>
      <c r="H51" s="32"/>
      <c r="I51" s="32"/>
      <c r="J51" s="32"/>
      <c r="K51" s="32"/>
      <c r="L51" s="32"/>
      <c r="M51" s="32"/>
      <c r="N51" s="32"/>
      <c r="O51" s="32"/>
      <c r="P51" s="9" t="e">
        <f t="shared" si="15"/>
        <v>#DIV/0!</v>
      </c>
      <c r="Q51" s="10"/>
      <c r="R51" s="9">
        <f t="shared" si="16"/>
        <v>0</v>
      </c>
      <c r="S51" s="9" t="e">
        <f t="shared" si="17"/>
        <v>#DIV/0!</v>
      </c>
      <c r="T51" s="9" t="e">
        <f t="shared" si="18"/>
        <v>#DIV/0!</v>
      </c>
      <c r="U51" s="9" t="e">
        <f t="shared" si="19"/>
        <v>#DIV/0!</v>
      </c>
    </row>
    <row r="52" spans="1:21" ht="25.5">
      <c r="A52" s="5"/>
      <c r="B52" s="5"/>
      <c r="C52" s="5"/>
      <c r="D52" s="65" t="s">
        <v>1907</v>
      </c>
      <c r="E52" s="5"/>
      <c r="F52" s="5"/>
      <c r="G52" s="5"/>
      <c r="H52" s="5"/>
      <c r="I52" s="5"/>
      <c r="J52" s="5"/>
      <c r="K52" s="5"/>
      <c r="L52" s="5"/>
      <c r="M52" s="5"/>
      <c r="N52" s="5"/>
      <c r="O52" s="5"/>
      <c r="P52" s="5"/>
      <c r="Q52" s="5"/>
      <c r="R52" s="5"/>
      <c r="S52" s="5"/>
      <c r="T52" s="5"/>
      <c r="U52" s="5"/>
    </row>
    <row r="53" spans="1:21" ht="39">
      <c r="A53" s="18">
        <v>34</v>
      </c>
      <c r="B53" s="53">
        <v>121263</v>
      </c>
      <c r="C53" s="53">
        <v>1158001400</v>
      </c>
      <c r="D53" s="31" t="s">
        <v>386</v>
      </c>
      <c r="E53" s="53" t="s">
        <v>361</v>
      </c>
      <c r="F53" s="53">
        <v>1</v>
      </c>
      <c r="G53" s="51">
        <v>1</v>
      </c>
      <c r="H53" s="32"/>
      <c r="I53" s="32"/>
      <c r="J53" s="32"/>
      <c r="K53" s="32"/>
      <c r="L53" s="32"/>
      <c r="M53" s="32"/>
      <c r="N53" s="32"/>
      <c r="O53" s="32"/>
      <c r="P53" s="9" t="e">
        <f t="shared" si="15"/>
        <v>#DIV/0!</v>
      </c>
      <c r="Q53" s="10"/>
      <c r="R53" s="9">
        <f t="shared" si="16"/>
        <v>0</v>
      </c>
      <c r="S53" s="9" t="e">
        <f t="shared" si="17"/>
        <v>#DIV/0!</v>
      </c>
      <c r="T53" s="9" t="e">
        <f t="shared" si="18"/>
        <v>#DIV/0!</v>
      </c>
      <c r="U53" s="9" t="e">
        <f t="shared" si="19"/>
        <v>#DIV/0!</v>
      </c>
    </row>
    <row r="54" spans="1:21" ht="39">
      <c r="A54" s="18">
        <v>35</v>
      </c>
      <c r="B54" s="53">
        <v>121263</v>
      </c>
      <c r="C54" s="53">
        <v>1158001401</v>
      </c>
      <c r="D54" s="31" t="s">
        <v>381</v>
      </c>
      <c r="E54" s="53" t="s">
        <v>361</v>
      </c>
      <c r="F54" s="53">
        <v>1</v>
      </c>
      <c r="G54" s="51">
        <v>1</v>
      </c>
      <c r="H54" s="32"/>
      <c r="I54" s="32"/>
      <c r="J54" s="32"/>
      <c r="K54" s="32"/>
      <c r="L54" s="32"/>
      <c r="M54" s="32"/>
      <c r="N54" s="32"/>
      <c r="O54" s="32"/>
      <c r="P54" s="9" t="e">
        <f t="shared" si="15"/>
        <v>#DIV/0!</v>
      </c>
      <c r="Q54" s="10"/>
      <c r="R54" s="9">
        <f t="shared" si="16"/>
        <v>0</v>
      </c>
      <c r="S54" s="9" t="e">
        <f t="shared" si="17"/>
        <v>#DIV/0!</v>
      </c>
      <c r="T54" s="9" t="e">
        <f t="shared" si="18"/>
        <v>#DIV/0!</v>
      </c>
      <c r="U54" s="9" t="e">
        <f t="shared" si="19"/>
        <v>#DIV/0!</v>
      </c>
    </row>
    <row r="55" spans="1:21" ht="39">
      <c r="A55" s="18">
        <v>36</v>
      </c>
      <c r="B55" s="53">
        <v>121263</v>
      </c>
      <c r="C55" s="53">
        <v>1158001402</v>
      </c>
      <c r="D55" s="31" t="s">
        <v>382</v>
      </c>
      <c r="E55" s="53" t="s">
        <v>361</v>
      </c>
      <c r="F55" s="53">
        <v>1</v>
      </c>
      <c r="G55" s="51">
        <v>1</v>
      </c>
      <c r="H55" s="32"/>
      <c r="I55" s="32"/>
      <c r="J55" s="32"/>
      <c r="K55" s="32"/>
      <c r="L55" s="32"/>
      <c r="M55" s="32"/>
      <c r="N55" s="32"/>
      <c r="O55" s="32"/>
      <c r="P55" s="9" t="e">
        <f t="shared" si="15"/>
        <v>#DIV/0!</v>
      </c>
      <c r="Q55" s="10"/>
      <c r="R55" s="9">
        <f t="shared" si="16"/>
        <v>0</v>
      </c>
      <c r="S55" s="9" t="e">
        <f t="shared" si="17"/>
        <v>#DIV/0!</v>
      </c>
      <c r="T55" s="9" t="e">
        <f t="shared" si="18"/>
        <v>#DIV/0!</v>
      </c>
      <c r="U55" s="9" t="e">
        <f t="shared" si="19"/>
        <v>#DIV/0!</v>
      </c>
    </row>
    <row r="56" spans="1:21" ht="39">
      <c r="A56" s="18">
        <v>37</v>
      </c>
      <c r="B56" s="53">
        <v>121263</v>
      </c>
      <c r="C56" s="53">
        <v>1158001403</v>
      </c>
      <c r="D56" s="31" t="s">
        <v>383</v>
      </c>
      <c r="E56" s="53" t="s">
        <v>361</v>
      </c>
      <c r="F56" s="53">
        <v>1</v>
      </c>
      <c r="G56" s="51">
        <v>1</v>
      </c>
      <c r="H56" s="32"/>
      <c r="I56" s="32"/>
      <c r="J56" s="32"/>
      <c r="K56" s="32"/>
      <c r="L56" s="32"/>
      <c r="M56" s="32"/>
      <c r="N56" s="32"/>
      <c r="O56" s="32"/>
      <c r="P56" s="9" t="e">
        <f t="shared" si="15"/>
        <v>#DIV/0!</v>
      </c>
      <c r="Q56" s="10"/>
      <c r="R56" s="9">
        <f t="shared" si="16"/>
        <v>0</v>
      </c>
      <c r="S56" s="9" t="e">
        <f t="shared" si="17"/>
        <v>#DIV/0!</v>
      </c>
      <c r="T56" s="9" t="e">
        <f t="shared" si="18"/>
        <v>#DIV/0!</v>
      </c>
      <c r="U56" s="9" t="e">
        <f t="shared" si="19"/>
        <v>#DIV/0!</v>
      </c>
    </row>
    <row r="57" spans="1:21">
      <c r="A57" s="18">
        <v>38</v>
      </c>
      <c r="B57" s="53">
        <v>121264</v>
      </c>
      <c r="C57" s="53">
        <v>1158001500</v>
      </c>
      <c r="D57" s="31" t="s">
        <v>385</v>
      </c>
      <c r="E57" s="53" t="s">
        <v>140</v>
      </c>
      <c r="F57" s="53">
        <v>1</v>
      </c>
      <c r="G57" s="51">
        <v>1</v>
      </c>
      <c r="H57" s="32"/>
      <c r="I57" s="32"/>
      <c r="J57" s="32"/>
      <c r="K57" s="32"/>
      <c r="L57" s="32"/>
      <c r="M57" s="32"/>
      <c r="N57" s="32"/>
      <c r="O57" s="32"/>
      <c r="P57" s="9" t="e">
        <f t="shared" si="15"/>
        <v>#DIV/0!</v>
      </c>
      <c r="Q57" s="10"/>
      <c r="R57" s="9">
        <f t="shared" si="16"/>
        <v>0</v>
      </c>
      <c r="S57" s="9" t="e">
        <f t="shared" si="17"/>
        <v>#DIV/0!</v>
      </c>
      <c r="T57" s="9" t="e">
        <f t="shared" si="18"/>
        <v>#DIV/0!</v>
      </c>
      <c r="U57" s="9" t="e">
        <f t="shared" si="19"/>
        <v>#DIV/0!</v>
      </c>
    </row>
    <row r="58" spans="1:21">
      <c r="A58" s="18">
        <v>39</v>
      </c>
      <c r="B58" s="53">
        <v>121264</v>
      </c>
      <c r="C58" s="53">
        <v>1158001501</v>
      </c>
      <c r="D58" s="31" t="s">
        <v>387</v>
      </c>
      <c r="E58" s="53" t="s">
        <v>140</v>
      </c>
      <c r="F58" s="53">
        <v>1</v>
      </c>
      <c r="G58" s="51">
        <v>1</v>
      </c>
      <c r="H58" s="32"/>
      <c r="I58" s="32"/>
      <c r="J58" s="32"/>
      <c r="K58" s="32"/>
      <c r="L58" s="32"/>
      <c r="M58" s="32"/>
      <c r="N58" s="32"/>
      <c r="O58" s="32"/>
      <c r="P58" s="9" t="e">
        <f t="shared" si="15"/>
        <v>#DIV/0!</v>
      </c>
      <c r="Q58" s="10"/>
      <c r="R58" s="9">
        <f t="shared" si="16"/>
        <v>0</v>
      </c>
      <c r="S58" s="9" t="e">
        <f t="shared" si="17"/>
        <v>#DIV/0!</v>
      </c>
      <c r="T58" s="9" t="e">
        <f t="shared" si="18"/>
        <v>#DIV/0!</v>
      </c>
      <c r="U58" s="9" t="e">
        <f t="shared" si="19"/>
        <v>#DIV/0!</v>
      </c>
    </row>
    <row r="59" spans="1:21">
      <c r="A59" s="18">
        <v>40</v>
      </c>
      <c r="B59" s="53">
        <v>121264</v>
      </c>
      <c r="C59" s="53">
        <v>1158001502</v>
      </c>
      <c r="D59" s="31" t="s">
        <v>388</v>
      </c>
      <c r="E59" s="53" t="s">
        <v>140</v>
      </c>
      <c r="F59" s="53">
        <v>1</v>
      </c>
      <c r="G59" s="51">
        <v>1</v>
      </c>
      <c r="H59" s="32"/>
      <c r="I59" s="32"/>
      <c r="J59" s="32"/>
      <c r="K59" s="32"/>
      <c r="L59" s="32"/>
      <c r="M59" s="32"/>
      <c r="N59" s="32"/>
      <c r="O59" s="32"/>
      <c r="P59" s="9" t="e">
        <f t="shared" si="15"/>
        <v>#DIV/0!</v>
      </c>
      <c r="Q59" s="10"/>
      <c r="R59" s="9">
        <f t="shared" si="16"/>
        <v>0</v>
      </c>
      <c r="S59" s="9" t="e">
        <f t="shared" si="17"/>
        <v>#DIV/0!</v>
      </c>
      <c r="T59" s="9" t="e">
        <f t="shared" si="18"/>
        <v>#DIV/0!</v>
      </c>
      <c r="U59" s="9" t="e">
        <f t="shared" si="19"/>
        <v>#DIV/0!</v>
      </c>
    </row>
    <row r="60" spans="1:21">
      <c r="A60" s="18">
        <v>41</v>
      </c>
      <c r="B60" s="53">
        <v>121264</v>
      </c>
      <c r="C60" s="53">
        <v>1158001503</v>
      </c>
      <c r="D60" s="31" t="s">
        <v>389</v>
      </c>
      <c r="E60" s="53" t="s">
        <v>140</v>
      </c>
      <c r="F60" s="53">
        <v>1</v>
      </c>
      <c r="G60" s="51">
        <v>1</v>
      </c>
      <c r="H60" s="32"/>
      <c r="I60" s="32"/>
      <c r="J60" s="32"/>
      <c r="K60" s="32"/>
      <c r="L60" s="32"/>
      <c r="M60" s="32"/>
      <c r="N60" s="32"/>
      <c r="O60" s="32"/>
      <c r="P60" s="9" t="e">
        <f t="shared" si="15"/>
        <v>#DIV/0!</v>
      </c>
      <c r="Q60" s="10"/>
      <c r="R60" s="9">
        <f t="shared" si="16"/>
        <v>0</v>
      </c>
      <c r="S60" s="9" t="e">
        <f t="shared" si="17"/>
        <v>#DIV/0!</v>
      </c>
      <c r="T60" s="9" t="e">
        <f t="shared" si="18"/>
        <v>#DIV/0!</v>
      </c>
      <c r="U60" s="9" t="e">
        <f t="shared" si="19"/>
        <v>#DIV/0!</v>
      </c>
    </row>
    <row r="61" spans="1:21">
      <c r="A61" s="18">
        <v>42</v>
      </c>
      <c r="B61" s="53">
        <v>1212650</v>
      </c>
      <c r="C61" s="53">
        <v>1158001600</v>
      </c>
      <c r="D61" s="31" t="s">
        <v>384</v>
      </c>
      <c r="E61" s="53" t="s">
        <v>140</v>
      </c>
      <c r="F61" s="53">
        <v>1</v>
      </c>
      <c r="G61" s="51">
        <v>1</v>
      </c>
      <c r="H61" s="32"/>
      <c r="I61" s="32"/>
      <c r="J61" s="32"/>
      <c r="K61" s="32"/>
      <c r="L61" s="32"/>
      <c r="M61" s="32"/>
      <c r="N61" s="32"/>
      <c r="O61" s="32"/>
      <c r="P61" s="9" t="e">
        <f t="shared" si="15"/>
        <v>#DIV/0!</v>
      </c>
      <c r="Q61" s="10"/>
      <c r="R61" s="9">
        <f t="shared" si="16"/>
        <v>0</v>
      </c>
      <c r="S61" s="9" t="e">
        <f t="shared" si="17"/>
        <v>#DIV/0!</v>
      </c>
      <c r="T61" s="9" t="e">
        <f t="shared" si="18"/>
        <v>#DIV/0!</v>
      </c>
      <c r="U61" s="9" t="e">
        <f t="shared" si="19"/>
        <v>#DIV/0!</v>
      </c>
    </row>
    <row r="62" spans="1:21" s="178" customFormat="1" ht="25.5">
      <c r="A62" s="203"/>
      <c r="B62" s="203"/>
      <c r="C62" s="203"/>
      <c r="D62" s="204" t="s">
        <v>374</v>
      </c>
      <c r="E62" s="203"/>
      <c r="F62" s="203"/>
      <c r="G62" s="203"/>
      <c r="H62" s="203"/>
      <c r="I62" s="203"/>
      <c r="J62" s="203"/>
      <c r="K62" s="203"/>
      <c r="L62" s="203"/>
      <c r="M62" s="203"/>
      <c r="N62" s="203"/>
      <c r="O62" s="203"/>
      <c r="P62" s="203"/>
      <c r="Q62" s="203"/>
      <c r="R62" s="203"/>
      <c r="S62" s="203"/>
      <c r="T62" s="203"/>
      <c r="U62" s="203"/>
    </row>
    <row r="63" spans="1:21" ht="39">
      <c r="A63" s="18">
        <v>43</v>
      </c>
      <c r="B63" s="53">
        <v>121266</v>
      </c>
      <c r="C63" s="53">
        <v>1158001700</v>
      </c>
      <c r="D63" s="31" t="s">
        <v>390</v>
      </c>
      <c r="E63" s="53" t="s">
        <v>361</v>
      </c>
      <c r="F63" s="53">
        <v>1</v>
      </c>
      <c r="G63" s="51">
        <v>1</v>
      </c>
      <c r="H63" s="32"/>
      <c r="I63" s="32"/>
      <c r="J63" s="32"/>
      <c r="K63" s="32"/>
      <c r="L63" s="32"/>
      <c r="M63" s="32"/>
      <c r="N63" s="32"/>
      <c r="O63" s="32"/>
      <c r="P63" s="9" t="e">
        <f t="shared" si="15"/>
        <v>#DIV/0!</v>
      </c>
      <c r="Q63" s="10"/>
      <c r="R63" s="9">
        <f t="shared" si="16"/>
        <v>0</v>
      </c>
      <c r="S63" s="9" t="e">
        <f t="shared" si="17"/>
        <v>#DIV/0!</v>
      </c>
      <c r="T63" s="9" t="e">
        <f t="shared" si="18"/>
        <v>#DIV/0!</v>
      </c>
      <c r="U63" s="9" t="e">
        <f t="shared" si="19"/>
        <v>#DIV/0!</v>
      </c>
    </row>
    <row r="64" spans="1:21" ht="39">
      <c r="A64" s="18">
        <v>44</v>
      </c>
      <c r="B64" s="53">
        <v>121266</v>
      </c>
      <c r="C64" s="53">
        <v>1158001701</v>
      </c>
      <c r="D64" s="31" t="s">
        <v>392</v>
      </c>
      <c r="E64" s="53" t="s">
        <v>361</v>
      </c>
      <c r="F64" s="53">
        <v>1</v>
      </c>
      <c r="G64" s="51">
        <v>1</v>
      </c>
      <c r="H64" s="32"/>
      <c r="I64" s="32"/>
      <c r="J64" s="32"/>
      <c r="K64" s="32"/>
      <c r="L64" s="32"/>
      <c r="M64" s="32"/>
      <c r="N64" s="32"/>
      <c r="O64" s="32"/>
      <c r="P64" s="9" t="e">
        <f t="shared" si="15"/>
        <v>#DIV/0!</v>
      </c>
      <c r="Q64" s="10"/>
      <c r="R64" s="9">
        <f t="shared" si="16"/>
        <v>0</v>
      </c>
      <c r="S64" s="9" t="e">
        <f t="shared" si="17"/>
        <v>#DIV/0!</v>
      </c>
      <c r="T64" s="9" t="e">
        <f t="shared" si="18"/>
        <v>#DIV/0!</v>
      </c>
      <c r="U64" s="9" t="e">
        <f t="shared" si="19"/>
        <v>#DIV/0!</v>
      </c>
    </row>
    <row r="65" spans="1:21" ht="39">
      <c r="A65" s="18">
        <v>45</v>
      </c>
      <c r="B65" s="53">
        <v>121266</v>
      </c>
      <c r="C65" s="53">
        <v>1158001702</v>
      </c>
      <c r="D65" s="31" t="s">
        <v>393</v>
      </c>
      <c r="E65" s="53" t="s">
        <v>361</v>
      </c>
      <c r="F65" s="53">
        <v>1</v>
      </c>
      <c r="G65" s="51">
        <v>1</v>
      </c>
      <c r="H65" s="32"/>
      <c r="I65" s="32"/>
      <c r="J65" s="32"/>
      <c r="K65" s="32"/>
      <c r="L65" s="32"/>
      <c r="M65" s="32"/>
      <c r="N65" s="32"/>
      <c r="O65" s="32"/>
      <c r="P65" s="9" t="e">
        <f t="shared" si="15"/>
        <v>#DIV/0!</v>
      </c>
      <c r="Q65" s="10"/>
      <c r="R65" s="9">
        <f t="shared" si="16"/>
        <v>0</v>
      </c>
      <c r="S65" s="9" t="e">
        <f t="shared" si="17"/>
        <v>#DIV/0!</v>
      </c>
      <c r="T65" s="9" t="e">
        <f t="shared" si="18"/>
        <v>#DIV/0!</v>
      </c>
      <c r="U65" s="9" t="e">
        <f t="shared" si="19"/>
        <v>#DIV/0!</v>
      </c>
    </row>
    <row r="66" spans="1:21" ht="39">
      <c r="A66" s="18">
        <v>46</v>
      </c>
      <c r="B66" s="53">
        <v>121266</v>
      </c>
      <c r="C66" s="53">
        <v>1158001703</v>
      </c>
      <c r="D66" s="31" t="s">
        <v>394</v>
      </c>
      <c r="E66" s="53" t="s">
        <v>361</v>
      </c>
      <c r="F66" s="53">
        <v>1</v>
      </c>
      <c r="G66" s="51">
        <v>1</v>
      </c>
      <c r="H66" s="32"/>
      <c r="I66" s="32"/>
      <c r="J66" s="32"/>
      <c r="K66" s="32"/>
      <c r="L66" s="32"/>
      <c r="M66" s="32"/>
      <c r="N66" s="32"/>
      <c r="O66" s="32"/>
      <c r="P66" s="9" t="e">
        <f t="shared" si="15"/>
        <v>#DIV/0!</v>
      </c>
      <c r="Q66" s="10"/>
      <c r="R66" s="9">
        <f t="shared" si="16"/>
        <v>0</v>
      </c>
      <c r="S66" s="9" t="e">
        <f t="shared" si="17"/>
        <v>#DIV/0!</v>
      </c>
      <c r="T66" s="9" t="e">
        <f t="shared" si="18"/>
        <v>#DIV/0!</v>
      </c>
      <c r="U66" s="9" t="e">
        <f t="shared" si="19"/>
        <v>#DIV/0!</v>
      </c>
    </row>
    <row r="67" spans="1:21" ht="39">
      <c r="A67" s="18">
        <v>47</v>
      </c>
      <c r="B67" s="53">
        <v>121266</v>
      </c>
      <c r="C67" s="53">
        <v>1158001704</v>
      </c>
      <c r="D67" s="31" t="s">
        <v>395</v>
      </c>
      <c r="E67" s="53" t="s">
        <v>361</v>
      </c>
      <c r="F67" s="53">
        <v>1</v>
      </c>
      <c r="G67" s="51">
        <v>1</v>
      </c>
      <c r="H67" s="32"/>
      <c r="I67" s="32"/>
      <c r="J67" s="32"/>
      <c r="K67" s="32"/>
      <c r="L67" s="32"/>
      <c r="M67" s="32"/>
      <c r="N67" s="32"/>
      <c r="O67" s="32"/>
      <c r="P67" s="9" t="e">
        <f t="shared" si="15"/>
        <v>#DIV/0!</v>
      </c>
      <c r="Q67" s="10"/>
      <c r="R67" s="9">
        <f t="shared" si="16"/>
        <v>0</v>
      </c>
      <c r="S67" s="9" t="e">
        <f t="shared" si="17"/>
        <v>#DIV/0!</v>
      </c>
      <c r="T67" s="9" t="e">
        <f t="shared" si="18"/>
        <v>#DIV/0!</v>
      </c>
      <c r="U67" s="9" t="e">
        <f t="shared" si="19"/>
        <v>#DIV/0!</v>
      </c>
    </row>
    <row r="68" spans="1:21">
      <c r="A68" s="18">
        <v>48</v>
      </c>
      <c r="B68" s="53">
        <v>121267</v>
      </c>
      <c r="C68" s="53">
        <v>1158001800</v>
      </c>
      <c r="D68" s="31" t="s">
        <v>396</v>
      </c>
      <c r="E68" s="53" t="s">
        <v>140</v>
      </c>
      <c r="F68" s="53">
        <v>1</v>
      </c>
      <c r="G68" s="51">
        <v>1</v>
      </c>
      <c r="H68" s="32"/>
      <c r="I68" s="32"/>
      <c r="J68" s="32"/>
      <c r="K68" s="32"/>
      <c r="L68" s="32"/>
      <c r="M68" s="32"/>
      <c r="N68" s="32"/>
      <c r="O68" s="32"/>
      <c r="P68" s="9" t="e">
        <f t="shared" si="15"/>
        <v>#DIV/0!</v>
      </c>
      <c r="Q68" s="10"/>
      <c r="R68" s="9">
        <f t="shared" si="16"/>
        <v>0</v>
      </c>
      <c r="S68" s="9" t="e">
        <f t="shared" si="17"/>
        <v>#DIV/0!</v>
      </c>
      <c r="T68" s="9" t="e">
        <f t="shared" si="18"/>
        <v>#DIV/0!</v>
      </c>
      <c r="U68" s="9" t="e">
        <f t="shared" si="19"/>
        <v>#DIV/0!</v>
      </c>
    </row>
    <row r="69" spans="1:21">
      <c r="A69" s="18">
        <v>49</v>
      </c>
      <c r="B69" s="53">
        <v>121267</v>
      </c>
      <c r="C69" s="53">
        <v>1158001801</v>
      </c>
      <c r="D69" s="31" t="s">
        <v>397</v>
      </c>
      <c r="E69" s="53" t="s">
        <v>140</v>
      </c>
      <c r="F69" s="53">
        <v>1</v>
      </c>
      <c r="G69" s="51">
        <v>1</v>
      </c>
      <c r="H69" s="32"/>
      <c r="I69" s="32"/>
      <c r="J69" s="32"/>
      <c r="K69" s="32"/>
      <c r="L69" s="32"/>
      <c r="M69" s="32"/>
      <c r="N69" s="32"/>
      <c r="O69" s="32"/>
      <c r="P69" s="9" t="e">
        <f t="shared" si="15"/>
        <v>#DIV/0!</v>
      </c>
      <c r="Q69" s="10"/>
      <c r="R69" s="9">
        <f t="shared" si="16"/>
        <v>0</v>
      </c>
      <c r="S69" s="9" t="e">
        <f t="shared" si="17"/>
        <v>#DIV/0!</v>
      </c>
      <c r="T69" s="9" t="e">
        <f t="shared" si="18"/>
        <v>#DIV/0!</v>
      </c>
      <c r="U69" s="9" t="e">
        <f t="shared" si="19"/>
        <v>#DIV/0!</v>
      </c>
    </row>
    <row r="70" spans="1:21">
      <c r="A70" s="18">
        <v>50</v>
      </c>
      <c r="B70" s="53">
        <v>121267</v>
      </c>
      <c r="C70" s="53">
        <v>1158001802</v>
      </c>
      <c r="D70" s="31" t="s">
        <v>398</v>
      </c>
      <c r="E70" s="53" t="s">
        <v>140</v>
      </c>
      <c r="F70" s="53">
        <v>1</v>
      </c>
      <c r="G70" s="51">
        <v>1</v>
      </c>
      <c r="H70" s="32"/>
      <c r="I70" s="32"/>
      <c r="J70" s="32"/>
      <c r="K70" s="32"/>
      <c r="L70" s="32"/>
      <c r="M70" s="32"/>
      <c r="N70" s="32"/>
      <c r="O70" s="32"/>
      <c r="P70" s="9" t="e">
        <f t="shared" si="15"/>
        <v>#DIV/0!</v>
      </c>
      <c r="Q70" s="10"/>
      <c r="R70" s="9">
        <f t="shared" si="16"/>
        <v>0</v>
      </c>
      <c r="S70" s="9" t="e">
        <f t="shared" si="17"/>
        <v>#DIV/0!</v>
      </c>
      <c r="T70" s="9" t="e">
        <f t="shared" si="18"/>
        <v>#DIV/0!</v>
      </c>
      <c r="U70" s="9" t="e">
        <f t="shared" si="19"/>
        <v>#DIV/0!</v>
      </c>
    </row>
    <row r="71" spans="1:21">
      <c r="A71" s="18">
        <v>51</v>
      </c>
      <c r="B71" s="53">
        <v>121267</v>
      </c>
      <c r="C71" s="53">
        <v>1158001803</v>
      </c>
      <c r="D71" s="31" t="s">
        <v>399</v>
      </c>
      <c r="E71" s="53" t="s">
        <v>140</v>
      </c>
      <c r="F71" s="53">
        <v>1</v>
      </c>
      <c r="G71" s="51">
        <v>1</v>
      </c>
      <c r="H71" s="32"/>
      <c r="I71" s="32"/>
      <c r="J71" s="32"/>
      <c r="K71" s="32"/>
      <c r="L71" s="32"/>
      <c r="M71" s="32"/>
      <c r="N71" s="32"/>
      <c r="O71" s="32"/>
      <c r="P71" s="9" t="e">
        <f t="shared" si="15"/>
        <v>#DIV/0!</v>
      </c>
      <c r="Q71" s="10"/>
      <c r="R71" s="9">
        <f t="shared" si="16"/>
        <v>0</v>
      </c>
      <c r="S71" s="9" t="e">
        <f t="shared" si="17"/>
        <v>#DIV/0!</v>
      </c>
      <c r="T71" s="9" t="e">
        <f t="shared" si="18"/>
        <v>#DIV/0!</v>
      </c>
      <c r="U71" s="9" t="e">
        <f t="shared" si="19"/>
        <v>#DIV/0!</v>
      </c>
    </row>
    <row r="72" spans="1:21">
      <c r="A72" s="18">
        <v>52</v>
      </c>
      <c r="B72" s="53">
        <v>121267</v>
      </c>
      <c r="C72" s="53">
        <v>1158001804</v>
      </c>
      <c r="D72" s="31" t="s">
        <v>400</v>
      </c>
      <c r="E72" s="53" t="s">
        <v>140</v>
      </c>
      <c r="F72" s="53">
        <v>1</v>
      </c>
      <c r="G72" s="51">
        <v>1</v>
      </c>
      <c r="H72" s="32"/>
      <c r="I72" s="32"/>
      <c r="J72" s="32"/>
      <c r="K72" s="32"/>
      <c r="L72" s="32"/>
      <c r="M72" s="32"/>
      <c r="N72" s="32"/>
      <c r="O72" s="32"/>
      <c r="P72" s="9" t="e">
        <f t="shared" si="15"/>
        <v>#DIV/0!</v>
      </c>
      <c r="Q72" s="10"/>
      <c r="R72" s="9">
        <f t="shared" si="16"/>
        <v>0</v>
      </c>
      <c r="S72" s="9" t="e">
        <f t="shared" si="17"/>
        <v>#DIV/0!</v>
      </c>
      <c r="T72" s="9" t="e">
        <f t="shared" si="18"/>
        <v>#DIV/0!</v>
      </c>
      <c r="U72" s="9" t="e">
        <f t="shared" si="19"/>
        <v>#DIV/0!</v>
      </c>
    </row>
    <row r="73" spans="1:21">
      <c r="A73" s="18">
        <v>53</v>
      </c>
      <c r="B73" s="53">
        <v>1212680</v>
      </c>
      <c r="C73" s="53">
        <v>1158001900</v>
      </c>
      <c r="D73" s="31" t="s">
        <v>391</v>
      </c>
      <c r="E73" s="53" t="s">
        <v>140</v>
      </c>
      <c r="F73" s="53">
        <v>1</v>
      </c>
      <c r="G73" s="51">
        <v>1</v>
      </c>
      <c r="H73" s="32"/>
      <c r="I73" s="32"/>
      <c r="J73" s="32"/>
      <c r="K73" s="32"/>
      <c r="L73" s="32"/>
      <c r="M73" s="32"/>
      <c r="N73" s="32"/>
      <c r="O73" s="32"/>
      <c r="P73" s="9" t="e">
        <f t="shared" si="15"/>
        <v>#DIV/0!</v>
      </c>
      <c r="Q73" s="10"/>
      <c r="R73" s="9">
        <f t="shared" si="16"/>
        <v>0</v>
      </c>
      <c r="S73" s="9" t="e">
        <f t="shared" si="17"/>
        <v>#DIV/0!</v>
      </c>
      <c r="T73" s="9" t="e">
        <f t="shared" si="18"/>
        <v>#DIV/0!</v>
      </c>
      <c r="U73" s="9" t="e">
        <f t="shared" si="19"/>
        <v>#DIV/0!</v>
      </c>
    </row>
    <row r="74" spans="1:21">
      <c r="A74" s="213" t="s">
        <v>362</v>
      </c>
      <c r="B74" s="214"/>
      <c r="C74" s="214"/>
      <c r="D74" s="214"/>
      <c r="E74" s="214"/>
      <c r="F74" s="214"/>
      <c r="G74" s="214"/>
      <c r="H74" s="214"/>
      <c r="I74" s="214"/>
      <c r="J74" s="214"/>
      <c r="K74" s="214"/>
      <c r="L74" s="214"/>
      <c r="M74" s="214"/>
      <c r="N74" s="214"/>
      <c r="O74" s="214"/>
      <c r="P74" s="214"/>
      <c r="Q74" s="214"/>
      <c r="R74" s="214"/>
      <c r="S74" s="214"/>
      <c r="T74" s="36" t="e">
        <f>SUM(T15:T73)</f>
        <v>#DIV/0!</v>
      </c>
      <c r="U74" s="36" t="e">
        <f>SUM(U15:U73)</f>
        <v>#DIV/0!</v>
      </c>
    </row>
    <row r="75" spans="1:21">
      <c r="A75" s="11"/>
      <c r="B75" s="11"/>
      <c r="C75" s="11"/>
      <c r="D75" s="12"/>
      <c r="E75" s="11"/>
      <c r="F75" s="11"/>
      <c r="G75" s="11"/>
      <c r="H75" s="11"/>
      <c r="I75" s="11"/>
      <c r="J75" s="15"/>
    </row>
    <row r="76" spans="1:21">
      <c r="A76" s="27" t="s">
        <v>142</v>
      </c>
      <c r="B76" s="12"/>
      <c r="C76" s="27"/>
      <c r="D76" s="27"/>
      <c r="E76" s="27"/>
      <c r="F76" s="37"/>
      <c r="G76" s="38"/>
      <c r="H76" s="27"/>
      <c r="I76" s="27"/>
      <c r="J76" s="15"/>
    </row>
    <row r="77" spans="1:21">
      <c r="A77" s="37"/>
      <c r="B77" s="12"/>
      <c r="C77" s="27"/>
      <c r="D77" s="27"/>
      <c r="E77" s="27"/>
      <c r="F77" s="37"/>
      <c r="G77" s="38"/>
      <c r="H77" s="27"/>
      <c r="I77" s="27"/>
      <c r="J77" s="15"/>
    </row>
    <row r="78" spans="1:21">
      <c r="A78" s="39"/>
      <c r="B78" s="12"/>
      <c r="C78" s="27"/>
      <c r="D78" s="27"/>
      <c r="E78" s="27"/>
      <c r="F78" s="37"/>
      <c r="G78" s="38"/>
      <c r="H78" s="27"/>
      <c r="I78" s="27"/>
      <c r="J78" s="15"/>
    </row>
    <row r="79" spans="1:21">
      <c r="A79" s="12" t="s">
        <v>143</v>
      </c>
      <c r="B79" s="11"/>
      <c r="C79" s="11"/>
      <c r="D79" s="12"/>
      <c r="E79" s="11"/>
      <c r="F79" s="11"/>
      <c r="G79" s="11"/>
      <c r="H79" s="11"/>
      <c r="I79" s="11"/>
      <c r="J79" s="15"/>
    </row>
    <row r="80" spans="1:21">
      <c r="A80" s="12" t="s">
        <v>1860</v>
      </c>
      <c r="B80" s="11"/>
      <c r="C80" s="11"/>
      <c r="D80" s="12"/>
      <c r="E80" s="11"/>
      <c r="F80" s="11"/>
      <c r="G80" s="11"/>
      <c r="H80" s="11"/>
      <c r="I80" s="11"/>
      <c r="J80" s="15"/>
    </row>
    <row r="81" spans="1:10">
      <c r="A81" s="40" t="s">
        <v>144</v>
      </c>
      <c r="B81" s="11"/>
      <c r="C81" s="11"/>
      <c r="D81" s="12"/>
      <c r="E81" s="11"/>
      <c r="F81" s="11"/>
      <c r="G81" s="11"/>
      <c r="H81" s="11"/>
      <c r="I81" s="11"/>
      <c r="J81" s="15"/>
    </row>
    <row r="82" spans="1:10">
      <c r="A82" s="41" t="s">
        <v>1857</v>
      </c>
      <c r="B82" s="11"/>
      <c r="C82" s="11"/>
      <c r="D82" s="12"/>
      <c r="E82" s="11"/>
      <c r="F82" s="11"/>
      <c r="G82" s="11"/>
      <c r="H82" s="11"/>
      <c r="I82" s="11"/>
      <c r="J82" s="15"/>
    </row>
    <row r="83" spans="1:10">
      <c r="A83" s="39"/>
      <c r="B83" s="12"/>
      <c r="C83" s="27"/>
      <c r="D83" s="27"/>
      <c r="E83" s="27"/>
      <c r="F83" s="37"/>
      <c r="G83" s="38"/>
      <c r="H83" s="27"/>
      <c r="I83" s="27"/>
      <c r="J83" s="15"/>
    </row>
    <row r="84" spans="1:10">
      <c r="A84" s="42" t="s">
        <v>55</v>
      </c>
      <c r="B84" s="11"/>
      <c r="C84" s="24"/>
      <c r="D84" s="24"/>
      <c r="E84" s="24"/>
      <c r="F84" s="24"/>
      <c r="G84" s="43"/>
      <c r="H84" s="24" t="s">
        <v>56</v>
      </c>
      <c r="I84" s="44" t="s">
        <v>145</v>
      </c>
      <c r="J84" s="15"/>
    </row>
    <row r="85" spans="1:10">
      <c r="A85" s="42"/>
      <c r="B85" s="11"/>
      <c r="C85" s="24"/>
      <c r="D85" s="24"/>
      <c r="E85" s="24"/>
      <c r="F85" s="24"/>
      <c r="G85" s="43"/>
      <c r="H85" s="24"/>
      <c r="I85" s="44"/>
      <c r="J85" s="15"/>
    </row>
    <row r="86" spans="1:10">
      <c r="A86" s="45" t="s">
        <v>58</v>
      </c>
      <c r="B86" s="11"/>
      <c r="C86" s="24"/>
      <c r="D86" s="24"/>
      <c r="E86" s="24"/>
      <c r="F86" s="24"/>
      <c r="G86" s="43"/>
      <c r="H86" s="24"/>
      <c r="I86" s="44"/>
      <c r="J86" s="15"/>
    </row>
    <row r="87" spans="1:10">
      <c r="A87" s="46" t="s">
        <v>59</v>
      </c>
      <c r="B87" s="11"/>
      <c r="C87" s="27"/>
      <c r="D87" s="27"/>
      <c r="E87" s="37"/>
      <c r="F87" s="37"/>
      <c r="G87" s="38"/>
      <c r="H87" s="27"/>
      <c r="I87" s="44"/>
      <c r="J87" s="15"/>
    </row>
  </sheetData>
  <mergeCells count="6">
    <mergeCell ref="A74:S74"/>
    <mergeCell ref="A8:U8"/>
    <mergeCell ref="A9:U9"/>
    <mergeCell ref="A10:U10"/>
    <mergeCell ref="A11:U11"/>
    <mergeCell ref="K13:M1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88977-E259-4678-8D06-566FB45B7947}">
  <dimension ref="A1:U120"/>
  <sheetViews>
    <sheetView topLeftCell="A9" workbookViewId="0">
      <selection activeCell="D104" sqref="D104"/>
    </sheetView>
  </sheetViews>
  <sheetFormatPr defaultRowHeight="15"/>
  <cols>
    <col min="2" max="2" width="15" customWidth="1"/>
    <col min="3" max="3" width="13.42578125" customWidth="1"/>
    <col min="4" max="4" width="80.5703125" customWidth="1"/>
    <col min="7" max="8" width="11.28515625" customWidth="1"/>
    <col min="9" max="9" width="21.85546875" customWidth="1"/>
    <col min="10" max="10" width="14.5703125" customWidth="1"/>
    <col min="11" max="11" width="13.85546875" customWidth="1"/>
    <col min="12" max="12" width="13.28515625" customWidth="1"/>
    <col min="13" max="13" width="13.5703125" customWidth="1"/>
    <col min="14" max="14" width="9.28515625" customWidth="1"/>
    <col min="15" max="15" width="12.140625" customWidth="1"/>
    <col min="16" max="16" width="12" customWidth="1"/>
    <col min="18" max="18" width="13" customWidth="1"/>
    <col min="19" max="19" width="13.5703125" customWidth="1"/>
    <col min="20" max="21" width="14.42578125" customWidth="1"/>
  </cols>
  <sheetData>
    <row r="1" spans="1:21">
      <c r="A1" s="11"/>
      <c r="B1" s="11"/>
      <c r="C1" s="11"/>
      <c r="D1" s="12"/>
      <c r="E1" s="11"/>
      <c r="F1" s="11"/>
      <c r="G1" s="11"/>
      <c r="H1" s="11"/>
      <c r="I1" s="11"/>
      <c r="J1" s="11"/>
      <c r="K1" s="11"/>
      <c r="L1" s="11"/>
      <c r="M1" s="11"/>
      <c r="N1" s="11"/>
      <c r="O1" s="13"/>
      <c r="P1" s="13"/>
      <c r="Q1" s="13"/>
      <c r="R1" s="13"/>
      <c r="S1" s="13"/>
      <c r="T1" s="13"/>
      <c r="U1" s="14" t="s">
        <v>27</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211" t="s">
        <v>24</v>
      </c>
      <c r="B8" s="211"/>
      <c r="C8" s="211"/>
      <c r="D8" s="211"/>
      <c r="E8" s="211"/>
      <c r="F8" s="211"/>
      <c r="G8" s="211"/>
      <c r="H8" s="211"/>
      <c r="I8" s="211"/>
      <c r="J8" s="211"/>
      <c r="K8" s="211"/>
      <c r="L8" s="211"/>
      <c r="M8" s="211"/>
      <c r="N8" s="211"/>
      <c r="O8" s="211"/>
      <c r="P8" s="211"/>
      <c r="Q8" s="211"/>
      <c r="R8" s="211"/>
      <c r="S8" s="211"/>
      <c r="T8" s="211"/>
      <c r="U8" s="211"/>
    </row>
    <row r="9" spans="1:21" ht="18">
      <c r="A9" s="212" t="s">
        <v>26</v>
      </c>
      <c r="B9" s="212"/>
      <c r="C9" s="212"/>
      <c r="D9" s="212"/>
      <c r="E9" s="212"/>
      <c r="F9" s="212"/>
      <c r="G9" s="212"/>
      <c r="H9" s="212"/>
      <c r="I9" s="212"/>
      <c r="J9" s="212"/>
      <c r="K9" s="212"/>
      <c r="L9" s="212"/>
      <c r="M9" s="212"/>
      <c r="N9" s="212"/>
      <c r="O9" s="212"/>
      <c r="P9" s="212"/>
      <c r="Q9" s="212"/>
      <c r="R9" s="212"/>
      <c r="S9" s="212"/>
      <c r="T9" s="212"/>
      <c r="U9" s="212"/>
    </row>
    <row r="10" spans="1:21">
      <c r="A10" s="215" t="s">
        <v>401</v>
      </c>
      <c r="B10" s="215"/>
      <c r="C10" s="215"/>
      <c r="D10" s="215"/>
      <c r="E10" s="215"/>
      <c r="F10" s="215"/>
      <c r="G10" s="215"/>
      <c r="H10" s="215"/>
      <c r="I10" s="215"/>
      <c r="J10" s="215"/>
      <c r="K10" s="215"/>
      <c r="L10" s="215"/>
      <c r="M10" s="215"/>
      <c r="N10" s="215"/>
      <c r="O10" s="215"/>
      <c r="P10" s="215"/>
      <c r="Q10" s="215"/>
      <c r="R10" s="215"/>
      <c r="S10" s="215"/>
      <c r="T10" s="215"/>
      <c r="U10" s="215"/>
    </row>
    <row r="11" spans="1:21">
      <c r="A11" s="215"/>
      <c r="B11" s="215"/>
      <c r="C11" s="215"/>
      <c r="D11" s="215"/>
      <c r="E11" s="215"/>
      <c r="F11" s="215"/>
      <c r="G11" s="215"/>
      <c r="H11" s="215"/>
      <c r="I11" s="215"/>
      <c r="J11" s="215"/>
      <c r="K11" s="215"/>
      <c r="L11" s="215"/>
      <c r="M11" s="215"/>
      <c r="N11" s="215"/>
      <c r="O11" s="215"/>
      <c r="P11" s="215"/>
      <c r="Q11" s="215"/>
      <c r="R11" s="215"/>
      <c r="S11" s="215"/>
      <c r="T11" s="215"/>
      <c r="U11" s="215"/>
    </row>
    <row r="12" spans="1:21">
      <c r="A12" s="11"/>
      <c r="B12" s="11"/>
      <c r="C12" s="11"/>
      <c r="D12" s="12"/>
      <c r="E12" s="11"/>
      <c r="F12" s="11"/>
      <c r="G12" s="11"/>
      <c r="H12" s="11"/>
      <c r="I12" s="11"/>
      <c r="J12" s="11"/>
      <c r="K12" s="11"/>
      <c r="L12" s="11"/>
      <c r="M12" s="11"/>
      <c r="N12" s="11"/>
      <c r="O12" s="13"/>
      <c r="P12" s="13"/>
      <c r="Q12" s="13"/>
      <c r="R12" s="13"/>
      <c r="S12" s="13"/>
      <c r="T12" s="13"/>
      <c r="U12" s="13"/>
    </row>
    <row r="13" spans="1:21" ht="15.75" thickBot="1">
      <c r="A13" s="11"/>
      <c r="B13" s="11"/>
      <c r="C13" s="11"/>
      <c r="D13" s="12"/>
      <c r="E13" s="11"/>
      <c r="F13" s="11"/>
      <c r="G13" s="11"/>
      <c r="H13" s="11"/>
      <c r="I13" s="11"/>
      <c r="J13" s="11"/>
      <c r="K13" s="216" t="s">
        <v>25</v>
      </c>
      <c r="L13" s="216"/>
      <c r="M13" s="216"/>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c r="A15" s="72">
        <v>1</v>
      </c>
      <c r="B15" s="71">
        <v>1208970</v>
      </c>
      <c r="C15" s="71">
        <v>1159000100</v>
      </c>
      <c r="D15" s="69" t="s">
        <v>416</v>
      </c>
      <c r="E15" s="71" t="s">
        <v>140</v>
      </c>
      <c r="F15" s="71">
        <v>1</v>
      </c>
      <c r="G15" s="71">
        <v>1</v>
      </c>
      <c r="H15" s="70"/>
      <c r="I15" s="70"/>
      <c r="J15" s="70"/>
      <c r="K15" s="70"/>
      <c r="L15" s="70"/>
      <c r="M15" s="70"/>
      <c r="N15" s="70"/>
      <c r="O15" s="70"/>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c r="A16" s="72">
        <v>2</v>
      </c>
      <c r="B16" s="71">
        <v>1209030</v>
      </c>
      <c r="C16" s="71">
        <v>1159000200</v>
      </c>
      <c r="D16" s="69" t="s">
        <v>415</v>
      </c>
      <c r="E16" s="71" t="s">
        <v>364</v>
      </c>
      <c r="F16" s="71">
        <v>15</v>
      </c>
      <c r="G16" s="71">
        <v>1</v>
      </c>
      <c r="H16" s="70"/>
      <c r="I16" s="70"/>
      <c r="J16" s="70"/>
      <c r="K16" s="70"/>
      <c r="L16" s="70"/>
      <c r="M16" s="70"/>
      <c r="N16" s="70"/>
      <c r="O16" s="70"/>
      <c r="P16" s="9" t="e">
        <f t="shared" ref="P16:P79" si="5">O16/N16</f>
        <v>#DIV/0!</v>
      </c>
      <c r="Q16" s="10"/>
      <c r="R16" s="9">
        <f t="shared" ref="R16:R79" si="6">O16*(1+Q16/100)</f>
        <v>0</v>
      </c>
      <c r="S16" s="9" t="e">
        <f t="shared" ref="S16:S79" si="7">R16/N16</f>
        <v>#DIV/0!</v>
      </c>
      <c r="T16" s="9" t="e">
        <f t="shared" ref="T16:T79" si="8">P16*G16</f>
        <v>#DIV/0!</v>
      </c>
      <c r="U16" s="9" t="e">
        <f t="shared" ref="U16:U79" si="9">ROUND((S16*G16),2)</f>
        <v>#DIV/0!</v>
      </c>
    </row>
    <row r="17" spans="1:21" ht="26.25">
      <c r="A17" s="72">
        <v>3</v>
      </c>
      <c r="B17" s="71">
        <v>1210700</v>
      </c>
      <c r="C17" s="71">
        <v>1159000300</v>
      </c>
      <c r="D17" s="69" t="s">
        <v>417</v>
      </c>
      <c r="E17" s="71" t="s">
        <v>364</v>
      </c>
      <c r="F17" s="71">
        <v>15</v>
      </c>
      <c r="G17" s="71">
        <v>1</v>
      </c>
      <c r="H17" s="70"/>
      <c r="I17" s="70"/>
      <c r="J17" s="70"/>
      <c r="K17" s="70"/>
      <c r="L17" s="70"/>
      <c r="M17" s="70"/>
      <c r="N17" s="70"/>
      <c r="O17" s="70"/>
      <c r="P17" s="9" t="e">
        <f t="shared" si="5"/>
        <v>#DIV/0!</v>
      </c>
      <c r="Q17" s="10"/>
      <c r="R17" s="9">
        <f t="shared" si="6"/>
        <v>0</v>
      </c>
      <c r="S17" s="9" t="e">
        <f t="shared" si="7"/>
        <v>#DIV/0!</v>
      </c>
      <c r="T17" s="9" t="e">
        <f t="shared" si="8"/>
        <v>#DIV/0!</v>
      </c>
      <c r="U17" s="9" t="e">
        <f t="shared" si="9"/>
        <v>#DIV/0!</v>
      </c>
    </row>
    <row r="18" spans="1:21">
      <c r="A18" s="72">
        <v>4</v>
      </c>
      <c r="B18" s="71">
        <v>1209330</v>
      </c>
      <c r="C18" s="71">
        <v>1159000400</v>
      </c>
      <c r="D18" s="69" t="s">
        <v>402</v>
      </c>
      <c r="E18" s="71" t="s">
        <v>140</v>
      </c>
      <c r="F18" s="71">
        <v>1</v>
      </c>
      <c r="G18" s="71">
        <v>4</v>
      </c>
      <c r="H18" s="70"/>
      <c r="I18" s="70"/>
      <c r="J18" s="70"/>
      <c r="K18" s="70"/>
      <c r="L18" s="70"/>
      <c r="M18" s="70"/>
      <c r="N18" s="70"/>
      <c r="O18" s="70"/>
      <c r="P18" s="9" t="e">
        <f t="shared" si="5"/>
        <v>#DIV/0!</v>
      </c>
      <c r="Q18" s="10"/>
      <c r="R18" s="9">
        <f t="shared" si="6"/>
        <v>0</v>
      </c>
      <c r="S18" s="9" t="e">
        <f t="shared" si="7"/>
        <v>#DIV/0!</v>
      </c>
      <c r="T18" s="9" t="e">
        <f t="shared" si="8"/>
        <v>#DIV/0!</v>
      </c>
      <c r="U18" s="9" t="e">
        <f t="shared" si="9"/>
        <v>#DIV/0!</v>
      </c>
    </row>
    <row r="19" spans="1:21" ht="26.25">
      <c r="A19" s="72">
        <v>5</v>
      </c>
      <c r="B19" s="71">
        <v>1125020</v>
      </c>
      <c r="C19" s="71">
        <v>1159000500</v>
      </c>
      <c r="D19" s="69" t="s">
        <v>1902</v>
      </c>
      <c r="E19" s="71" t="s">
        <v>364</v>
      </c>
      <c r="F19" s="71">
        <v>20</v>
      </c>
      <c r="G19" s="71">
        <v>1</v>
      </c>
      <c r="H19" s="70"/>
      <c r="I19" s="70"/>
      <c r="J19" s="70"/>
      <c r="K19" s="70"/>
      <c r="L19" s="70"/>
      <c r="M19" s="70"/>
      <c r="N19" s="70"/>
      <c r="O19" s="70"/>
      <c r="P19" s="9" t="e">
        <f t="shared" si="5"/>
        <v>#DIV/0!</v>
      </c>
      <c r="Q19" s="10"/>
      <c r="R19" s="9">
        <f t="shared" si="6"/>
        <v>0</v>
      </c>
      <c r="S19" s="9" t="e">
        <f t="shared" si="7"/>
        <v>#DIV/0!</v>
      </c>
      <c r="T19" s="9" t="e">
        <f t="shared" si="8"/>
        <v>#DIV/0!</v>
      </c>
      <c r="U19" s="9" t="e">
        <f t="shared" si="9"/>
        <v>#DIV/0!</v>
      </c>
    </row>
    <row r="20" spans="1:21" ht="26.25">
      <c r="A20" s="72">
        <v>6</v>
      </c>
      <c r="B20" s="71">
        <v>1125020</v>
      </c>
      <c r="C20" s="71">
        <v>1159000501</v>
      </c>
      <c r="D20" s="69" t="s">
        <v>1895</v>
      </c>
      <c r="E20" s="71" t="s">
        <v>364</v>
      </c>
      <c r="F20" s="71">
        <v>20</v>
      </c>
      <c r="G20" s="71">
        <v>2</v>
      </c>
      <c r="H20" s="70"/>
      <c r="I20" s="70"/>
      <c r="J20" s="70"/>
      <c r="K20" s="70"/>
      <c r="L20" s="70"/>
      <c r="M20" s="70"/>
      <c r="N20" s="70"/>
      <c r="O20" s="70"/>
      <c r="P20" s="9" t="e">
        <f t="shared" si="5"/>
        <v>#DIV/0!</v>
      </c>
      <c r="Q20" s="10"/>
      <c r="R20" s="9">
        <f t="shared" si="6"/>
        <v>0</v>
      </c>
      <c r="S20" s="9" t="e">
        <f t="shared" si="7"/>
        <v>#DIV/0!</v>
      </c>
      <c r="T20" s="9" t="e">
        <f t="shared" si="8"/>
        <v>#DIV/0!</v>
      </c>
      <c r="U20" s="9" t="e">
        <f t="shared" si="9"/>
        <v>#DIV/0!</v>
      </c>
    </row>
    <row r="21" spans="1:21" ht="39">
      <c r="A21" s="72">
        <v>7</v>
      </c>
      <c r="B21" s="71">
        <v>121232</v>
      </c>
      <c r="C21" s="71">
        <v>1159000600</v>
      </c>
      <c r="D21" s="69" t="s">
        <v>418</v>
      </c>
      <c r="E21" s="71" t="s">
        <v>403</v>
      </c>
      <c r="F21" s="71" t="s">
        <v>404</v>
      </c>
      <c r="G21" s="71">
        <v>45</v>
      </c>
      <c r="H21" s="70"/>
      <c r="I21" s="70"/>
      <c r="J21" s="70"/>
      <c r="K21" s="70"/>
      <c r="L21" s="70"/>
      <c r="M21" s="70"/>
      <c r="N21" s="70"/>
      <c r="O21" s="70"/>
      <c r="P21" s="9" t="e">
        <f t="shared" si="5"/>
        <v>#DIV/0!</v>
      </c>
      <c r="Q21" s="10"/>
      <c r="R21" s="9">
        <f t="shared" si="6"/>
        <v>0</v>
      </c>
      <c r="S21" s="9" t="e">
        <f t="shared" si="7"/>
        <v>#DIV/0!</v>
      </c>
      <c r="T21" s="9" t="e">
        <f t="shared" si="8"/>
        <v>#DIV/0!</v>
      </c>
      <c r="U21" s="9" t="e">
        <f t="shared" si="9"/>
        <v>#DIV/0!</v>
      </c>
    </row>
    <row r="22" spans="1:21" ht="39">
      <c r="A22" s="72">
        <v>8</v>
      </c>
      <c r="B22" s="71">
        <v>121232</v>
      </c>
      <c r="C22" s="71">
        <v>1159000601</v>
      </c>
      <c r="D22" s="69" t="s">
        <v>419</v>
      </c>
      <c r="E22" s="71" t="s">
        <v>403</v>
      </c>
      <c r="F22" s="71" t="s">
        <v>404</v>
      </c>
      <c r="G22" s="71">
        <v>45</v>
      </c>
      <c r="H22" s="70"/>
      <c r="I22" s="70"/>
      <c r="J22" s="70"/>
      <c r="K22" s="70"/>
      <c r="L22" s="70"/>
      <c r="M22" s="70"/>
      <c r="N22" s="70"/>
      <c r="O22" s="70"/>
      <c r="P22" s="9" t="e">
        <f t="shared" si="5"/>
        <v>#DIV/0!</v>
      </c>
      <c r="Q22" s="10"/>
      <c r="R22" s="9">
        <f t="shared" si="6"/>
        <v>0</v>
      </c>
      <c r="S22" s="9" t="e">
        <f t="shared" si="7"/>
        <v>#DIV/0!</v>
      </c>
      <c r="T22" s="9" t="e">
        <f t="shared" si="8"/>
        <v>#DIV/0!</v>
      </c>
      <c r="U22" s="9" t="e">
        <f t="shared" si="9"/>
        <v>#DIV/0!</v>
      </c>
    </row>
    <row r="23" spans="1:21" ht="39">
      <c r="A23" s="72">
        <v>9</v>
      </c>
      <c r="B23" s="71">
        <v>121232</v>
      </c>
      <c r="C23" s="71">
        <v>1159000602</v>
      </c>
      <c r="D23" s="69" t="s">
        <v>420</v>
      </c>
      <c r="E23" s="71" t="s">
        <v>403</v>
      </c>
      <c r="F23" s="71" t="s">
        <v>404</v>
      </c>
      <c r="G23" s="71">
        <v>45</v>
      </c>
      <c r="H23" s="70"/>
      <c r="I23" s="70"/>
      <c r="J23" s="70"/>
      <c r="K23" s="70"/>
      <c r="L23" s="70"/>
      <c r="M23" s="70"/>
      <c r="N23" s="70"/>
      <c r="O23" s="70"/>
      <c r="P23" s="9" t="e">
        <f t="shared" si="5"/>
        <v>#DIV/0!</v>
      </c>
      <c r="Q23" s="10"/>
      <c r="R23" s="9">
        <f t="shared" si="6"/>
        <v>0</v>
      </c>
      <c r="S23" s="9" t="e">
        <f t="shared" si="7"/>
        <v>#DIV/0!</v>
      </c>
      <c r="T23" s="9" t="e">
        <f t="shared" si="8"/>
        <v>#DIV/0!</v>
      </c>
      <c r="U23" s="9" t="e">
        <f t="shared" si="9"/>
        <v>#DIV/0!</v>
      </c>
    </row>
    <row r="24" spans="1:21" ht="39">
      <c r="A24" s="72">
        <v>10</v>
      </c>
      <c r="B24" s="71">
        <v>121232</v>
      </c>
      <c r="C24" s="71">
        <v>1159000603</v>
      </c>
      <c r="D24" s="69" t="s">
        <v>421</v>
      </c>
      <c r="E24" s="71" t="s">
        <v>403</v>
      </c>
      <c r="F24" s="71" t="s">
        <v>404</v>
      </c>
      <c r="G24" s="71">
        <v>45</v>
      </c>
      <c r="H24" s="70"/>
      <c r="I24" s="70"/>
      <c r="J24" s="70"/>
      <c r="K24" s="70"/>
      <c r="L24" s="70"/>
      <c r="M24" s="70"/>
      <c r="N24" s="70"/>
      <c r="O24" s="70"/>
      <c r="P24" s="9" t="e">
        <f t="shared" si="5"/>
        <v>#DIV/0!</v>
      </c>
      <c r="Q24" s="10"/>
      <c r="R24" s="9">
        <f t="shared" si="6"/>
        <v>0</v>
      </c>
      <c r="S24" s="9" t="e">
        <f t="shared" si="7"/>
        <v>#DIV/0!</v>
      </c>
      <c r="T24" s="9" t="e">
        <f t="shared" si="8"/>
        <v>#DIV/0!</v>
      </c>
      <c r="U24" s="9" t="e">
        <f t="shared" si="9"/>
        <v>#DIV/0!</v>
      </c>
    </row>
    <row r="25" spans="1:21" ht="39">
      <c r="A25" s="72">
        <v>11</v>
      </c>
      <c r="B25" s="71">
        <v>121232</v>
      </c>
      <c r="C25" s="71">
        <v>1159000604</v>
      </c>
      <c r="D25" s="69" t="s">
        <v>422</v>
      </c>
      <c r="E25" s="71" t="s">
        <v>403</v>
      </c>
      <c r="F25" s="71" t="s">
        <v>404</v>
      </c>
      <c r="G25" s="71">
        <v>45</v>
      </c>
      <c r="H25" s="70"/>
      <c r="I25" s="70"/>
      <c r="J25" s="70"/>
      <c r="K25" s="70"/>
      <c r="L25" s="70"/>
      <c r="M25" s="70"/>
      <c r="N25" s="70"/>
      <c r="O25" s="70"/>
      <c r="P25" s="9" t="e">
        <f t="shared" si="5"/>
        <v>#DIV/0!</v>
      </c>
      <c r="Q25" s="10"/>
      <c r="R25" s="9">
        <f t="shared" si="6"/>
        <v>0</v>
      </c>
      <c r="S25" s="9" t="e">
        <f t="shared" si="7"/>
        <v>#DIV/0!</v>
      </c>
      <c r="T25" s="9" t="e">
        <f t="shared" si="8"/>
        <v>#DIV/0!</v>
      </c>
      <c r="U25" s="9" t="e">
        <f t="shared" si="9"/>
        <v>#DIV/0!</v>
      </c>
    </row>
    <row r="26" spans="1:21" ht="26.25">
      <c r="A26" s="72">
        <v>12</v>
      </c>
      <c r="B26" s="71">
        <v>1210710</v>
      </c>
      <c r="C26" s="71">
        <v>1159000700</v>
      </c>
      <c r="D26" s="69" t="s">
        <v>423</v>
      </c>
      <c r="E26" s="71" t="s">
        <v>140</v>
      </c>
      <c r="F26" s="71">
        <v>1</v>
      </c>
      <c r="G26" s="71">
        <v>2</v>
      </c>
      <c r="H26" s="70"/>
      <c r="I26" s="70"/>
      <c r="J26" s="70"/>
      <c r="K26" s="70"/>
      <c r="L26" s="70"/>
      <c r="M26" s="70"/>
      <c r="N26" s="70"/>
      <c r="O26" s="70"/>
      <c r="P26" s="9" t="e">
        <f t="shared" si="5"/>
        <v>#DIV/0!</v>
      </c>
      <c r="Q26" s="10"/>
      <c r="R26" s="9">
        <f t="shared" si="6"/>
        <v>0</v>
      </c>
      <c r="S26" s="9" t="e">
        <f t="shared" si="7"/>
        <v>#DIV/0!</v>
      </c>
      <c r="T26" s="9" t="e">
        <f t="shared" si="8"/>
        <v>#DIV/0!</v>
      </c>
      <c r="U26" s="9" t="e">
        <f t="shared" si="9"/>
        <v>#DIV/0!</v>
      </c>
    </row>
    <row r="27" spans="1:21" ht="26.25">
      <c r="A27" s="72">
        <v>13</v>
      </c>
      <c r="B27" s="71">
        <v>1209100</v>
      </c>
      <c r="C27" s="71">
        <v>1159000800</v>
      </c>
      <c r="D27" s="69" t="s">
        <v>424</v>
      </c>
      <c r="E27" s="71" t="s">
        <v>140</v>
      </c>
      <c r="F27" s="71">
        <v>1</v>
      </c>
      <c r="G27" s="71">
        <v>2</v>
      </c>
      <c r="H27" s="70"/>
      <c r="I27" s="70"/>
      <c r="J27" s="70"/>
      <c r="K27" s="70"/>
      <c r="L27" s="70"/>
      <c r="M27" s="70"/>
      <c r="N27" s="70"/>
      <c r="O27" s="70"/>
      <c r="P27" s="9" t="e">
        <f t="shared" si="5"/>
        <v>#DIV/0!</v>
      </c>
      <c r="Q27" s="10"/>
      <c r="R27" s="9">
        <f t="shared" si="6"/>
        <v>0</v>
      </c>
      <c r="S27" s="9" t="e">
        <f t="shared" si="7"/>
        <v>#DIV/0!</v>
      </c>
      <c r="T27" s="9" t="e">
        <f t="shared" si="8"/>
        <v>#DIV/0!</v>
      </c>
      <c r="U27" s="9" t="e">
        <f t="shared" si="9"/>
        <v>#DIV/0!</v>
      </c>
    </row>
    <row r="28" spans="1:21">
      <c r="A28" s="72">
        <v>14</v>
      </c>
      <c r="B28" s="71">
        <v>1211290</v>
      </c>
      <c r="C28" s="71">
        <v>1159000900</v>
      </c>
      <c r="D28" s="69" t="s">
        <v>425</v>
      </c>
      <c r="E28" s="71" t="s">
        <v>140</v>
      </c>
      <c r="F28" s="71">
        <v>1</v>
      </c>
      <c r="G28" s="71">
        <v>2</v>
      </c>
      <c r="H28" s="70"/>
      <c r="I28" s="70"/>
      <c r="J28" s="70"/>
      <c r="K28" s="70"/>
      <c r="L28" s="70"/>
      <c r="M28" s="70"/>
      <c r="N28" s="70"/>
      <c r="O28" s="70"/>
      <c r="P28" s="9" t="e">
        <f t="shared" si="5"/>
        <v>#DIV/0!</v>
      </c>
      <c r="Q28" s="10"/>
      <c r="R28" s="9">
        <f t="shared" si="6"/>
        <v>0</v>
      </c>
      <c r="S28" s="9" t="e">
        <f t="shared" si="7"/>
        <v>#DIV/0!</v>
      </c>
      <c r="T28" s="9" t="e">
        <f t="shared" si="8"/>
        <v>#DIV/0!</v>
      </c>
      <c r="U28" s="9" t="e">
        <f t="shared" si="9"/>
        <v>#DIV/0!</v>
      </c>
    </row>
    <row r="29" spans="1:21">
      <c r="A29" s="72">
        <v>15</v>
      </c>
      <c r="B29" s="71">
        <v>1206330</v>
      </c>
      <c r="C29" s="71">
        <v>1159001000</v>
      </c>
      <c r="D29" s="69" t="s">
        <v>426</v>
      </c>
      <c r="E29" s="71" t="s">
        <v>140</v>
      </c>
      <c r="F29" s="71">
        <v>1</v>
      </c>
      <c r="G29" s="71">
        <v>2</v>
      </c>
      <c r="H29" s="70"/>
      <c r="I29" s="70"/>
      <c r="J29" s="70"/>
      <c r="K29" s="70"/>
      <c r="L29" s="70"/>
      <c r="M29" s="70"/>
      <c r="N29" s="70"/>
      <c r="O29" s="70"/>
      <c r="P29" s="9" t="e">
        <f t="shared" si="5"/>
        <v>#DIV/0!</v>
      </c>
      <c r="Q29" s="10"/>
      <c r="R29" s="9">
        <f t="shared" si="6"/>
        <v>0</v>
      </c>
      <c r="S29" s="9" t="e">
        <f t="shared" si="7"/>
        <v>#DIV/0!</v>
      </c>
      <c r="T29" s="9" t="e">
        <f t="shared" si="8"/>
        <v>#DIV/0!</v>
      </c>
      <c r="U29" s="9" t="e">
        <f t="shared" si="9"/>
        <v>#DIV/0!</v>
      </c>
    </row>
    <row r="30" spans="1:21">
      <c r="A30" s="72">
        <v>16</v>
      </c>
      <c r="B30" s="71">
        <v>1120580</v>
      </c>
      <c r="C30" s="71">
        <v>1159001100</v>
      </c>
      <c r="D30" s="69" t="s">
        <v>405</v>
      </c>
      <c r="E30" s="71" t="s">
        <v>403</v>
      </c>
      <c r="F30" s="71">
        <v>70</v>
      </c>
      <c r="G30" s="71">
        <v>2</v>
      </c>
      <c r="H30" s="70"/>
      <c r="I30" s="70"/>
      <c r="J30" s="70"/>
      <c r="K30" s="70"/>
      <c r="L30" s="70"/>
      <c r="M30" s="70"/>
      <c r="N30" s="70"/>
      <c r="O30" s="70"/>
      <c r="P30" s="9" t="e">
        <f t="shared" si="5"/>
        <v>#DIV/0!</v>
      </c>
      <c r="Q30" s="10"/>
      <c r="R30" s="9">
        <f t="shared" si="6"/>
        <v>0</v>
      </c>
      <c r="S30" s="9" t="e">
        <f t="shared" si="7"/>
        <v>#DIV/0!</v>
      </c>
      <c r="T30" s="9" t="e">
        <f t="shared" si="8"/>
        <v>#DIV/0!</v>
      </c>
      <c r="U30" s="9" t="e">
        <f t="shared" si="9"/>
        <v>#DIV/0!</v>
      </c>
    </row>
    <row r="31" spans="1:21" ht="26.25">
      <c r="A31" s="72">
        <v>17</v>
      </c>
      <c r="B31" s="71">
        <v>1209250</v>
      </c>
      <c r="C31" s="71">
        <v>1159001200</v>
      </c>
      <c r="D31" s="69" t="s">
        <v>427</v>
      </c>
      <c r="E31" s="71" t="s">
        <v>347</v>
      </c>
      <c r="F31" s="71">
        <v>1</v>
      </c>
      <c r="G31" s="71">
        <v>2</v>
      </c>
      <c r="H31" s="70"/>
      <c r="I31" s="70"/>
      <c r="J31" s="70"/>
      <c r="K31" s="70"/>
      <c r="L31" s="70"/>
      <c r="M31" s="70"/>
      <c r="N31" s="70"/>
      <c r="O31" s="70"/>
      <c r="P31" s="9" t="e">
        <f t="shared" si="5"/>
        <v>#DIV/0!</v>
      </c>
      <c r="Q31" s="10"/>
      <c r="R31" s="9">
        <f t="shared" si="6"/>
        <v>0</v>
      </c>
      <c r="S31" s="9" t="e">
        <f t="shared" si="7"/>
        <v>#DIV/0!</v>
      </c>
      <c r="T31" s="9" t="e">
        <f t="shared" si="8"/>
        <v>#DIV/0!</v>
      </c>
      <c r="U31" s="9" t="e">
        <f t="shared" si="9"/>
        <v>#DIV/0!</v>
      </c>
    </row>
    <row r="32" spans="1:21">
      <c r="A32" s="72">
        <v>18</v>
      </c>
      <c r="B32" s="71">
        <v>1210720</v>
      </c>
      <c r="C32" s="71">
        <v>1159001300</v>
      </c>
      <c r="D32" s="69" t="s">
        <v>428</v>
      </c>
      <c r="E32" s="71" t="s">
        <v>140</v>
      </c>
      <c r="F32" s="71">
        <v>1</v>
      </c>
      <c r="G32" s="71">
        <v>2</v>
      </c>
      <c r="H32" s="70"/>
      <c r="I32" s="70"/>
      <c r="J32" s="70"/>
      <c r="K32" s="70"/>
      <c r="L32" s="70"/>
      <c r="M32" s="70"/>
      <c r="N32" s="70"/>
      <c r="O32" s="70"/>
      <c r="P32" s="9" t="e">
        <f t="shared" si="5"/>
        <v>#DIV/0!</v>
      </c>
      <c r="Q32" s="10"/>
      <c r="R32" s="9">
        <f t="shared" si="6"/>
        <v>0</v>
      </c>
      <c r="S32" s="9" t="e">
        <f t="shared" si="7"/>
        <v>#DIV/0!</v>
      </c>
      <c r="T32" s="9" t="e">
        <f t="shared" si="8"/>
        <v>#DIV/0!</v>
      </c>
      <c r="U32" s="9" t="e">
        <f t="shared" si="9"/>
        <v>#DIV/0!</v>
      </c>
    </row>
    <row r="33" spans="1:21" ht="26.25">
      <c r="A33" s="72">
        <v>19</v>
      </c>
      <c r="B33" s="71">
        <v>1201530</v>
      </c>
      <c r="C33" s="71">
        <v>1159001400</v>
      </c>
      <c r="D33" s="69" t="s">
        <v>429</v>
      </c>
      <c r="E33" s="71" t="s">
        <v>140</v>
      </c>
      <c r="F33" s="71">
        <v>1</v>
      </c>
      <c r="G33" s="71">
        <v>2</v>
      </c>
      <c r="H33" s="70"/>
      <c r="I33" s="70"/>
      <c r="J33" s="70"/>
      <c r="K33" s="70"/>
      <c r="L33" s="70"/>
      <c r="M33" s="70"/>
      <c r="N33" s="70"/>
      <c r="O33" s="70"/>
      <c r="P33" s="9" t="e">
        <f t="shared" si="5"/>
        <v>#DIV/0!</v>
      </c>
      <c r="Q33" s="10"/>
      <c r="R33" s="9">
        <f t="shared" si="6"/>
        <v>0</v>
      </c>
      <c r="S33" s="9" t="e">
        <f t="shared" si="7"/>
        <v>#DIV/0!</v>
      </c>
      <c r="T33" s="9" t="e">
        <f t="shared" si="8"/>
        <v>#DIV/0!</v>
      </c>
      <c r="U33" s="9" t="e">
        <f t="shared" si="9"/>
        <v>#DIV/0!</v>
      </c>
    </row>
    <row r="34" spans="1:21">
      <c r="A34" s="72">
        <v>20</v>
      </c>
      <c r="B34" s="71">
        <v>1209190</v>
      </c>
      <c r="C34" s="71">
        <v>1159001500</v>
      </c>
      <c r="D34" s="69" t="s">
        <v>431</v>
      </c>
      <c r="E34" s="71" t="s">
        <v>140</v>
      </c>
      <c r="F34" s="71">
        <v>1</v>
      </c>
      <c r="G34" s="71">
        <v>20</v>
      </c>
      <c r="H34" s="70"/>
      <c r="I34" s="70"/>
      <c r="J34" s="70"/>
      <c r="K34" s="70"/>
      <c r="L34" s="70"/>
      <c r="M34" s="70"/>
      <c r="N34" s="70"/>
      <c r="O34" s="70"/>
      <c r="P34" s="9" t="e">
        <f t="shared" si="5"/>
        <v>#DIV/0!</v>
      </c>
      <c r="Q34" s="10"/>
      <c r="R34" s="9">
        <f t="shared" si="6"/>
        <v>0</v>
      </c>
      <c r="S34" s="9" t="e">
        <f t="shared" si="7"/>
        <v>#DIV/0!</v>
      </c>
      <c r="T34" s="9" t="e">
        <f t="shared" si="8"/>
        <v>#DIV/0!</v>
      </c>
      <c r="U34" s="9" t="e">
        <f t="shared" si="9"/>
        <v>#DIV/0!</v>
      </c>
    </row>
    <row r="35" spans="1:21">
      <c r="A35" s="72">
        <v>21</v>
      </c>
      <c r="B35" s="71">
        <v>1209190</v>
      </c>
      <c r="C35" s="71">
        <v>1159001501</v>
      </c>
      <c r="D35" s="69" t="s">
        <v>430</v>
      </c>
      <c r="E35" s="71" t="s">
        <v>140</v>
      </c>
      <c r="F35" s="71">
        <v>1</v>
      </c>
      <c r="G35" s="71">
        <v>18</v>
      </c>
      <c r="H35" s="70"/>
      <c r="I35" s="70"/>
      <c r="J35" s="70"/>
      <c r="K35" s="70"/>
      <c r="L35" s="70"/>
      <c r="M35" s="70"/>
      <c r="N35" s="70"/>
      <c r="O35" s="70"/>
      <c r="P35" s="9" t="e">
        <f t="shared" si="5"/>
        <v>#DIV/0!</v>
      </c>
      <c r="Q35" s="10"/>
      <c r="R35" s="9">
        <f t="shared" si="6"/>
        <v>0</v>
      </c>
      <c r="S35" s="9" t="e">
        <f t="shared" si="7"/>
        <v>#DIV/0!</v>
      </c>
      <c r="T35" s="9" t="e">
        <f t="shared" si="8"/>
        <v>#DIV/0!</v>
      </c>
      <c r="U35" s="9" t="e">
        <f t="shared" si="9"/>
        <v>#DIV/0!</v>
      </c>
    </row>
    <row r="36" spans="1:21">
      <c r="A36" s="72">
        <v>22</v>
      </c>
      <c r="B36" s="71">
        <v>121032</v>
      </c>
      <c r="C36" s="71">
        <v>1159001600</v>
      </c>
      <c r="D36" s="69" t="s">
        <v>406</v>
      </c>
      <c r="E36" s="71" t="s">
        <v>140</v>
      </c>
      <c r="F36" s="71">
        <v>1</v>
      </c>
      <c r="G36" s="71">
        <v>1</v>
      </c>
      <c r="H36" s="70"/>
      <c r="I36" s="70"/>
      <c r="J36" s="70"/>
      <c r="K36" s="70"/>
      <c r="L36" s="70"/>
      <c r="M36" s="70"/>
      <c r="N36" s="70"/>
      <c r="O36" s="70"/>
      <c r="P36" s="9" t="e">
        <f t="shared" si="5"/>
        <v>#DIV/0!</v>
      </c>
      <c r="Q36" s="10"/>
      <c r="R36" s="9">
        <f t="shared" si="6"/>
        <v>0</v>
      </c>
      <c r="S36" s="9" t="e">
        <f t="shared" si="7"/>
        <v>#DIV/0!</v>
      </c>
      <c r="T36" s="9" t="e">
        <f t="shared" si="8"/>
        <v>#DIV/0!</v>
      </c>
      <c r="U36" s="9" t="e">
        <f t="shared" si="9"/>
        <v>#DIV/0!</v>
      </c>
    </row>
    <row r="37" spans="1:21">
      <c r="A37" s="72">
        <v>23</v>
      </c>
      <c r="B37" s="71">
        <v>121032</v>
      </c>
      <c r="C37" s="71">
        <v>1159001601</v>
      </c>
      <c r="D37" s="69" t="s">
        <v>432</v>
      </c>
      <c r="E37" s="71" t="s">
        <v>140</v>
      </c>
      <c r="F37" s="71">
        <v>1</v>
      </c>
      <c r="G37" s="71">
        <v>1</v>
      </c>
      <c r="H37" s="70"/>
      <c r="I37" s="70"/>
      <c r="J37" s="70"/>
      <c r="K37" s="70"/>
      <c r="L37" s="70"/>
      <c r="M37" s="70"/>
      <c r="N37" s="70"/>
      <c r="O37" s="70"/>
      <c r="P37" s="9" t="e">
        <f t="shared" si="5"/>
        <v>#DIV/0!</v>
      </c>
      <c r="Q37" s="10"/>
      <c r="R37" s="9">
        <f t="shared" si="6"/>
        <v>0</v>
      </c>
      <c r="S37" s="9" t="e">
        <f t="shared" si="7"/>
        <v>#DIV/0!</v>
      </c>
      <c r="T37" s="9" t="e">
        <f t="shared" si="8"/>
        <v>#DIV/0!</v>
      </c>
      <c r="U37" s="9" t="e">
        <f t="shared" si="9"/>
        <v>#DIV/0!</v>
      </c>
    </row>
    <row r="38" spans="1:21">
      <c r="A38" s="72">
        <v>24</v>
      </c>
      <c r="B38" s="71">
        <v>121032</v>
      </c>
      <c r="C38" s="71">
        <v>1159001602</v>
      </c>
      <c r="D38" s="69" t="s">
        <v>433</v>
      </c>
      <c r="E38" s="71" t="s">
        <v>140</v>
      </c>
      <c r="F38" s="71">
        <v>1</v>
      </c>
      <c r="G38" s="71">
        <v>1</v>
      </c>
      <c r="H38" s="70"/>
      <c r="I38" s="70"/>
      <c r="J38" s="70"/>
      <c r="K38" s="70"/>
      <c r="L38" s="70"/>
      <c r="M38" s="70"/>
      <c r="N38" s="70"/>
      <c r="O38" s="70"/>
      <c r="P38" s="9" t="e">
        <f t="shared" si="5"/>
        <v>#DIV/0!</v>
      </c>
      <c r="Q38" s="10"/>
      <c r="R38" s="9">
        <f t="shared" si="6"/>
        <v>0</v>
      </c>
      <c r="S38" s="9" t="e">
        <f t="shared" si="7"/>
        <v>#DIV/0!</v>
      </c>
      <c r="T38" s="9" t="e">
        <f t="shared" si="8"/>
        <v>#DIV/0!</v>
      </c>
      <c r="U38" s="9" t="e">
        <f t="shared" si="9"/>
        <v>#DIV/0!</v>
      </c>
    </row>
    <row r="39" spans="1:21">
      <c r="A39" s="72">
        <v>25</v>
      </c>
      <c r="B39" s="71">
        <v>121032</v>
      </c>
      <c r="C39" s="71">
        <v>1159001603</v>
      </c>
      <c r="D39" s="69" t="s">
        <v>434</v>
      </c>
      <c r="E39" s="71" t="s">
        <v>140</v>
      </c>
      <c r="F39" s="71">
        <v>1</v>
      </c>
      <c r="G39" s="71">
        <v>1</v>
      </c>
      <c r="H39" s="70"/>
      <c r="I39" s="70"/>
      <c r="J39" s="70"/>
      <c r="K39" s="70"/>
      <c r="L39" s="70"/>
      <c r="M39" s="70"/>
      <c r="N39" s="70"/>
      <c r="O39" s="70"/>
      <c r="P39" s="9" t="e">
        <f t="shared" si="5"/>
        <v>#DIV/0!</v>
      </c>
      <c r="Q39" s="10"/>
      <c r="R39" s="9">
        <f t="shared" si="6"/>
        <v>0</v>
      </c>
      <c r="S39" s="9" t="e">
        <f t="shared" si="7"/>
        <v>#DIV/0!</v>
      </c>
      <c r="T39" s="9" t="e">
        <f t="shared" si="8"/>
        <v>#DIV/0!</v>
      </c>
      <c r="U39" s="9" t="e">
        <f t="shared" si="9"/>
        <v>#DIV/0!</v>
      </c>
    </row>
    <row r="40" spans="1:21">
      <c r="A40" s="72">
        <v>26</v>
      </c>
      <c r="B40" s="71">
        <v>121073</v>
      </c>
      <c r="C40" s="71">
        <v>1159001700</v>
      </c>
      <c r="D40" s="69" t="s">
        <v>435</v>
      </c>
      <c r="E40" s="71" t="s">
        <v>140</v>
      </c>
      <c r="F40" s="71">
        <v>1</v>
      </c>
      <c r="G40" s="71">
        <v>1</v>
      </c>
      <c r="H40" s="70"/>
      <c r="I40" s="70"/>
      <c r="J40" s="70"/>
      <c r="K40" s="70"/>
      <c r="L40" s="70"/>
      <c r="M40" s="70"/>
      <c r="N40" s="70"/>
      <c r="O40" s="70"/>
      <c r="P40" s="9" t="e">
        <f t="shared" si="5"/>
        <v>#DIV/0!</v>
      </c>
      <c r="Q40" s="10"/>
      <c r="R40" s="9">
        <f t="shared" si="6"/>
        <v>0</v>
      </c>
      <c r="S40" s="9" t="e">
        <f t="shared" si="7"/>
        <v>#DIV/0!</v>
      </c>
      <c r="T40" s="9" t="e">
        <f t="shared" si="8"/>
        <v>#DIV/0!</v>
      </c>
      <c r="U40" s="9" t="e">
        <f t="shared" si="9"/>
        <v>#DIV/0!</v>
      </c>
    </row>
    <row r="41" spans="1:21">
      <c r="A41" s="72">
        <v>27</v>
      </c>
      <c r="B41" s="71">
        <v>121073</v>
      </c>
      <c r="C41" s="71">
        <v>1159001701</v>
      </c>
      <c r="D41" s="69" t="s">
        <v>436</v>
      </c>
      <c r="E41" s="71" t="s">
        <v>140</v>
      </c>
      <c r="F41" s="71">
        <v>1</v>
      </c>
      <c r="G41" s="71">
        <v>1</v>
      </c>
      <c r="H41" s="70"/>
      <c r="I41" s="70"/>
      <c r="J41" s="70"/>
      <c r="K41" s="70"/>
      <c r="L41" s="70"/>
      <c r="M41" s="70"/>
      <c r="N41" s="70"/>
      <c r="O41" s="70"/>
      <c r="P41" s="9" t="e">
        <f t="shared" si="5"/>
        <v>#DIV/0!</v>
      </c>
      <c r="Q41" s="10"/>
      <c r="R41" s="9">
        <f t="shared" si="6"/>
        <v>0</v>
      </c>
      <c r="S41" s="9" t="e">
        <f t="shared" si="7"/>
        <v>#DIV/0!</v>
      </c>
      <c r="T41" s="9" t="e">
        <f t="shared" si="8"/>
        <v>#DIV/0!</v>
      </c>
      <c r="U41" s="9" t="e">
        <f t="shared" si="9"/>
        <v>#DIV/0!</v>
      </c>
    </row>
    <row r="42" spans="1:21">
      <c r="A42" s="72">
        <v>28</v>
      </c>
      <c r="B42" s="71">
        <v>121073</v>
      </c>
      <c r="C42" s="71">
        <v>1159001702</v>
      </c>
      <c r="D42" s="69" t="s">
        <v>437</v>
      </c>
      <c r="E42" s="71" t="s">
        <v>140</v>
      </c>
      <c r="F42" s="71">
        <v>1</v>
      </c>
      <c r="G42" s="71">
        <v>1</v>
      </c>
      <c r="H42" s="70"/>
      <c r="I42" s="70"/>
      <c r="J42" s="70"/>
      <c r="K42" s="70"/>
      <c r="L42" s="70"/>
      <c r="M42" s="70"/>
      <c r="N42" s="70"/>
      <c r="O42" s="70"/>
      <c r="P42" s="9" t="e">
        <f t="shared" si="5"/>
        <v>#DIV/0!</v>
      </c>
      <c r="Q42" s="10"/>
      <c r="R42" s="9">
        <f t="shared" si="6"/>
        <v>0</v>
      </c>
      <c r="S42" s="9" t="e">
        <f t="shared" si="7"/>
        <v>#DIV/0!</v>
      </c>
      <c r="T42" s="9" t="e">
        <f t="shared" si="8"/>
        <v>#DIV/0!</v>
      </c>
      <c r="U42" s="9" t="e">
        <f t="shared" si="9"/>
        <v>#DIV/0!</v>
      </c>
    </row>
    <row r="43" spans="1:21">
      <c r="A43" s="72">
        <v>29</v>
      </c>
      <c r="B43" s="71">
        <v>121073</v>
      </c>
      <c r="C43" s="71">
        <v>1159001703</v>
      </c>
      <c r="D43" s="69" t="s">
        <v>438</v>
      </c>
      <c r="E43" s="71" t="s">
        <v>140</v>
      </c>
      <c r="F43" s="71">
        <v>1</v>
      </c>
      <c r="G43" s="71">
        <v>1</v>
      </c>
      <c r="H43" s="70"/>
      <c r="I43" s="70"/>
      <c r="J43" s="70"/>
      <c r="K43" s="70"/>
      <c r="L43" s="70"/>
      <c r="M43" s="70"/>
      <c r="N43" s="70"/>
      <c r="O43" s="70"/>
      <c r="P43" s="9" t="e">
        <f t="shared" si="5"/>
        <v>#DIV/0!</v>
      </c>
      <c r="Q43" s="10"/>
      <c r="R43" s="9">
        <f t="shared" si="6"/>
        <v>0</v>
      </c>
      <c r="S43" s="9" t="e">
        <f t="shared" si="7"/>
        <v>#DIV/0!</v>
      </c>
      <c r="T43" s="9" t="e">
        <f t="shared" si="8"/>
        <v>#DIV/0!</v>
      </c>
      <c r="U43" s="9" t="e">
        <f t="shared" si="9"/>
        <v>#DIV/0!</v>
      </c>
    </row>
    <row r="44" spans="1:21">
      <c r="A44" s="72">
        <v>30</v>
      </c>
      <c r="B44" s="71">
        <v>121073</v>
      </c>
      <c r="C44" s="71">
        <v>1159001704</v>
      </c>
      <c r="D44" s="69" t="s">
        <v>439</v>
      </c>
      <c r="E44" s="71" t="s">
        <v>140</v>
      </c>
      <c r="F44" s="71">
        <v>1</v>
      </c>
      <c r="G44" s="71">
        <v>1</v>
      </c>
      <c r="H44" s="70"/>
      <c r="I44" s="70"/>
      <c r="J44" s="70"/>
      <c r="K44" s="70"/>
      <c r="L44" s="70"/>
      <c r="M44" s="70"/>
      <c r="N44" s="70"/>
      <c r="O44" s="70"/>
      <c r="P44" s="9" t="e">
        <f t="shared" si="5"/>
        <v>#DIV/0!</v>
      </c>
      <c r="Q44" s="10"/>
      <c r="R44" s="9">
        <f t="shared" si="6"/>
        <v>0</v>
      </c>
      <c r="S44" s="9" t="e">
        <f t="shared" si="7"/>
        <v>#DIV/0!</v>
      </c>
      <c r="T44" s="9" t="e">
        <f t="shared" si="8"/>
        <v>#DIV/0!</v>
      </c>
      <c r="U44" s="9" t="e">
        <f t="shared" si="9"/>
        <v>#DIV/0!</v>
      </c>
    </row>
    <row r="45" spans="1:21">
      <c r="A45" s="72">
        <v>31</v>
      </c>
      <c r="B45" s="71">
        <v>121073</v>
      </c>
      <c r="C45" s="71">
        <v>1159001705</v>
      </c>
      <c r="D45" s="69" t="s">
        <v>440</v>
      </c>
      <c r="E45" s="71" t="s">
        <v>140</v>
      </c>
      <c r="F45" s="71">
        <v>1</v>
      </c>
      <c r="G45" s="71">
        <v>1</v>
      </c>
      <c r="H45" s="70"/>
      <c r="I45" s="70"/>
      <c r="J45" s="70"/>
      <c r="K45" s="70"/>
      <c r="L45" s="70"/>
      <c r="M45" s="70"/>
      <c r="N45" s="70"/>
      <c r="O45" s="70"/>
      <c r="P45" s="9" t="e">
        <f t="shared" si="5"/>
        <v>#DIV/0!</v>
      </c>
      <c r="Q45" s="10"/>
      <c r="R45" s="9">
        <f t="shared" si="6"/>
        <v>0</v>
      </c>
      <c r="S45" s="9" t="e">
        <f t="shared" si="7"/>
        <v>#DIV/0!</v>
      </c>
      <c r="T45" s="9" t="e">
        <f t="shared" si="8"/>
        <v>#DIV/0!</v>
      </c>
      <c r="U45" s="9" t="e">
        <f t="shared" si="9"/>
        <v>#DIV/0!</v>
      </c>
    </row>
    <row r="46" spans="1:21">
      <c r="A46" s="72">
        <v>32</v>
      </c>
      <c r="B46" s="71">
        <v>1209080</v>
      </c>
      <c r="C46" s="71">
        <v>1159001900</v>
      </c>
      <c r="D46" s="69" t="s">
        <v>441</v>
      </c>
      <c r="E46" s="71" t="s">
        <v>140</v>
      </c>
      <c r="F46" s="71">
        <v>1</v>
      </c>
      <c r="G46" s="71">
        <v>2</v>
      </c>
      <c r="H46" s="70"/>
      <c r="I46" s="70"/>
      <c r="J46" s="70"/>
      <c r="K46" s="70"/>
      <c r="L46" s="70"/>
      <c r="M46" s="70"/>
      <c r="N46" s="70"/>
      <c r="O46" s="70"/>
      <c r="P46" s="9" t="e">
        <f t="shared" si="5"/>
        <v>#DIV/0!</v>
      </c>
      <c r="Q46" s="10"/>
      <c r="R46" s="9">
        <f t="shared" si="6"/>
        <v>0</v>
      </c>
      <c r="S46" s="9" t="e">
        <f t="shared" si="7"/>
        <v>#DIV/0!</v>
      </c>
      <c r="T46" s="9" t="e">
        <f t="shared" si="8"/>
        <v>#DIV/0!</v>
      </c>
      <c r="U46" s="9" t="e">
        <f t="shared" si="9"/>
        <v>#DIV/0!</v>
      </c>
    </row>
    <row r="47" spans="1:21">
      <c r="A47" s="72">
        <v>33</v>
      </c>
      <c r="B47" s="71">
        <v>1200820</v>
      </c>
      <c r="C47" s="71">
        <v>1159001800</v>
      </c>
      <c r="D47" s="69" t="s">
        <v>442</v>
      </c>
      <c r="E47" s="71" t="s">
        <v>140</v>
      </c>
      <c r="F47" s="71">
        <v>1</v>
      </c>
      <c r="G47" s="71">
        <v>2</v>
      </c>
      <c r="H47" s="70"/>
      <c r="I47" s="70"/>
      <c r="J47" s="70"/>
      <c r="K47" s="70"/>
      <c r="L47" s="70"/>
      <c r="M47" s="70"/>
      <c r="N47" s="70"/>
      <c r="O47" s="70"/>
      <c r="P47" s="9" t="e">
        <f t="shared" si="5"/>
        <v>#DIV/0!</v>
      </c>
      <c r="Q47" s="10"/>
      <c r="R47" s="9">
        <f t="shared" si="6"/>
        <v>0</v>
      </c>
      <c r="S47" s="9" t="e">
        <f t="shared" si="7"/>
        <v>#DIV/0!</v>
      </c>
      <c r="T47" s="9" t="e">
        <f t="shared" si="8"/>
        <v>#DIV/0!</v>
      </c>
      <c r="U47" s="9" t="e">
        <f t="shared" si="9"/>
        <v>#DIV/0!</v>
      </c>
    </row>
    <row r="48" spans="1:21">
      <c r="A48" s="72">
        <v>34</v>
      </c>
      <c r="B48" s="71">
        <v>1200830</v>
      </c>
      <c r="C48" s="71">
        <v>1159002000</v>
      </c>
      <c r="D48" s="69" t="s">
        <v>407</v>
      </c>
      <c r="E48" s="71" t="s">
        <v>140</v>
      </c>
      <c r="F48" s="71">
        <v>1</v>
      </c>
      <c r="G48" s="71">
        <v>4</v>
      </c>
      <c r="H48" s="70"/>
      <c r="I48" s="70"/>
      <c r="J48" s="70"/>
      <c r="K48" s="70"/>
      <c r="L48" s="70"/>
      <c r="M48" s="70"/>
      <c r="N48" s="70"/>
      <c r="O48" s="70"/>
      <c r="P48" s="9" t="e">
        <f t="shared" si="5"/>
        <v>#DIV/0!</v>
      </c>
      <c r="Q48" s="10"/>
      <c r="R48" s="9">
        <f t="shared" si="6"/>
        <v>0</v>
      </c>
      <c r="S48" s="9" t="e">
        <f t="shared" si="7"/>
        <v>#DIV/0!</v>
      </c>
      <c r="T48" s="9" t="e">
        <f t="shared" si="8"/>
        <v>#DIV/0!</v>
      </c>
      <c r="U48" s="9" t="e">
        <f t="shared" si="9"/>
        <v>#DIV/0!</v>
      </c>
    </row>
    <row r="49" spans="1:21">
      <c r="A49" s="72">
        <v>35</v>
      </c>
      <c r="B49" s="71">
        <v>1200840</v>
      </c>
      <c r="C49" s="71">
        <v>1159002100</v>
      </c>
      <c r="D49" s="69" t="s">
        <v>443</v>
      </c>
      <c r="E49" s="71" t="s">
        <v>140</v>
      </c>
      <c r="F49" s="71">
        <v>1</v>
      </c>
      <c r="G49" s="71">
        <v>2</v>
      </c>
      <c r="H49" s="70"/>
      <c r="I49" s="70"/>
      <c r="J49" s="70"/>
      <c r="K49" s="70"/>
      <c r="L49" s="70"/>
      <c r="M49" s="70"/>
      <c r="N49" s="70"/>
      <c r="O49" s="70"/>
      <c r="P49" s="9" t="e">
        <f t="shared" si="5"/>
        <v>#DIV/0!</v>
      </c>
      <c r="Q49" s="10"/>
      <c r="R49" s="9">
        <f t="shared" si="6"/>
        <v>0</v>
      </c>
      <c r="S49" s="9" t="e">
        <f t="shared" si="7"/>
        <v>#DIV/0!</v>
      </c>
      <c r="T49" s="9" t="e">
        <f t="shared" si="8"/>
        <v>#DIV/0!</v>
      </c>
      <c r="U49" s="9" t="e">
        <f t="shared" si="9"/>
        <v>#DIV/0!</v>
      </c>
    </row>
    <row r="50" spans="1:21">
      <c r="A50" s="72">
        <v>36</v>
      </c>
      <c r="B50" s="71">
        <v>1209270</v>
      </c>
      <c r="C50" s="71">
        <v>1159002200</v>
      </c>
      <c r="D50" s="69" t="s">
        <v>444</v>
      </c>
      <c r="E50" s="71" t="s">
        <v>140</v>
      </c>
      <c r="F50" s="71">
        <v>1</v>
      </c>
      <c r="G50" s="71">
        <v>2</v>
      </c>
      <c r="H50" s="70"/>
      <c r="I50" s="70"/>
      <c r="J50" s="70"/>
      <c r="K50" s="70"/>
      <c r="L50" s="70"/>
      <c r="M50" s="70"/>
      <c r="N50" s="70"/>
      <c r="O50" s="70"/>
      <c r="P50" s="9" t="e">
        <f t="shared" si="5"/>
        <v>#DIV/0!</v>
      </c>
      <c r="Q50" s="10"/>
      <c r="R50" s="9">
        <f t="shared" si="6"/>
        <v>0</v>
      </c>
      <c r="S50" s="9" t="e">
        <f t="shared" si="7"/>
        <v>#DIV/0!</v>
      </c>
      <c r="T50" s="9" t="e">
        <f t="shared" si="8"/>
        <v>#DIV/0!</v>
      </c>
      <c r="U50" s="9" t="e">
        <f t="shared" si="9"/>
        <v>#DIV/0!</v>
      </c>
    </row>
    <row r="51" spans="1:21" ht="26.25">
      <c r="A51" s="72">
        <v>37</v>
      </c>
      <c r="B51" s="71">
        <v>1125030</v>
      </c>
      <c r="C51" s="71">
        <v>1159002300</v>
      </c>
      <c r="D51" s="69" t="s">
        <v>445</v>
      </c>
      <c r="E51" s="71" t="s">
        <v>140</v>
      </c>
      <c r="F51" s="71">
        <v>1</v>
      </c>
      <c r="G51" s="71">
        <v>2</v>
      </c>
      <c r="H51" s="70"/>
      <c r="I51" s="70"/>
      <c r="J51" s="70"/>
      <c r="K51" s="70"/>
      <c r="L51" s="70"/>
      <c r="M51" s="70"/>
      <c r="N51" s="70"/>
      <c r="O51" s="70"/>
      <c r="P51" s="9" t="e">
        <f t="shared" si="5"/>
        <v>#DIV/0!</v>
      </c>
      <c r="Q51" s="10"/>
      <c r="R51" s="9">
        <f t="shared" si="6"/>
        <v>0</v>
      </c>
      <c r="S51" s="9" t="e">
        <f t="shared" si="7"/>
        <v>#DIV/0!</v>
      </c>
      <c r="T51" s="9" t="e">
        <f t="shared" si="8"/>
        <v>#DIV/0!</v>
      </c>
      <c r="U51" s="9" t="e">
        <f t="shared" si="9"/>
        <v>#DIV/0!</v>
      </c>
    </row>
    <row r="52" spans="1:21" ht="39">
      <c r="A52" s="72">
        <v>38</v>
      </c>
      <c r="B52" s="71" t="s">
        <v>408</v>
      </c>
      <c r="C52" s="71">
        <v>1159002400</v>
      </c>
      <c r="D52" s="69" t="s">
        <v>446</v>
      </c>
      <c r="E52" s="71" t="s">
        <v>403</v>
      </c>
      <c r="F52" s="71">
        <v>45</v>
      </c>
      <c r="G52" s="71">
        <v>2</v>
      </c>
      <c r="H52" s="70"/>
      <c r="I52" s="70"/>
      <c r="J52" s="70"/>
      <c r="K52" s="70"/>
      <c r="L52" s="70"/>
      <c r="M52" s="70"/>
      <c r="N52" s="70"/>
      <c r="O52" s="70"/>
      <c r="P52" s="9" t="e">
        <f t="shared" si="5"/>
        <v>#DIV/0!</v>
      </c>
      <c r="Q52" s="10"/>
      <c r="R52" s="9">
        <f t="shared" si="6"/>
        <v>0</v>
      </c>
      <c r="S52" s="9" t="e">
        <f t="shared" si="7"/>
        <v>#DIV/0!</v>
      </c>
      <c r="T52" s="9" t="e">
        <f t="shared" si="8"/>
        <v>#DIV/0!</v>
      </c>
      <c r="U52" s="9" t="e">
        <f t="shared" si="9"/>
        <v>#DIV/0!</v>
      </c>
    </row>
    <row r="53" spans="1:21" s="178" customFormat="1">
      <c r="A53" s="179">
        <v>39</v>
      </c>
      <c r="B53" s="180">
        <v>1205380</v>
      </c>
      <c r="C53" s="180">
        <v>1159002500</v>
      </c>
      <c r="D53" s="181" t="s">
        <v>447</v>
      </c>
      <c r="E53" s="180" t="s">
        <v>364</v>
      </c>
      <c r="F53" s="180">
        <v>180</v>
      </c>
      <c r="G53" s="180">
        <v>1</v>
      </c>
      <c r="H53" s="182"/>
      <c r="I53" s="182"/>
      <c r="J53" s="182"/>
      <c r="K53" s="182"/>
      <c r="L53" s="182"/>
      <c r="M53" s="182"/>
      <c r="N53" s="182"/>
      <c r="O53" s="182"/>
      <c r="P53" s="173" t="e">
        <f t="shared" si="5"/>
        <v>#DIV/0!</v>
      </c>
      <c r="Q53" s="174"/>
      <c r="R53" s="173">
        <f t="shared" si="6"/>
        <v>0</v>
      </c>
      <c r="S53" s="173" t="e">
        <f t="shared" si="7"/>
        <v>#DIV/0!</v>
      </c>
      <c r="T53" s="173" t="e">
        <f t="shared" si="8"/>
        <v>#DIV/0!</v>
      </c>
      <c r="U53" s="173" t="e">
        <f t="shared" si="9"/>
        <v>#DIV/0!</v>
      </c>
    </row>
    <row r="54" spans="1:21">
      <c r="A54" s="72">
        <v>40</v>
      </c>
      <c r="B54" s="71">
        <v>1205310</v>
      </c>
      <c r="C54" s="71">
        <v>1159002600</v>
      </c>
      <c r="D54" s="69" t="s">
        <v>448</v>
      </c>
      <c r="E54" s="71" t="s">
        <v>364</v>
      </c>
      <c r="F54" s="71">
        <v>132</v>
      </c>
      <c r="G54" s="71">
        <v>1</v>
      </c>
      <c r="H54" s="70"/>
      <c r="I54" s="70"/>
      <c r="J54" s="70"/>
      <c r="K54" s="70"/>
      <c r="L54" s="70"/>
      <c r="M54" s="70"/>
      <c r="N54" s="70"/>
      <c r="O54" s="70"/>
      <c r="P54" s="9" t="e">
        <f t="shared" si="5"/>
        <v>#DIV/0!</v>
      </c>
      <c r="Q54" s="10"/>
      <c r="R54" s="9">
        <f t="shared" si="6"/>
        <v>0</v>
      </c>
      <c r="S54" s="9" t="e">
        <f t="shared" si="7"/>
        <v>#DIV/0!</v>
      </c>
      <c r="T54" s="9" t="e">
        <f t="shared" si="8"/>
        <v>#DIV/0!</v>
      </c>
      <c r="U54" s="9" t="e">
        <f t="shared" si="9"/>
        <v>#DIV/0!</v>
      </c>
    </row>
    <row r="55" spans="1:21">
      <c r="A55" s="72">
        <v>41</v>
      </c>
      <c r="B55" s="71">
        <v>120756</v>
      </c>
      <c r="C55" s="71">
        <v>1159002700</v>
      </c>
      <c r="D55" s="69" t="s">
        <v>449</v>
      </c>
      <c r="E55" s="71" t="s">
        <v>364</v>
      </c>
      <c r="F55" s="71">
        <v>30</v>
      </c>
      <c r="G55" s="71">
        <v>1</v>
      </c>
      <c r="H55" s="70"/>
      <c r="I55" s="70"/>
      <c r="J55" s="70"/>
      <c r="K55" s="70"/>
      <c r="L55" s="70"/>
      <c r="M55" s="70"/>
      <c r="N55" s="70"/>
      <c r="O55" s="70"/>
      <c r="P55" s="9" t="e">
        <f t="shared" si="5"/>
        <v>#DIV/0!</v>
      </c>
      <c r="Q55" s="10"/>
      <c r="R55" s="9">
        <f t="shared" si="6"/>
        <v>0</v>
      </c>
      <c r="S55" s="9" t="e">
        <f t="shared" si="7"/>
        <v>#DIV/0!</v>
      </c>
      <c r="T55" s="9" t="e">
        <f t="shared" si="8"/>
        <v>#DIV/0!</v>
      </c>
      <c r="U55" s="9" t="e">
        <f t="shared" si="9"/>
        <v>#DIV/0!</v>
      </c>
    </row>
    <row r="56" spans="1:21">
      <c r="A56" s="72">
        <v>42</v>
      </c>
      <c r="B56" s="71">
        <v>120756</v>
      </c>
      <c r="C56" s="71">
        <v>1159002701</v>
      </c>
      <c r="D56" s="69" t="s">
        <v>450</v>
      </c>
      <c r="E56" s="71" t="s">
        <v>364</v>
      </c>
      <c r="F56" s="71">
        <v>30</v>
      </c>
      <c r="G56" s="71">
        <v>1</v>
      </c>
      <c r="H56" s="70"/>
      <c r="I56" s="70"/>
      <c r="J56" s="70"/>
      <c r="K56" s="70"/>
      <c r="L56" s="70"/>
      <c r="M56" s="70"/>
      <c r="N56" s="70"/>
      <c r="O56" s="70"/>
      <c r="P56" s="9" t="e">
        <f t="shared" si="5"/>
        <v>#DIV/0!</v>
      </c>
      <c r="Q56" s="10"/>
      <c r="R56" s="9">
        <f t="shared" si="6"/>
        <v>0</v>
      </c>
      <c r="S56" s="9" t="e">
        <f t="shared" si="7"/>
        <v>#DIV/0!</v>
      </c>
      <c r="T56" s="9" t="e">
        <f t="shared" si="8"/>
        <v>#DIV/0!</v>
      </c>
      <c r="U56" s="9" t="e">
        <f t="shared" si="9"/>
        <v>#DIV/0!</v>
      </c>
    </row>
    <row r="57" spans="1:21">
      <c r="A57" s="72">
        <v>43</v>
      </c>
      <c r="B57" s="71">
        <v>120756</v>
      </c>
      <c r="C57" s="71">
        <v>1159002702</v>
      </c>
      <c r="D57" s="69" t="s">
        <v>451</v>
      </c>
      <c r="E57" s="71" t="s">
        <v>364</v>
      </c>
      <c r="F57" s="71">
        <v>30</v>
      </c>
      <c r="G57" s="71">
        <v>1</v>
      </c>
      <c r="H57" s="70"/>
      <c r="I57" s="70"/>
      <c r="J57" s="70"/>
      <c r="K57" s="70"/>
      <c r="L57" s="70"/>
      <c r="M57" s="70"/>
      <c r="N57" s="70"/>
      <c r="O57" s="70"/>
      <c r="P57" s="9" t="e">
        <f t="shared" si="5"/>
        <v>#DIV/0!</v>
      </c>
      <c r="Q57" s="10"/>
      <c r="R57" s="9">
        <f t="shared" si="6"/>
        <v>0</v>
      </c>
      <c r="S57" s="9" t="e">
        <f t="shared" si="7"/>
        <v>#DIV/0!</v>
      </c>
      <c r="T57" s="9" t="e">
        <f t="shared" si="8"/>
        <v>#DIV/0!</v>
      </c>
      <c r="U57" s="9" t="e">
        <f t="shared" si="9"/>
        <v>#DIV/0!</v>
      </c>
    </row>
    <row r="58" spans="1:21">
      <c r="A58" s="72">
        <v>44</v>
      </c>
      <c r="B58" s="71">
        <v>120756</v>
      </c>
      <c r="C58" s="71">
        <v>1159002703</v>
      </c>
      <c r="D58" s="69" t="s">
        <v>452</v>
      </c>
      <c r="E58" s="71" t="s">
        <v>364</v>
      </c>
      <c r="F58" s="71">
        <v>30</v>
      </c>
      <c r="G58" s="71">
        <v>1</v>
      </c>
      <c r="H58" s="70"/>
      <c r="I58" s="70"/>
      <c r="J58" s="70"/>
      <c r="K58" s="70"/>
      <c r="L58" s="70"/>
      <c r="M58" s="70"/>
      <c r="N58" s="70"/>
      <c r="O58" s="70"/>
      <c r="P58" s="9" t="e">
        <f t="shared" si="5"/>
        <v>#DIV/0!</v>
      </c>
      <c r="Q58" s="10"/>
      <c r="R58" s="9">
        <f t="shared" si="6"/>
        <v>0</v>
      </c>
      <c r="S58" s="9" t="e">
        <f t="shared" si="7"/>
        <v>#DIV/0!</v>
      </c>
      <c r="T58" s="9" t="e">
        <f t="shared" si="8"/>
        <v>#DIV/0!</v>
      </c>
      <c r="U58" s="9" t="e">
        <f t="shared" si="9"/>
        <v>#DIV/0!</v>
      </c>
    </row>
    <row r="59" spans="1:21">
      <c r="A59" s="72">
        <v>45</v>
      </c>
      <c r="B59" s="71">
        <v>120756</v>
      </c>
      <c r="C59" s="71">
        <v>1159002704</v>
      </c>
      <c r="D59" s="69" t="s">
        <v>453</v>
      </c>
      <c r="E59" s="71" t="s">
        <v>364</v>
      </c>
      <c r="F59" s="71">
        <v>30</v>
      </c>
      <c r="G59" s="71">
        <v>1</v>
      </c>
      <c r="H59" s="70"/>
      <c r="I59" s="70"/>
      <c r="J59" s="70"/>
      <c r="K59" s="70"/>
      <c r="L59" s="70"/>
      <c r="M59" s="70"/>
      <c r="N59" s="70"/>
      <c r="O59" s="70"/>
      <c r="P59" s="9" t="e">
        <f t="shared" si="5"/>
        <v>#DIV/0!</v>
      </c>
      <c r="Q59" s="10"/>
      <c r="R59" s="9">
        <f t="shared" si="6"/>
        <v>0</v>
      </c>
      <c r="S59" s="9" t="e">
        <f t="shared" si="7"/>
        <v>#DIV/0!</v>
      </c>
      <c r="T59" s="9" t="e">
        <f t="shared" si="8"/>
        <v>#DIV/0!</v>
      </c>
      <c r="U59" s="9" t="e">
        <f t="shared" si="9"/>
        <v>#DIV/0!</v>
      </c>
    </row>
    <row r="60" spans="1:21">
      <c r="A60" s="72">
        <v>46</v>
      </c>
      <c r="B60" s="71">
        <v>120756</v>
      </c>
      <c r="C60" s="71">
        <v>1159002705</v>
      </c>
      <c r="D60" s="69" t="s">
        <v>454</v>
      </c>
      <c r="E60" s="71" t="s">
        <v>364</v>
      </c>
      <c r="F60" s="71">
        <v>30</v>
      </c>
      <c r="G60" s="71">
        <v>1</v>
      </c>
      <c r="H60" s="70"/>
      <c r="I60" s="70"/>
      <c r="J60" s="70"/>
      <c r="K60" s="70"/>
      <c r="L60" s="70"/>
      <c r="M60" s="70"/>
      <c r="N60" s="70"/>
      <c r="O60" s="70"/>
      <c r="P60" s="9" t="e">
        <f t="shared" si="5"/>
        <v>#DIV/0!</v>
      </c>
      <c r="Q60" s="10"/>
      <c r="R60" s="9">
        <f t="shared" si="6"/>
        <v>0</v>
      </c>
      <c r="S60" s="9" t="e">
        <f t="shared" si="7"/>
        <v>#DIV/0!</v>
      </c>
      <c r="T60" s="9" t="e">
        <f t="shared" si="8"/>
        <v>#DIV/0!</v>
      </c>
      <c r="U60" s="9" t="e">
        <f t="shared" si="9"/>
        <v>#DIV/0!</v>
      </c>
    </row>
    <row r="61" spans="1:21">
      <c r="A61" s="72">
        <v>47</v>
      </c>
      <c r="B61" s="71">
        <v>120756</v>
      </c>
      <c r="C61" s="71">
        <v>1159002706</v>
      </c>
      <c r="D61" s="69" t="s">
        <v>455</v>
      </c>
      <c r="E61" s="71" t="s">
        <v>364</v>
      </c>
      <c r="F61" s="71">
        <v>30</v>
      </c>
      <c r="G61" s="71">
        <v>1</v>
      </c>
      <c r="H61" s="70"/>
      <c r="I61" s="70"/>
      <c r="J61" s="70"/>
      <c r="K61" s="70"/>
      <c r="L61" s="70"/>
      <c r="M61" s="70"/>
      <c r="N61" s="70"/>
      <c r="O61" s="70"/>
      <c r="P61" s="9" t="e">
        <f t="shared" si="5"/>
        <v>#DIV/0!</v>
      </c>
      <c r="Q61" s="10"/>
      <c r="R61" s="9">
        <f t="shared" si="6"/>
        <v>0</v>
      </c>
      <c r="S61" s="9" t="e">
        <f t="shared" si="7"/>
        <v>#DIV/0!</v>
      </c>
      <c r="T61" s="9" t="e">
        <f t="shared" si="8"/>
        <v>#DIV/0!</v>
      </c>
      <c r="U61" s="9" t="e">
        <f t="shared" si="9"/>
        <v>#DIV/0!</v>
      </c>
    </row>
    <row r="62" spans="1:21">
      <c r="A62" s="72">
        <v>48</v>
      </c>
      <c r="B62" s="71">
        <v>120756</v>
      </c>
      <c r="C62" s="71">
        <v>1159002707</v>
      </c>
      <c r="D62" s="69" t="s">
        <v>456</v>
      </c>
      <c r="E62" s="71" t="s">
        <v>364</v>
      </c>
      <c r="F62" s="71">
        <v>30</v>
      </c>
      <c r="G62" s="71">
        <v>1</v>
      </c>
      <c r="H62" s="70"/>
      <c r="I62" s="70"/>
      <c r="J62" s="70"/>
      <c r="K62" s="70"/>
      <c r="L62" s="70"/>
      <c r="M62" s="70"/>
      <c r="N62" s="70"/>
      <c r="O62" s="70"/>
      <c r="P62" s="9" t="e">
        <f t="shared" si="5"/>
        <v>#DIV/0!</v>
      </c>
      <c r="Q62" s="10"/>
      <c r="R62" s="9">
        <f t="shared" si="6"/>
        <v>0</v>
      </c>
      <c r="S62" s="9" t="e">
        <f t="shared" si="7"/>
        <v>#DIV/0!</v>
      </c>
      <c r="T62" s="9" t="e">
        <f t="shared" si="8"/>
        <v>#DIV/0!</v>
      </c>
      <c r="U62" s="9" t="e">
        <f t="shared" si="9"/>
        <v>#DIV/0!</v>
      </c>
    </row>
    <row r="63" spans="1:21">
      <c r="A63" s="72">
        <v>49</v>
      </c>
      <c r="B63" s="71">
        <v>120756</v>
      </c>
      <c r="C63" s="71">
        <v>1159002708</v>
      </c>
      <c r="D63" s="69" t="s">
        <v>457</v>
      </c>
      <c r="E63" s="71" t="s">
        <v>364</v>
      </c>
      <c r="F63" s="71">
        <v>30</v>
      </c>
      <c r="G63" s="71">
        <v>1</v>
      </c>
      <c r="H63" s="70"/>
      <c r="I63" s="70"/>
      <c r="J63" s="70"/>
      <c r="K63" s="70"/>
      <c r="L63" s="70"/>
      <c r="M63" s="70"/>
      <c r="N63" s="70"/>
      <c r="O63" s="70"/>
      <c r="P63" s="9" t="e">
        <f t="shared" si="5"/>
        <v>#DIV/0!</v>
      </c>
      <c r="Q63" s="10"/>
      <c r="R63" s="9">
        <f t="shared" si="6"/>
        <v>0</v>
      </c>
      <c r="S63" s="9" t="e">
        <f t="shared" si="7"/>
        <v>#DIV/0!</v>
      </c>
      <c r="T63" s="9" t="e">
        <f t="shared" si="8"/>
        <v>#DIV/0!</v>
      </c>
      <c r="U63" s="9" t="e">
        <f t="shared" si="9"/>
        <v>#DIV/0!</v>
      </c>
    </row>
    <row r="64" spans="1:21">
      <c r="A64" s="72">
        <v>50</v>
      </c>
      <c r="B64" s="71">
        <v>120756</v>
      </c>
      <c r="C64" s="71">
        <v>1159002709</v>
      </c>
      <c r="D64" s="69" t="s">
        <v>458</v>
      </c>
      <c r="E64" s="71" t="s">
        <v>364</v>
      </c>
      <c r="F64" s="71">
        <v>30</v>
      </c>
      <c r="G64" s="71">
        <v>1</v>
      </c>
      <c r="H64" s="70"/>
      <c r="I64" s="70"/>
      <c r="J64" s="70"/>
      <c r="K64" s="70"/>
      <c r="L64" s="70"/>
      <c r="M64" s="70"/>
      <c r="N64" s="70"/>
      <c r="O64" s="70"/>
      <c r="P64" s="9" t="e">
        <f t="shared" si="5"/>
        <v>#DIV/0!</v>
      </c>
      <c r="Q64" s="10"/>
      <c r="R64" s="9">
        <f t="shared" si="6"/>
        <v>0</v>
      </c>
      <c r="S64" s="9" t="e">
        <f t="shared" si="7"/>
        <v>#DIV/0!</v>
      </c>
      <c r="T64" s="9" t="e">
        <f t="shared" si="8"/>
        <v>#DIV/0!</v>
      </c>
      <c r="U64" s="9" t="e">
        <f t="shared" si="9"/>
        <v>#DIV/0!</v>
      </c>
    </row>
    <row r="65" spans="1:21">
      <c r="A65" s="72">
        <v>51</v>
      </c>
      <c r="B65" s="71">
        <v>120756</v>
      </c>
      <c r="C65" s="71">
        <v>1159002710</v>
      </c>
      <c r="D65" s="69" t="s">
        <v>459</v>
      </c>
      <c r="E65" s="71" t="s">
        <v>364</v>
      </c>
      <c r="F65" s="71">
        <v>30</v>
      </c>
      <c r="G65" s="71">
        <v>1</v>
      </c>
      <c r="H65" s="70"/>
      <c r="I65" s="70"/>
      <c r="J65" s="70"/>
      <c r="K65" s="70"/>
      <c r="L65" s="70"/>
      <c r="M65" s="70"/>
      <c r="N65" s="70"/>
      <c r="O65" s="70"/>
      <c r="P65" s="9" t="e">
        <f t="shared" si="5"/>
        <v>#DIV/0!</v>
      </c>
      <c r="Q65" s="10"/>
      <c r="R65" s="9">
        <f t="shared" si="6"/>
        <v>0</v>
      </c>
      <c r="S65" s="9" t="e">
        <f t="shared" si="7"/>
        <v>#DIV/0!</v>
      </c>
      <c r="T65" s="9" t="e">
        <f t="shared" si="8"/>
        <v>#DIV/0!</v>
      </c>
      <c r="U65" s="9" t="e">
        <f t="shared" si="9"/>
        <v>#DIV/0!</v>
      </c>
    </row>
    <row r="66" spans="1:21">
      <c r="A66" s="72">
        <v>52</v>
      </c>
      <c r="B66" s="71">
        <v>120756</v>
      </c>
      <c r="C66" s="71">
        <v>1159002711</v>
      </c>
      <c r="D66" s="69" t="s">
        <v>460</v>
      </c>
      <c r="E66" s="71" t="s">
        <v>364</v>
      </c>
      <c r="F66" s="71">
        <v>30</v>
      </c>
      <c r="G66" s="71">
        <v>1</v>
      </c>
      <c r="H66" s="70"/>
      <c r="I66" s="70"/>
      <c r="J66" s="70"/>
      <c r="K66" s="70"/>
      <c r="L66" s="70"/>
      <c r="M66" s="70"/>
      <c r="N66" s="70"/>
      <c r="O66" s="70"/>
      <c r="P66" s="9" t="e">
        <f t="shared" si="5"/>
        <v>#DIV/0!</v>
      </c>
      <c r="Q66" s="10"/>
      <c r="R66" s="9">
        <f t="shared" si="6"/>
        <v>0</v>
      </c>
      <c r="S66" s="9" t="e">
        <f t="shared" si="7"/>
        <v>#DIV/0!</v>
      </c>
      <c r="T66" s="9" t="e">
        <f t="shared" si="8"/>
        <v>#DIV/0!</v>
      </c>
      <c r="U66" s="9" t="e">
        <f t="shared" si="9"/>
        <v>#DIV/0!</v>
      </c>
    </row>
    <row r="67" spans="1:21">
      <c r="A67" s="72">
        <v>53</v>
      </c>
      <c r="B67" s="71">
        <v>120756</v>
      </c>
      <c r="C67" s="71">
        <v>1159002712</v>
      </c>
      <c r="D67" s="69" t="s">
        <v>461</v>
      </c>
      <c r="E67" s="71" t="s">
        <v>364</v>
      </c>
      <c r="F67" s="71">
        <v>30</v>
      </c>
      <c r="G67" s="71">
        <v>1</v>
      </c>
      <c r="H67" s="70"/>
      <c r="I67" s="70"/>
      <c r="J67" s="70"/>
      <c r="K67" s="70"/>
      <c r="L67" s="70"/>
      <c r="M67" s="70"/>
      <c r="N67" s="70"/>
      <c r="O67" s="70"/>
      <c r="P67" s="9" t="e">
        <f t="shared" si="5"/>
        <v>#DIV/0!</v>
      </c>
      <c r="Q67" s="10"/>
      <c r="R67" s="9">
        <f t="shared" si="6"/>
        <v>0</v>
      </c>
      <c r="S67" s="9" t="e">
        <f t="shared" si="7"/>
        <v>#DIV/0!</v>
      </c>
      <c r="T67" s="9" t="e">
        <f t="shared" si="8"/>
        <v>#DIV/0!</v>
      </c>
      <c r="U67" s="9" t="e">
        <f t="shared" si="9"/>
        <v>#DIV/0!</v>
      </c>
    </row>
    <row r="68" spans="1:21">
      <c r="A68" s="72">
        <v>54</v>
      </c>
      <c r="B68" s="71">
        <v>120756</v>
      </c>
      <c r="C68" s="71">
        <v>1159002713</v>
      </c>
      <c r="D68" s="69" t="s">
        <v>462</v>
      </c>
      <c r="E68" s="71" t="s">
        <v>364</v>
      </c>
      <c r="F68" s="71">
        <v>30</v>
      </c>
      <c r="G68" s="71">
        <v>1</v>
      </c>
      <c r="H68" s="70"/>
      <c r="I68" s="70"/>
      <c r="J68" s="70"/>
      <c r="K68" s="70"/>
      <c r="L68" s="70"/>
      <c r="M68" s="70"/>
      <c r="N68" s="70"/>
      <c r="O68" s="70"/>
      <c r="P68" s="9" t="e">
        <f t="shared" si="5"/>
        <v>#DIV/0!</v>
      </c>
      <c r="Q68" s="10"/>
      <c r="R68" s="9">
        <f t="shared" si="6"/>
        <v>0</v>
      </c>
      <c r="S68" s="9" t="e">
        <f t="shared" si="7"/>
        <v>#DIV/0!</v>
      </c>
      <c r="T68" s="9" t="e">
        <f t="shared" si="8"/>
        <v>#DIV/0!</v>
      </c>
      <c r="U68" s="9" t="e">
        <f t="shared" si="9"/>
        <v>#DIV/0!</v>
      </c>
    </row>
    <row r="69" spans="1:21">
      <c r="A69" s="72">
        <v>55</v>
      </c>
      <c r="B69" s="71">
        <v>120756</v>
      </c>
      <c r="C69" s="71">
        <v>1159002714</v>
      </c>
      <c r="D69" s="69" t="s">
        <v>463</v>
      </c>
      <c r="E69" s="71" t="s">
        <v>364</v>
      </c>
      <c r="F69" s="71">
        <v>30</v>
      </c>
      <c r="G69" s="71">
        <v>1</v>
      </c>
      <c r="H69" s="70"/>
      <c r="I69" s="70"/>
      <c r="J69" s="70"/>
      <c r="K69" s="70"/>
      <c r="L69" s="70"/>
      <c r="M69" s="70"/>
      <c r="N69" s="70"/>
      <c r="O69" s="70"/>
      <c r="P69" s="9" t="e">
        <f t="shared" si="5"/>
        <v>#DIV/0!</v>
      </c>
      <c r="Q69" s="10"/>
      <c r="R69" s="9">
        <f t="shared" si="6"/>
        <v>0</v>
      </c>
      <c r="S69" s="9" t="e">
        <f t="shared" si="7"/>
        <v>#DIV/0!</v>
      </c>
      <c r="T69" s="9" t="e">
        <f t="shared" si="8"/>
        <v>#DIV/0!</v>
      </c>
      <c r="U69" s="9" t="e">
        <f t="shared" si="9"/>
        <v>#DIV/0!</v>
      </c>
    </row>
    <row r="70" spans="1:21">
      <c r="A70" s="72">
        <v>56</v>
      </c>
      <c r="B70" s="71">
        <v>120756</v>
      </c>
      <c r="C70" s="71">
        <v>1159002715</v>
      </c>
      <c r="D70" s="69" t="s">
        <v>464</v>
      </c>
      <c r="E70" s="71" t="s">
        <v>364</v>
      </c>
      <c r="F70" s="71">
        <v>30</v>
      </c>
      <c r="G70" s="71">
        <v>1</v>
      </c>
      <c r="H70" s="70"/>
      <c r="I70" s="70"/>
      <c r="J70" s="70"/>
      <c r="K70" s="70"/>
      <c r="L70" s="70"/>
      <c r="M70" s="70"/>
      <c r="N70" s="70"/>
      <c r="O70" s="70"/>
      <c r="P70" s="9" t="e">
        <f t="shared" si="5"/>
        <v>#DIV/0!</v>
      </c>
      <c r="Q70" s="10"/>
      <c r="R70" s="9">
        <f t="shared" si="6"/>
        <v>0</v>
      </c>
      <c r="S70" s="9" t="e">
        <f t="shared" si="7"/>
        <v>#DIV/0!</v>
      </c>
      <c r="T70" s="9" t="e">
        <f t="shared" si="8"/>
        <v>#DIV/0!</v>
      </c>
      <c r="U70" s="9" t="e">
        <f t="shared" si="9"/>
        <v>#DIV/0!</v>
      </c>
    </row>
    <row r="71" spans="1:21">
      <c r="A71" s="72">
        <v>57</v>
      </c>
      <c r="B71" s="71">
        <v>120756</v>
      </c>
      <c r="C71" s="71">
        <v>1159002716</v>
      </c>
      <c r="D71" s="69" t="s">
        <v>465</v>
      </c>
      <c r="E71" s="71" t="s">
        <v>364</v>
      </c>
      <c r="F71" s="71">
        <v>30</v>
      </c>
      <c r="G71" s="71">
        <v>1</v>
      </c>
      <c r="H71" s="70"/>
      <c r="I71" s="70"/>
      <c r="J71" s="70"/>
      <c r="K71" s="70"/>
      <c r="L71" s="70"/>
      <c r="M71" s="70"/>
      <c r="N71" s="70"/>
      <c r="O71" s="70"/>
      <c r="P71" s="9" t="e">
        <f t="shared" si="5"/>
        <v>#DIV/0!</v>
      </c>
      <c r="Q71" s="10"/>
      <c r="R71" s="9">
        <f t="shared" si="6"/>
        <v>0</v>
      </c>
      <c r="S71" s="9" t="e">
        <f t="shared" si="7"/>
        <v>#DIV/0!</v>
      </c>
      <c r="T71" s="9" t="e">
        <f t="shared" si="8"/>
        <v>#DIV/0!</v>
      </c>
      <c r="U71" s="9" t="e">
        <f t="shared" si="9"/>
        <v>#DIV/0!</v>
      </c>
    </row>
    <row r="72" spans="1:21">
      <c r="A72" s="72">
        <v>58</v>
      </c>
      <c r="B72" s="71">
        <v>120756</v>
      </c>
      <c r="C72" s="71">
        <v>1159002717</v>
      </c>
      <c r="D72" s="69" t="s">
        <v>466</v>
      </c>
      <c r="E72" s="71" t="s">
        <v>364</v>
      </c>
      <c r="F72" s="71">
        <v>30</v>
      </c>
      <c r="G72" s="71">
        <v>1</v>
      </c>
      <c r="H72" s="70"/>
      <c r="I72" s="70"/>
      <c r="J72" s="70"/>
      <c r="K72" s="70"/>
      <c r="L72" s="70"/>
      <c r="M72" s="70"/>
      <c r="N72" s="70"/>
      <c r="O72" s="70"/>
      <c r="P72" s="9" t="e">
        <f t="shared" si="5"/>
        <v>#DIV/0!</v>
      </c>
      <c r="Q72" s="10"/>
      <c r="R72" s="9">
        <f t="shared" si="6"/>
        <v>0</v>
      </c>
      <c r="S72" s="9" t="e">
        <f t="shared" si="7"/>
        <v>#DIV/0!</v>
      </c>
      <c r="T72" s="9" t="e">
        <f t="shared" si="8"/>
        <v>#DIV/0!</v>
      </c>
      <c r="U72" s="9" t="e">
        <f t="shared" si="9"/>
        <v>#DIV/0!</v>
      </c>
    </row>
    <row r="73" spans="1:21">
      <c r="A73" s="72">
        <v>59</v>
      </c>
      <c r="B73" s="71">
        <v>120756</v>
      </c>
      <c r="C73" s="71">
        <v>1159002718</v>
      </c>
      <c r="D73" s="69" t="s">
        <v>467</v>
      </c>
      <c r="E73" s="71" t="s">
        <v>364</v>
      </c>
      <c r="F73" s="71">
        <v>30</v>
      </c>
      <c r="G73" s="71">
        <v>1</v>
      </c>
      <c r="H73" s="70"/>
      <c r="I73" s="70"/>
      <c r="J73" s="70"/>
      <c r="K73" s="70"/>
      <c r="L73" s="70"/>
      <c r="M73" s="70"/>
      <c r="N73" s="70"/>
      <c r="O73" s="70"/>
      <c r="P73" s="9" t="e">
        <f t="shared" si="5"/>
        <v>#DIV/0!</v>
      </c>
      <c r="Q73" s="10"/>
      <c r="R73" s="9">
        <f t="shared" si="6"/>
        <v>0</v>
      </c>
      <c r="S73" s="9" t="e">
        <f t="shared" si="7"/>
        <v>#DIV/0!</v>
      </c>
      <c r="T73" s="9" t="e">
        <f t="shared" si="8"/>
        <v>#DIV/0!</v>
      </c>
      <c r="U73" s="9" t="e">
        <f t="shared" si="9"/>
        <v>#DIV/0!</v>
      </c>
    </row>
    <row r="74" spans="1:21">
      <c r="A74" s="72">
        <v>60</v>
      </c>
      <c r="B74" s="71">
        <v>120756</v>
      </c>
      <c r="C74" s="71">
        <v>1159002719</v>
      </c>
      <c r="D74" s="69" t="s">
        <v>468</v>
      </c>
      <c r="E74" s="71" t="s">
        <v>364</v>
      </c>
      <c r="F74" s="71">
        <v>30</v>
      </c>
      <c r="G74" s="71">
        <v>1</v>
      </c>
      <c r="H74" s="70"/>
      <c r="I74" s="70"/>
      <c r="J74" s="70"/>
      <c r="K74" s="70"/>
      <c r="L74" s="70"/>
      <c r="M74" s="70"/>
      <c r="N74" s="70"/>
      <c r="O74" s="70"/>
      <c r="P74" s="9" t="e">
        <f t="shared" si="5"/>
        <v>#DIV/0!</v>
      </c>
      <c r="Q74" s="10"/>
      <c r="R74" s="9">
        <f t="shared" si="6"/>
        <v>0</v>
      </c>
      <c r="S74" s="9" t="e">
        <f t="shared" si="7"/>
        <v>#DIV/0!</v>
      </c>
      <c r="T74" s="9" t="e">
        <f t="shared" si="8"/>
        <v>#DIV/0!</v>
      </c>
      <c r="U74" s="9" t="e">
        <f t="shared" si="9"/>
        <v>#DIV/0!</v>
      </c>
    </row>
    <row r="75" spans="1:21">
      <c r="A75" s="72">
        <v>61</v>
      </c>
      <c r="B75" s="71">
        <v>120756</v>
      </c>
      <c r="C75" s="71">
        <v>1159002720</v>
      </c>
      <c r="D75" s="69" t="s">
        <v>469</v>
      </c>
      <c r="E75" s="71" t="s">
        <v>364</v>
      </c>
      <c r="F75" s="71">
        <v>30</v>
      </c>
      <c r="G75" s="71">
        <v>1</v>
      </c>
      <c r="H75" s="70"/>
      <c r="I75" s="70"/>
      <c r="J75" s="70"/>
      <c r="K75" s="70"/>
      <c r="L75" s="70"/>
      <c r="M75" s="70"/>
      <c r="N75" s="70"/>
      <c r="O75" s="70"/>
      <c r="P75" s="9" t="e">
        <f t="shared" si="5"/>
        <v>#DIV/0!</v>
      </c>
      <c r="Q75" s="10"/>
      <c r="R75" s="9">
        <f t="shared" si="6"/>
        <v>0</v>
      </c>
      <c r="S75" s="9" t="e">
        <f t="shared" si="7"/>
        <v>#DIV/0!</v>
      </c>
      <c r="T75" s="9" t="e">
        <f t="shared" si="8"/>
        <v>#DIV/0!</v>
      </c>
      <c r="U75" s="9" t="e">
        <f t="shared" si="9"/>
        <v>#DIV/0!</v>
      </c>
    </row>
    <row r="76" spans="1:21">
      <c r="A76" s="72">
        <v>62</v>
      </c>
      <c r="B76" s="71">
        <v>120756</v>
      </c>
      <c r="C76" s="71">
        <v>1159002721</v>
      </c>
      <c r="D76" s="69" t="s">
        <v>470</v>
      </c>
      <c r="E76" s="71" t="s">
        <v>364</v>
      </c>
      <c r="F76" s="71">
        <v>30</v>
      </c>
      <c r="G76" s="71">
        <v>1</v>
      </c>
      <c r="H76" s="70"/>
      <c r="I76" s="70"/>
      <c r="J76" s="70"/>
      <c r="K76" s="70"/>
      <c r="L76" s="70"/>
      <c r="M76" s="70"/>
      <c r="N76" s="70"/>
      <c r="O76" s="70"/>
      <c r="P76" s="9" t="e">
        <f t="shared" si="5"/>
        <v>#DIV/0!</v>
      </c>
      <c r="Q76" s="10"/>
      <c r="R76" s="9">
        <f t="shared" si="6"/>
        <v>0</v>
      </c>
      <c r="S76" s="9" t="e">
        <f t="shared" si="7"/>
        <v>#DIV/0!</v>
      </c>
      <c r="T76" s="9" t="e">
        <f t="shared" si="8"/>
        <v>#DIV/0!</v>
      </c>
      <c r="U76" s="9" t="e">
        <f t="shared" si="9"/>
        <v>#DIV/0!</v>
      </c>
    </row>
    <row r="77" spans="1:21">
      <c r="A77" s="72">
        <v>63</v>
      </c>
      <c r="B77" s="71">
        <v>120756</v>
      </c>
      <c r="C77" s="71">
        <v>1159002722</v>
      </c>
      <c r="D77" s="69" t="s">
        <v>471</v>
      </c>
      <c r="E77" s="71" t="s">
        <v>364</v>
      </c>
      <c r="F77" s="71">
        <v>30</v>
      </c>
      <c r="G77" s="71">
        <v>1</v>
      </c>
      <c r="H77" s="70"/>
      <c r="I77" s="70"/>
      <c r="J77" s="70"/>
      <c r="K77" s="70"/>
      <c r="L77" s="70"/>
      <c r="M77" s="70"/>
      <c r="N77" s="70"/>
      <c r="O77" s="70"/>
      <c r="P77" s="9" t="e">
        <f t="shared" si="5"/>
        <v>#DIV/0!</v>
      </c>
      <c r="Q77" s="10"/>
      <c r="R77" s="9">
        <f t="shared" si="6"/>
        <v>0</v>
      </c>
      <c r="S77" s="9" t="e">
        <f t="shared" si="7"/>
        <v>#DIV/0!</v>
      </c>
      <c r="T77" s="9" t="e">
        <f t="shared" si="8"/>
        <v>#DIV/0!</v>
      </c>
      <c r="U77" s="9" t="e">
        <f t="shared" si="9"/>
        <v>#DIV/0!</v>
      </c>
    </row>
    <row r="78" spans="1:21">
      <c r="A78" s="72">
        <v>64</v>
      </c>
      <c r="B78" s="71">
        <v>120756</v>
      </c>
      <c r="C78" s="71">
        <v>1159002723</v>
      </c>
      <c r="D78" s="69" t="s">
        <v>472</v>
      </c>
      <c r="E78" s="71" t="s">
        <v>364</v>
      </c>
      <c r="F78" s="71">
        <v>30</v>
      </c>
      <c r="G78" s="71">
        <v>1</v>
      </c>
      <c r="H78" s="70"/>
      <c r="I78" s="70"/>
      <c r="J78" s="70"/>
      <c r="K78" s="70"/>
      <c r="L78" s="70"/>
      <c r="M78" s="70"/>
      <c r="N78" s="70"/>
      <c r="O78" s="70"/>
      <c r="P78" s="9" t="e">
        <f t="shared" si="5"/>
        <v>#DIV/0!</v>
      </c>
      <c r="Q78" s="10"/>
      <c r="R78" s="9">
        <f t="shared" si="6"/>
        <v>0</v>
      </c>
      <c r="S78" s="9" t="e">
        <f t="shared" si="7"/>
        <v>#DIV/0!</v>
      </c>
      <c r="T78" s="9" t="e">
        <f t="shared" si="8"/>
        <v>#DIV/0!</v>
      </c>
      <c r="U78" s="9" t="e">
        <f t="shared" si="9"/>
        <v>#DIV/0!</v>
      </c>
    </row>
    <row r="79" spans="1:21">
      <c r="A79" s="72">
        <v>65</v>
      </c>
      <c r="B79" s="71">
        <v>120756</v>
      </c>
      <c r="C79" s="71">
        <v>1159002724</v>
      </c>
      <c r="D79" s="69" t="s">
        <v>473</v>
      </c>
      <c r="E79" s="71" t="s">
        <v>364</v>
      </c>
      <c r="F79" s="71">
        <v>30</v>
      </c>
      <c r="G79" s="71">
        <v>1</v>
      </c>
      <c r="H79" s="70"/>
      <c r="I79" s="70"/>
      <c r="J79" s="70"/>
      <c r="K79" s="70"/>
      <c r="L79" s="70"/>
      <c r="M79" s="70"/>
      <c r="N79" s="70"/>
      <c r="O79" s="70"/>
      <c r="P79" s="9" t="e">
        <f t="shared" si="5"/>
        <v>#DIV/0!</v>
      </c>
      <c r="Q79" s="10"/>
      <c r="R79" s="9">
        <f t="shared" si="6"/>
        <v>0</v>
      </c>
      <c r="S79" s="9" t="e">
        <f t="shared" si="7"/>
        <v>#DIV/0!</v>
      </c>
      <c r="T79" s="9" t="e">
        <f t="shared" si="8"/>
        <v>#DIV/0!</v>
      </c>
      <c r="U79" s="9" t="e">
        <f t="shared" si="9"/>
        <v>#DIV/0!</v>
      </c>
    </row>
    <row r="80" spans="1:21">
      <c r="A80" s="72">
        <v>66</v>
      </c>
      <c r="B80" s="71">
        <v>120756</v>
      </c>
      <c r="C80" s="71">
        <v>1159002725</v>
      </c>
      <c r="D80" s="69" t="s">
        <v>474</v>
      </c>
      <c r="E80" s="71" t="s">
        <v>364</v>
      </c>
      <c r="F80" s="71">
        <v>30</v>
      </c>
      <c r="G80" s="71">
        <v>1</v>
      </c>
      <c r="H80" s="70"/>
      <c r="I80" s="70"/>
      <c r="J80" s="70"/>
      <c r="K80" s="70"/>
      <c r="L80" s="70"/>
      <c r="M80" s="70"/>
      <c r="N80" s="70"/>
      <c r="O80" s="70"/>
      <c r="P80" s="9" t="e">
        <f t="shared" ref="P80:P105" si="10">O80/N80</f>
        <v>#DIV/0!</v>
      </c>
      <c r="Q80" s="10"/>
      <c r="R80" s="9">
        <f t="shared" ref="R80:R105" si="11">O80*(1+Q80/100)</f>
        <v>0</v>
      </c>
      <c r="S80" s="9" t="e">
        <f t="shared" ref="S80:S105" si="12">R80/N80</f>
        <v>#DIV/0!</v>
      </c>
      <c r="T80" s="9" t="e">
        <f t="shared" ref="T80:T105" si="13">P80*G80</f>
        <v>#DIV/0!</v>
      </c>
      <c r="U80" s="9" t="e">
        <f t="shared" ref="U80:U105" si="14">ROUND((S80*G80),2)</f>
        <v>#DIV/0!</v>
      </c>
    </row>
    <row r="81" spans="1:21">
      <c r="A81" s="72">
        <v>67</v>
      </c>
      <c r="B81" s="71">
        <v>120756</v>
      </c>
      <c r="C81" s="71">
        <v>1159002726</v>
      </c>
      <c r="D81" s="69" t="s">
        <v>475</v>
      </c>
      <c r="E81" s="71" t="s">
        <v>364</v>
      </c>
      <c r="F81" s="71">
        <v>30</v>
      </c>
      <c r="G81" s="71">
        <v>1</v>
      </c>
      <c r="H81" s="70"/>
      <c r="I81" s="70"/>
      <c r="J81" s="70"/>
      <c r="K81" s="70"/>
      <c r="L81" s="70"/>
      <c r="M81" s="70"/>
      <c r="N81" s="70"/>
      <c r="O81" s="70"/>
      <c r="P81" s="9" t="e">
        <f t="shared" si="10"/>
        <v>#DIV/0!</v>
      </c>
      <c r="Q81" s="10"/>
      <c r="R81" s="9">
        <f t="shared" si="11"/>
        <v>0</v>
      </c>
      <c r="S81" s="9" t="e">
        <f t="shared" si="12"/>
        <v>#DIV/0!</v>
      </c>
      <c r="T81" s="9" t="e">
        <f t="shared" si="13"/>
        <v>#DIV/0!</v>
      </c>
      <c r="U81" s="9" t="e">
        <f t="shared" si="14"/>
        <v>#DIV/0!</v>
      </c>
    </row>
    <row r="82" spans="1:21">
      <c r="A82" s="72">
        <v>68</v>
      </c>
      <c r="B82" s="71">
        <v>120756</v>
      </c>
      <c r="C82" s="71">
        <v>1159002727</v>
      </c>
      <c r="D82" s="69" t="s">
        <v>476</v>
      </c>
      <c r="E82" s="71" t="s">
        <v>364</v>
      </c>
      <c r="F82" s="71">
        <v>30</v>
      </c>
      <c r="G82" s="71">
        <v>1</v>
      </c>
      <c r="H82" s="70"/>
      <c r="I82" s="70"/>
      <c r="J82" s="70"/>
      <c r="K82" s="70"/>
      <c r="L82" s="70"/>
      <c r="M82" s="70"/>
      <c r="N82" s="70"/>
      <c r="O82" s="70"/>
      <c r="P82" s="9" t="e">
        <f t="shared" si="10"/>
        <v>#DIV/0!</v>
      </c>
      <c r="Q82" s="10"/>
      <c r="R82" s="9">
        <f t="shared" si="11"/>
        <v>0</v>
      </c>
      <c r="S82" s="9" t="e">
        <f t="shared" si="12"/>
        <v>#DIV/0!</v>
      </c>
      <c r="T82" s="9" t="e">
        <f t="shared" si="13"/>
        <v>#DIV/0!</v>
      </c>
      <c r="U82" s="9" t="e">
        <f t="shared" si="14"/>
        <v>#DIV/0!</v>
      </c>
    </row>
    <row r="83" spans="1:21">
      <c r="A83" s="72">
        <v>69</v>
      </c>
      <c r="B83" s="71">
        <v>1208440</v>
      </c>
      <c r="C83" s="71">
        <v>1159002800</v>
      </c>
      <c r="D83" s="69" t="s">
        <v>477</v>
      </c>
      <c r="E83" s="71" t="s">
        <v>364</v>
      </c>
      <c r="F83" s="71">
        <v>200</v>
      </c>
      <c r="G83" s="71">
        <v>1</v>
      </c>
      <c r="H83" s="70"/>
      <c r="I83" s="70"/>
      <c r="J83" s="70"/>
      <c r="K83" s="70"/>
      <c r="L83" s="70"/>
      <c r="M83" s="70"/>
      <c r="N83" s="70"/>
      <c r="O83" s="70"/>
      <c r="P83" s="9" t="e">
        <f t="shared" si="10"/>
        <v>#DIV/0!</v>
      </c>
      <c r="Q83" s="10"/>
      <c r="R83" s="9">
        <f t="shared" si="11"/>
        <v>0</v>
      </c>
      <c r="S83" s="9" t="e">
        <f t="shared" si="12"/>
        <v>#DIV/0!</v>
      </c>
      <c r="T83" s="9" t="e">
        <f t="shared" si="13"/>
        <v>#DIV/0!</v>
      </c>
      <c r="U83" s="9" t="e">
        <f t="shared" si="14"/>
        <v>#DIV/0!</v>
      </c>
    </row>
    <row r="84" spans="1:21" ht="26.25">
      <c r="A84" s="72">
        <v>70</v>
      </c>
      <c r="B84" s="71">
        <v>1251590</v>
      </c>
      <c r="C84" s="71">
        <v>1159002900</v>
      </c>
      <c r="D84" s="69" t="s">
        <v>478</v>
      </c>
      <c r="E84" s="71" t="s">
        <v>364</v>
      </c>
      <c r="F84" s="71">
        <v>200</v>
      </c>
      <c r="G84" s="71">
        <v>1</v>
      </c>
      <c r="H84" s="70"/>
      <c r="I84" s="70"/>
      <c r="J84" s="70"/>
      <c r="K84" s="70"/>
      <c r="L84" s="70"/>
      <c r="M84" s="70"/>
      <c r="N84" s="70"/>
      <c r="O84" s="70"/>
      <c r="P84" s="9" t="e">
        <f t="shared" si="10"/>
        <v>#DIV/0!</v>
      </c>
      <c r="Q84" s="10"/>
      <c r="R84" s="9">
        <f t="shared" si="11"/>
        <v>0</v>
      </c>
      <c r="S84" s="9" t="e">
        <f t="shared" si="12"/>
        <v>#DIV/0!</v>
      </c>
      <c r="T84" s="9" t="e">
        <f t="shared" si="13"/>
        <v>#DIV/0!</v>
      </c>
      <c r="U84" s="9" t="e">
        <f t="shared" si="14"/>
        <v>#DIV/0!</v>
      </c>
    </row>
    <row r="85" spans="1:21">
      <c r="A85" s="72">
        <v>71</v>
      </c>
      <c r="B85" s="71">
        <v>1208460</v>
      </c>
      <c r="C85" s="71">
        <v>1159003000</v>
      </c>
      <c r="D85" s="69" t="s">
        <v>479</v>
      </c>
      <c r="E85" s="71" t="s">
        <v>364</v>
      </c>
      <c r="F85" s="71">
        <v>20</v>
      </c>
      <c r="G85" s="71">
        <v>1</v>
      </c>
      <c r="H85" s="70"/>
      <c r="I85" s="70"/>
      <c r="J85" s="70"/>
      <c r="K85" s="70"/>
      <c r="L85" s="70"/>
      <c r="M85" s="70"/>
      <c r="N85" s="70"/>
      <c r="O85" s="70"/>
      <c r="P85" s="9" t="e">
        <f t="shared" si="10"/>
        <v>#DIV/0!</v>
      </c>
      <c r="Q85" s="10"/>
      <c r="R85" s="9">
        <f t="shared" si="11"/>
        <v>0</v>
      </c>
      <c r="S85" s="9" t="e">
        <f t="shared" si="12"/>
        <v>#DIV/0!</v>
      </c>
      <c r="T85" s="9" t="e">
        <f t="shared" si="13"/>
        <v>#DIV/0!</v>
      </c>
      <c r="U85" s="9" t="e">
        <f t="shared" si="14"/>
        <v>#DIV/0!</v>
      </c>
    </row>
    <row r="86" spans="1:21" ht="26.25">
      <c r="A86" s="72">
        <v>72</v>
      </c>
      <c r="B86" s="71">
        <v>1206300</v>
      </c>
      <c r="C86" s="71">
        <v>1159003100</v>
      </c>
      <c r="D86" s="69" t="s">
        <v>480</v>
      </c>
      <c r="E86" s="71" t="s">
        <v>364</v>
      </c>
      <c r="F86" s="71">
        <v>20</v>
      </c>
      <c r="G86" s="71">
        <v>1</v>
      </c>
      <c r="H86" s="70"/>
      <c r="I86" s="70"/>
      <c r="J86" s="70"/>
      <c r="K86" s="70"/>
      <c r="L86" s="70"/>
      <c r="M86" s="70"/>
      <c r="N86" s="70"/>
      <c r="O86" s="70"/>
      <c r="P86" s="9" t="e">
        <f t="shared" si="10"/>
        <v>#DIV/0!</v>
      </c>
      <c r="Q86" s="10"/>
      <c r="R86" s="9">
        <f t="shared" si="11"/>
        <v>0</v>
      </c>
      <c r="S86" s="9" t="e">
        <f t="shared" si="12"/>
        <v>#DIV/0!</v>
      </c>
      <c r="T86" s="9" t="e">
        <f t="shared" si="13"/>
        <v>#DIV/0!</v>
      </c>
      <c r="U86" s="9" t="e">
        <f t="shared" si="14"/>
        <v>#DIV/0!</v>
      </c>
    </row>
    <row r="87" spans="1:21" ht="26.25">
      <c r="A87" s="72">
        <v>73</v>
      </c>
      <c r="B87" s="71">
        <v>1206310</v>
      </c>
      <c r="C87" s="71">
        <v>1159003200</v>
      </c>
      <c r="D87" s="69" t="s">
        <v>481</v>
      </c>
      <c r="E87" s="71" t="s">
        <v>364</v>
      </c>
      <c r="F87" s="71">
        <v>25</v>
      </c>
      <c r="G87" s="71">
        <v>1</v>
      </c>
      <c r="H87" s="70"/>
      <c r="I87" s="70"/>
      <c r="J87" s="70"/>
      <c r="K87" s="70"/>
      <c r="L87" s="70"/>
      <c r="M87" s="70"/>
      <c r="N87" s="70"/>
      <c r="O87" s="70"/>
      <c r="P87" s="9" t="e">
        <f t="shared" si="10"/>
        <v>#DIV/0!</v>
      </c>
      <c r="Q87" s="10"/>
      <c r="R87" s="9">
        <f t="shared" si="11"/>
        <v>0</v>
      </c>
      <c r="S87" s="9" t="e">
        <f t="shared" si="12"/>
        <v>#DIV/0!</v>
      </c>
      <c r="T87" s="9" t="e">
        <f t="shared" si="13"/>
        <v>#DIV/0!</v>
      </c>
      <c r="U87" s="9" t="e">
        <f t="shared" si="14"/>
        <v>#DIV/0!</v>
      </c>
    </row>
    <row r="88" spans="1:21">
      <c r="A88" s="72">
        <v>74</v>
      </c>
      <c r="B88" s="71">
        <v>1206320</v>
      </c>
      <c r="C88" s="71">
        <v>1159003300</v>
      </c>
      <c r="D88" s="69" t="s">
        <v>482</v>
      </c>
      <c r="E88" s="71" t="s">
        <v>364</v>
      </c>
      <c r="F88" s="71">
        <v>25</v>
      </c>
      <c r="G88" s="71">
        <v>1</v>
      </c>
      <c r="H88" s="70"/>
      <c r="I88" s="70"/>
      <c r="J88" s="70"/>
      <c r="K88" s="70"/>
      <c r="L88" s="70"/>
      <c r="M88" s="70"/>
      <c r="N88" s="70"/>
      <c r="O88" s="70"/>
      <c r="P88" s="9" t="e">
        <f t="shared" si="10"/>
        <v>#DIV/0!</v>
      </c>
      <c r="Q88" s="10"/>
      <c r="R88" s="9">
        <f t="shared" si="11"/>
        <v>0</v>
      </c>
      <c r="S88" s="9" t="e">
        <f t="shared" si="12"/>
        <v>#DIV/0!</v>
      </c>
      <c r="T88" s="9" t="e">
        <f t="shared" si="13"/>
        <v>#DIV/0!</v>
      </c>
      <c r="U88" s="9" t="e">
        <f t="shared" si="14"/>
        <v>#DIV/0!</v>
      </c>
    </row>
    <row r="89" spans="1:21">
      <c r="A89" s="72">
        <v>75</v>
      </c>
      <c r="B89" s="71">
        <v>1120590</v>
      </c>
      <c r="C89" s="71">
        <v>1159003400</v>
      </c>
      <c r="D89" s="69" t="s">
        <v>483</v>
      </c>
      <c r="E89" s="71" t="s">
        <v>364</v>
      </c>
      <c r="F89" s="71">
        <v>10</v>
      </c>
      <c r="G89" s="71">
        <v>1</v>
      </c>
      <c r="H89" s="70"/>
      <c r="I89" s="70"/>
      <c r="J89" s="70"/>
      <c r="K89" s="70"/>
      <c r="L89" s="70"/>
      <c r="M89" s="70"/>
      <c r="N89" s="70"/>
      <c r="O89" s="70"/>
      <c r="P89" s="9" t="e">
        <f t="shared" si="10"/>
        <v>#DIV/0!</v>
      </c>
      <c r="Q89" s="10"/>
      <c r="R89" s="9">
        <f t="shared" si="11"/>
        <v>0</v>
      </c>
      <c r="S89" s="9" t="e">
        <f t="shared" si="12"/>
        <v>#DIV/0!</v>
      </c>
      <c r="T89" s="9" t="e">
        <f t="shared" si="13"/>
        <v>#DIV/0!</v>
      </c>
      <c r="U89" s="9" t="e">
        <f t="shared" si="14"/>
        <v>#DIV/0!</v>
      </c>
    </row>
    <row r="90" spans="1:21">
      <c r="A90" s="72">
        <v>76</v>
      </c>
      <c r="B90" s="71">
        <v>1120600</v>
      </c>
      <c r="C90" s="71">
        <v>1159003500</v>
      </c>
      <c r="D90" s="69" t="s">
        <v>484</v>
      </c>
      <c r="E90" s="71" t="s">
        <v>364</v>
      </c>
      <c r="F90" s="71">
        <v>10</v>
      </c>
      <c r="G90" s="71">
        <v>1</v>
      </c>
      <c r="H90" s="70"/>
      <c r="I90" s="70"/>
      <c r="J90" s="70"/>
      <c r="K90" s="70"/>
      <c r="L90" s="70"/>
      <c r="M90" s="70"/>
      <c r="N90" s="70"/>
      <c r="O90" s="70"/>
      <c r="P90" s="9" t="e">
        <f t="shared" si="10"/>
        <v>#DIV/0!</v>
      </c>
      <c r="Q90" s="10"/>
      <c r="R90" s="9">
        <f t="shared" si="11"/>
        <v>0</v>
      </c>
      <c r="S90" s="9" t="e">
        <f t="shared" si="12"/>
        <v>#DIV/0!</v>
      </c>
      <c r="T90" s="9" t="e">
        <f t="shared" si="13"/>
        <v>#DIV/0!</v>
      </c>
      <c r="U90" s="9" t="e">
        <f t="shared" si="14"/>
        <v>#DIV/0!</v>
      </c>
    </row>
    <row r="91" spans="1:21" ht="26.25">
      <c r="A91" s="72">
        <v>77</v>
      </c>
      <c r="B91" s="71">
        <v>1208930</v>
      </c>
      <c r="C91" s="71">
        <v>1159003600</v>
      </c>
      <c r="D91" s="69" t="s">
        <v>485</v>
      </c>
      <c r="E91" s="71" t="s">
        <v>364</v>
      </c>
      <c r="F91" s="71">
        <v>500</v>
      </c>
      <c r="G91" s="71">
        <v>1</v>
      </c>
      <c r="H91" s="70"/>
      <c r="I91" s="70"/>
      <c r="J91" s="70"/>
      <c r="K91" s="70"/>
      <c r="L91" s="70"/>
      <c r="M91" s="70"/>
      <c r="N91" s="70"/>
      <c r="O91" s="70"/>
      <c r="P91" s="9" t="e">
        <f t="shared" si="10"/>
        <v>#DIV/0!</v>
      </c>
      <c r="Q91" s="10"/>
      <c r="R91" s="9">
        <f t="shared" si="11"/>
        <v>0</v>
      </c>
      <c r="S91" s="9" t="e">
        <f t="shared" si="12"/>
        <v>#DIV/0!</v>
      </c>
      <c r="T91" s="9" t="e">
        <f t="shared" si="13"/>
        <v>#DIV/0!</v>
      </c>
      <c r="U91" s="9" t="e">
        <f t="shared" si="14"/>
        <v>#DIV/0!</v>
      </c>
    </row>
    <row r="92" spans="1:21">
      <c r="A92" s="72">
        <v>78</v>
      </c>
      <c r="B92" s="71">
        <v>1251930</v>
      </c>
      <c r="C92" s="71">
        <v>1159003700</v>
      </c>
      <c r="D92" s="69" t="s">
        <v>486</v>
      </c>
      <c r="E92" s="71" t="s">
        <v>364</v>
      </c>
      <c r="F92" s="71">
        <v>25</v>
      </c>
      <c r="G92" s="71">
        <v>1</v>
      </c>
      <c r="H92" s="70"/>
      <c r="I92" s="70"/>
      <c r="J92" s="70"/>
      <c r="K92" s="70"/>
      <c r="L92" s="70"/>
      <c r="M92" s="70"/>
      <c r="N92" s="70"/>
      <c r="O92" s="70"/>
      <c r="P92" s="9" t="e">
        <f t="shared" si="10"/>
        <v>#DIV/0!</v>
      </c>
      <c r="Q92" s="10"/>
      <c r="R92" s="9">
        <f t="shared" si="11"/>
        <v>0</v>
      </c>
      <c r="S92" s="9" t="e">
        <f t="shared" si="12"/>
        <v>#DIV/0!</v>
      </c>
      <c r="T92" s="9" t="e">
        <f t="shared" si="13"/>
        <v>#DIV/0!</v>
      </c>
      <c r="U92" s="9" t="e">
        <f t="shared" si="14"/>
        <v>#DIV/0!</v>
      </c>
    </row>
    <row r="93" spans="1:21" ht="26.25">
      <c r="A93" s="72">
        <v>79</v>
      </c>
      <c r="B93" s="71">
        <v>1206300</v>
      </c>
      <c r="C93" s="71">
        <v>1159003100</v>
      </c>
      <c r="D93" s="69" t="s">
        <v>487</v>
      </c>
      <c r="E93" s="71" t="s">
        <v>364</v>
      </c>
      <c r="F93" s="71">
        <v>20</v>
      </c>
      <c r="G93" s="71">
        <v>1</v>
      </c>
      <c r="H93" s="70"/>
      <c r="I93" s="70"/>
      <c r="J93" s="70"/>
      <c r="K93" s="70"/>
      <c r="L93" s="70"/>
      <c r="M93" s="70"/>
      <c r="N93" s="70"/>
      <c r="O93" s="70"/>
      <c r="P93" s="9" t="e">
        <f t="shared" si="10"/>
        <v>#DIV/0!</v>
      </c>
      <c r="Q93" s="10"/>
      <c r="R93" s="9">
        <f t="shared" si="11"/>
        <v>0</v>
      </c>
      <c r="S93" s="9" t="e">
        <f t="shared" si="12"/>
        <v>#DIV/0!</v>
      </c>
      <c r="T93" s="9" t="e">
        <f t="shared" si="13"/>
        <v>#DIV/0!</v>
      </c>
      <c r="U93" s="9" t="e">
        <f t="shared" si="14"/>
        <v>#DIV/0!</v>
      </c>
    </row>
    <row r="94" spans="1:21" ht="26.25">
      <c r="A94" s="72">
        <v>80</v>
      </c>
      <c r="B94" s="71">
        <v>1206320</v>
      </c>
      <c r="C94" s="71">
        <v>1159003300</v>
      </c>
      <c r="D94" s="69" t="s">
        <v>488</v>
      </c>
      <c r="E94" s="71" t="s">
        <v>364</v>
      </c>
      <c r="F94" s="71">
        <v>25</v>
      </c>
      <c r="G94" s="71">
        <v>1</v>
      </c>
      <c r="H94" s="70"/>
      <c r="I94" s="70"/>
      <c r="J94" s="70"/>
      <c r="K94" s="70"/>
      <c r="L94" s="70"/>
      <c r="M94" s="70"/>
      <c r="N94" s="70"/>
      <c r="O94" s="70"/>
      <c r="P94" s="9" t="e">
        <f t="shared" si="10"/>
        <v>#DIV/0!</v>
      </c>
      <c r="Q94" s="10"/>
      <c r="R94" s="9">
        <f t="shared" si="11"/>
        <v>0</v>
      </c>
      <c r="S94" s="9" t="e">
        <f t="shared" si="12"/>
        <v>#DIV/0!</v>
      </c>
      <c r="T94" s="9" t="e">
        <f t="shared" si="13"/>
        <v>#DIV/0!</v>
      </c>
      <c r="U94" s="9" t="e">
        <f t="shared" si="14"/>
        <v>#DIV/0!</v>
      </c>
    </row>
    <row r="95" spans="1:21" ht="26.25">
      <c r="A95" s="72">
        <v>81</v>
      </c>
      <c r="B95" s="71">
        <v>1208830</v>
      </c>
      <c r="C95" s="71">
        <v>1159003900</v>
      </c>
      <c r="D95" s="69" t="s">
        <v>489</v>
      </c>
      <c r="E95" s="71" t="s">
        <v>364</v>
      </c>
      <c r="F95" s="71">
        <v>1</v>
      </c>
      <c r="G95" s="71">
        <v>1</v>
      </c>
      <c r="H95" s="70"/>
      <c r="I95" s="70"/>
      <c r="J95" s="70"/>
      <c r="K95" s="70"/>
      <c r="L95" s="70"/>
      <c r="M95" s="70"/>
      <c r="N95" s="70"/>
      <c r="O95" s="70"/>
      <c r="P95" s="9" t="e">
        <f t="shared" si="10"/>
        <v>#DIV/0!</v>
      </c>
      <c r="Q95" s="10"/>
      <c r="R95" s="9">
        <f t="shared" si="11"/>
        <v>0</v>
      </c>
      <c r="S95" s="9" t="e">
        <f t="shared" si="12"/>
        <v>#DIV/0!</v>
      </c>
      <c r="T95" s="9" t="e">
        <f t="shared" si="13"/>
        <v>#DIV/0!</v>
      </c>
      <c r="U95" s="9" t="e">
        <f t="shared" si="14"/>
        <v>#DIV/0!</v>
      </c>
    </row>
    <row r="96" spans="1:21" ht="26.25">
      <c r="A96" s="72">
        <v>82</v>
      </c>
      <c r="B96" s="71">
        <v>1208430</v>
      </c>
      <c r="C96" s="71">
        <v>1159004000</v>
      </c>
      <c r="D96" s="69" t="s">
        <v>490</v>
      </c>
      <c r="E96" s="71" t="s">
        <v>364</v>
      </c>
      <c r="F96" s="71">
        <v>30</v>
      </c>
      <c r="G96" s="71">
        <v>1</v>
      </c>
      <c r="H96" s="70"/>
      <c r="I96" s="70"/>
      <c r="J96" s="70"/>
      <c r="K96" s="70"/>
      <c r="L96" s="70"/>
      <c r="M96" s="70"/>
      <c r="N96" s="70"/>
      <c r="O96" s="70"/>
      <c r="P96" s="9" t="e">
        <f t="shared" si="10"/>
        <v>#DIV/0!</v>
      </c>
      <c r="Q96" s="10"/>
      <c r="R96" s="9">
        <f t="shared" si="11"/>
        <v>0</v>
      </c>
      <c r="S96" s="9" t="e">
        <f t="shared" si="12"/>
        <v>#DIV/0!</v>
      </c>
      <c r="T96" s="9" t="e">
        <f t="shared" si="13"/>
        <v>#DIV/0!</v>
      </c>
      <c r="U96" s="9" t="e">
        <f t="shared" si="14"/>
        <v>#DIV/0!</v>
      </c>
    </row>
    <row r="97" spans="1:21" ht="26.25">
      <c r="A97" s="72">
        <v>83</v>
      </c>
      <c r="B97" s="71">
        <v>1251940</v>
      </c>
      <c r="C97" s="71">
        <v>1159004100</v>
      </c>
      <c r="D97" s="69" t="s">
        <v>491</v>
      </c>
      <c r="E97" s="71" t="s">
        <v>364</v>
      </c>
      <c r="F97" s="71">
        <v>1</v>
      </c>
      <c r="G97" s="71">
        <v>1</v>
      </c>
      <c r="H97" s="70"/>
      <c r="I97" s="70"/>
      <c r="J97" s="70"/>
      <c r="K97" s="70"/>
      <c r="L97" s="70"/>
      <c r="M97" s="70"/>
      <c r="N97" s="70"/>
      <c r="O97" s="70"/>
      <c r="P97" s="9" t="e">
        <f t="shared" si="10"/>
        <v>#DIV/0!</v>
      </c>
      <c r="Q97" s="10"/>
      <c r="R97" s="9">
        <f t="shared" si="11"/>
        <v>0</v>
      </c>
      <c r="S97" s="9" t="e">
        <f t="shared" si="12"/>
        <v>#DIV/0!</v>
      </c>
      <c r="T97" s="9" t="e">
        <f t="shared" si="13"/>
        <v>#DIV/0!</v>
      </c>
      <c r="U97" s="9" t="e">
        <f t="shared" si="14"/>
        <v>#DIV/0!</v>
      </c>
    </row>
    <row r="98" spans="1:21" ht="26.25">
      <c r="A98" s="72">
        <v>84</v>
      </c>
      <c r="B98" s="71">
        <v>1208450</v>
      </c>
      <c r="C98" s="71">
        <v>1159004200</v>
      </c>
      <c r="D98" s="69" t="s">
        <v>492</v>
      </c>
      <c r="E98" s="71" t="s">
        <v>364</v>
      </c>
      <c r="F98" s="71">
        <v>200</v>
      </c>
      <c r="G98" s="71">
        <v>1</v>
      </c>
      <c r="H98" s="70"/>
      <c r="I98" s="70"/>
      <c r="J98" s="70"/>
      <c r="K98" s="70"/>
      <c r="L98" s="70"/>
      <c r="M98" s="70"/>
      <c r="N98" s="70"/>
      <c r="O98" s="70"/>
      <c r="P98" s="9" t="e">
        <f t="shared" si="10"/>
        <v>#DIV/0!</v>
      </c>
      <c r="Q98" s="10"/>
      <c r="R98" s="9">
        <f t="shared" si="11"/>
        <v>0</v>
      </c>
      <c r="S98" s="9" t="e">
        <f t="shared" si="12"/>
        <v>#DIV/0!</v>
      </c>
      <c r="T98" s="9" t="e">
        <f t="shared" si="13"/>
        <v>#DIV/0!</v>
      </c>
      <c r="U98" s="9" t="e">
        <f t="shared" si="14"/>
        <v>#DIV/0!</v>
      </c>
    </row>
    <row r="99" spans="1:21">
      <c r="A99" s="72">
        <v>85</v>
      </c>
      <c r="B99" s="71">
        <v>1206290</v>
      </c>
      <c r="C99" s="71">
        <v>1159004300</v>
      </c>
      <c r="D99" s="69" t="s">
        <v>493</v>
      </c>
      <c r="E99" s="71" t="s">
        <v>364</v>
      </c>
      <c r="F99" s="71">
        <v>200</v>
      </c>
      <c r="G99" s="71">
        <v>1</v>
      </c>
      <c r="H99" s="70"/>
      <c r="I99" s="70"/>
      <c r="J99" s="70"/>
      <c r="K99" s="70"/>
      <c r="L99" s="70"/>
      <c r="M99" s="70"/>
      <c r="N99" s="70"/>
      <c r="O99" s="70"/>
      <c r="P99" s="9" t="e">
        <f t="shared" si="10"/>
        <v>#DIV/0!</v>
      </c>
      <c r="Q99" s="10"/>
      <c r="R99" s="9">
        <f t="shared" si="11"/>
        <v>0</v>
      </c>
      <c r="S99" s="9" t="e">
        <f t="shared" si="12"/>
        <v>#DIV/0!</v>
      </c>
      <c r="T99" s="9" t="e">
        <f t="shared" si="13"/>
        <v>#DIV/0!</v>
      </c>
      <c r="U99" s="9" t="e">
        <f t="shared" si="14"/>
        <v>#DIV/0!</v>
      </c>
    </row>
    <row r="100" spans="1:21" ht="26.25">
      <c r="A100" s="72">
        <v>86</v>
      </c>
      <c r="B100" s="71">
        <v>1200790</v>
      </c>
      <c r="C100" s="71">
        <v>1159004400</v>
      </c>
      <c r="D100" s="69" t="s">
        <v>494</v>
      </c>
      <c r="E100" s="71" t="s">
        <v>364</v>
      </c>
      <c r="F100" s="71">
        <v>15</v>
      </c>
      <c r="G100" s="71">
        <v>1</v>
      </c>
      <c r="H100" s="70"/>
      <c r="I100" s="70"/>
      <c r="J100" s="70"/>
      <c r="K100" s="70"/>
      <c r="L100" s="70"/>
      <c r="M100" s="70"/>
      <c r="N100" s="70"/>
      <c r="O100" s="70"/>
      <c r="P100" s="9" t="e">
        <f t="shared" si="10"/>
        <v>#DIV/0!</v>
      </c>
      <c r="Q100" s="10"/>
      <c r="R100" s="9">
        <f t="shared" si="11"/>
        <v>0</v>
      </c>
      <c r="S100" s="9" t="e">
        <f t="shared" si="12"/>
        <v>#DIV/0!</v>
      </c>
      <c r="T100" s="9" t="e">
        <f t="shared" si="13"/>
        <v>#DIV/0!</v>
      </c>
      <c r="U100" s="9" t="e">
        <f t="shared" si="14"/>
        <v>#DIV/0!</v>
      </c>
    </row>
    <row r="101" spans="1:21">
      <c r="A101" s="72">
        <v>87</v>
      </c>
      <c r="B101" s="71">
        <v>1200790</v>
      </c>
      <c r="C101" s="71"/>
      <c r="D101" s="69" t="s">
        <v>495</v>
      </c>
      <c r="E101" s="71" t="s">
        <v>364</v>
      </c>
      <c r="F101" s="71">
        <v>15</v>
      </c>
      <c r="G101" s="71">
        <v>1</v>
      </c>
      <c r="H101" s="70"/>
      <c r="I101" s="70"/>
      <c r="J101" s="70"/>
      <c r="K101" s="70"/>
      <c r="L101" s="70"/>
      <c r="M101" s="70"/>
      <c r="N101" s="70"/>
      <c r="O101" s="70"/>
      <c r="P101" s="9" t="e">
        <f t="shared" si="10"/>
        <v>#DIV/0!</v>
      </c>
      <c r="Q101" s="10"/>
      <c r="R101" s="9">
        <f t="shared" si="11"/>
        <v>0</v>
      </c>
      <c r="S101" s="9" t="e">
        <f t="shared" si="12"/>
        <v>#DIV/0!</v>
      </c>
      <c r="T101" s="9" t="e">
        <f t="shared" si="13"/>
        <v>#DIV/0!</v>
      </c>
      <c r="U101" s="9" t="e">
        <f t="shared" si="14"/>
        <v>#DIV/0!</v>
      </c>
    </row>
    <row r="102" spans="1:21" ht="26.25">
      <c r="A102" s="72">
        <v>88</v>
      </c>
      <c r="B102" s="71">
        <v>1212710</v>
      </c>
      <c r="C102" s="71">
        <v>1159004500</v>
      </c>
      <c r="D102" s="69" t="s">
        <v>1909</v>
      </c>
      <c r="E102" s="71" t="s">
        <v>364</v>
      </c>
      <c r="F102" s="71">
        <v>200</v>
      </c>
      <c r="G102" s="71">
        <v>1</v>
      </c>
      <c r="H102" s="70"/>
      <c r="I102" s="70"/>
      <c r="J102" s="70"/>
      <c r="K102" s="70"/>
      <c r="L102" s="70"/>
      <c r="M102" s="70"/>
      <c r="N102" s="70"/>
      <c r="O102" s="70"/>
      <c r="P102" s="9" t="e">
        <f t="shared" si="10"/>
        <v>#DIV/0!</v>
      </c>
      <c r="Q102" s="10"/>
      <c r="R102" s="9">
        <f t="shared" si="11"/>
        <v>0</v>
      </c>
      <c r="S102" s="9" t="e">
        <f t="shared" si="12"/>
        <v>#DIV/0!</v>
      </c>
      <c r="T102" s="9" t="e">
        <f t="shared" si="13"/>
        <v>#DIV/0!</v>
      </c>
      <c r="U102" s="9" t="e">
        <f t="shared" si="14"/>
        <v>#DIV/0!</v>
      </c>
    </row>
    <row r="103" spans="1:21" ht="26.25">
      <c r="A103" s="72">
        <v>89</v>
      </c>
      <c r="B103" s="71">
        <v>1212710</v>
      </c>
      <c r="C103" s="71">
        <v>1159004501</v>
      </c>
      <c r="D103" s="69" t="s">
        <v>1910</v>
      </c>
      <c r="E103" s="71" t="s">
        <v>364</v>
      </c>
      <c r="F103" s="71">
        <v>200</v>
      </c>
      <c r="G103" s="71">
        <v>1</v>
      </c>
      <c r="H103" s="70"/>
      <c r="I103" s="70"/>
      <c r="J103" s="70"/>
      <c r="K103" s="70"/>
      <c r="L103" s="70"/>
      <c r="M103" s="70"/>
      <c r="N103" s="70"/>
      <c r="O103" s="70"/>
      <c r="P103" s="9" t="e">
        <f t="shared" si="10"/>
        <v>#DIV/0!</v>
      </c>
      <c r="Q103" s="10"/>
      <c r="R103" s="9">
        <f t="shared" si="11"/>
        <v>0</v>
      </c>
      <c r="S103" s="9" t="e">
        <f t="shared" si="12"/>
        <v>#DIV/0!</v>
      </c>
      <c r="T103" s="9" t="e">
        <f t="shared" si="13"/>
        <v>#DIV/0!</v>
      </c>
      <c r="U103" s="9" t="e">
        <f t="shared" si="14"/>
        <v>#DIV/0!</v>
      </c>
    </row>
    <row r="104" spans="1:21" ht="26.25">
      <c r="A104" s="72">
        <v>90</v>
      </c>
      <c r="B104" s="71">
        <v>1212710</v>
      </c>
      <c r="C104" s="71">
        <v>1159004502</v>
      </c>
      <c r="D104" s="69" t="s">
        <v>1912</v>
      </c>
      <c r="E104" s="71" t="s">
        <v>364</v>
      </c>
      <c r="F104" s="71">
        <v>200</v>
      </c>
      <c r="G104" s="71">
        <v>1</v>
      </c>
      <c r="H104" s="70"/>
      <c r="I104" s="70"/>
      <c r="J104" s="70"/>
      <c r="K104" s="70"/>
      <c r="L104" s="70"/>
      <c r="M104" s="70"/>
      <c r="N104" s="70"/>
      <c r="O104" s="70"/>
      <c r="P104" s="9" t="e">
        <f t="shared" si="10"/>
        <v>#DIV/0!</v>
      </c>
      <c r="Q104" s="10"/>
      <c r="R104" s="9">
        <f t="shared" si="11"/>
        <v>0</v>
      </c>
      <c r="S104" s="9" t="e">
        <f t="shared" si="12"/>
        <v>#DIV/0!</v>
      </c>
      <c r="T104" s="9" t="e">
        <f t="shared" si="13"/>
        <v>#DIV/0!</v>
      </c>
      <c r="U104" s="9" t="e">
        <f t="shared" si="14"/>
        <v>#DIV/0!</v>
      </c>
    </row>
    <row r="105" spans="1:21" ht="26.25">
      <c r="A105" s="72">
        <v>91</v>
      </c>
      <c r="B105" s="71">
        <v>1212710</v>
      </c>
      <c r="C105" s="71">
        <v>1159004503</v>
      </c>
      <c r="D105" s="69" t="s">
        <v>1911</v>
      </c>
      <c r="E105" s="71" t="s">
        <v>364</v>
      </c>
      <c r="F105" s="71">
        <v>200</v>
      </c>
      <c r="G105" s="71">
        <v>1</v>
      </c>
      <c r="H105" s="70"/>
      <c r="I105" s="70"/>
      <c r="J105" s="70"/>
      <c r="K105" s="70"/>
      <c r="L105" s="70"/>
      <c r="M105" s="70"/>
      <c r="N105" s="70"/>
      <c r="O105" s="70"/>
      <c r="P105" s="9" t="e">
        <f t="shared" si="10"/>
        <v>#DIV/0!</v>
      </c>
      <c r="Q105" s="10"/>
      <c r="R105" s="9">
        <f t="shared" si="11"/>
        <v>0</v>
      </c>
      <c r="S105" s="9" t="e">
        <f t="shared" si="12"/>
        <v>#DIV/0!</v>
      </c>
      <c r="T105" s="9" t="e">
        <f t="shared" si="13"/>
        <v>#DIV/0!</v>
      </c>
      <c r="U105" s="9" t="e">
        <f t="shared" si="14"/>
        <v>#DIV/0!</v>
      </c>
    </row>
    <row r="106" spans="1:21">
      <c r="A106" s="213" t="s">
        <v>409</v>
      </c>
      <c r="B106" s="214"/>
      <c r="C106" s="214"/>
      <c r="D106" s="214"/>
      <c r="E106" s="214"/>
      <c r="F106" s="214"/>
      <c r="G106" s="214"/>
      <c r="H106" s="214"/>
      <c r="I106" s="214"/>
      <c r="J106" s="214"/>
      <c r="K106" s="214"/>
      <c r="L106" s="214"/>
      <c r="M106" s="214"/>
      <c r="N106" s="214"/>
      <c r="O106" s="214"/>
      <c r="P106" s="214"/>
      <c r="Q106" s="214"/>
      <c r="R106" s="214"/>
      <c r="S106" s="214"/>
      <c r="T106" s="36" t="e">
        <f>SUM(T15:T105)</f>
        <v>#DIV/0!</v>
      </c>
      <c r="U106" s="36" t="e">
        <f>SUM(U15:U105)</f>
        <v>#DIV/0!</v>
      </c>
    </row>
    <row r="107" spans="1:21">
      <c r="A107" s="11"/>
      <c r="B107" s="11"/>
      <c r="C107" s="11"/>
      <c r="D107" s="12"/>
      <c r="E107" s="11"/>
      <c r="F107" s="11"/>
      <c r="G107" s="11"/>
      <c r="H107" s="11"/>
      <c r="I107" s="11"/>
      <c r="J107" s="15"/>
    </row>
    <row r="108" spans="1:21">
      <c r="A108" s="27" t="s">
        <v>142</v>
      </c>
      <c r="B108" s="12"/>
      <c r="C108" s="27"/>
      <c r="D108" s="27"/>
      <c r="E108" s="27"/>
      <c r="F108" s="37"/>
      <c r="G108" s="38"/>
      <c r="H108" s="27"/>
      <c r="I108" s="27"/>
      <c r="J108" s="15"/>
    </row>
    <row r="109" spans="1:21">
      <c r="A109" s="37"/>
      <c r="B109" s="12"/>
      <c r="C109" s="27"/>
      <c r="D109" s="27"/>
      <c r="E109" s="27"/>
      <c r="F109" s="37"/>
      <c r="G109" s="38"/>
      <c r="H109" s="27"/>
      <c r="I109" s="27"/>
      <c r="J109" s="15"/>
    </row>
    <row r="110" spans="1:21">
      <c r="A110" s="39"/>
      <c r="B110" s="12"/>
      <c r="C110" s="27"/>
      <c r="D110" s="27"/>
      <c r="E110" s="27"/>
      <c r="F110" s="37"/>
      <c r="G110" s="38"/>
      <c r="H110" s="27"/>
      <c r="I110" s="27"/>
      <c r="J110" s="15"/>
    </row>
    <row r="111" spans="1:21">
      <c r="A111" s="12" t="s">
        <v>143</v>
      </c>
      <c r="B111" s="11"/>
      <c r="C111" s="11"/>
      <c r="D111" s="12"/>
      <c r="E111" s="11"/>
      <c r="F111" s="11"/>
      <c r="G111" s="11"/>
      <c r="H111" s="11"/>
      <c r="I111" s="11"/>
      <c r="J111" s="15"/>
    </row>
    <row r="112" spans="1:21">
      <c r="A112" s="12" t="s">
        <v>1860</v>
      </c>
      <c r="B112" s="11"/>
      <c r="C112" s="11"/>
      <c r="D112" s="12"/>
      <c r="E112" s="11"/>
      <c r="F112" s="11"/>
      <c r="G112" s="11"/>
      <c r="H112" s="11"/>
      <c r="I112" s="11"/>
      <c r="J112" s="15"/>
    </row>
    <row r="113" spans="1:10">
      <c r="A113" s="40" t="s">
        <v>144</v>
      </c>
      <c r="B113" s="11"/>
      <c r="C113" s="11"/>
      <c r="D113" s="12"/>
      <c r="E113" s="11"/>
      <c r="F113" s="11"/>
      <c r="G113" s="11"/>
      <c r="H113" s="11"/>
      <c r="I113" s="11"/>
      <c r="J113" s="15"/>
    </row>
    <row r="114" spans="1:10">
      <c r="A114" s="41" t="s">
        <v>1857</v>
      </c>
      <c r="B114" s="11"/>
      <c r="C114" s="11"/>
      <c r="D114" s="12"/>
      <c r="E114" s="11"/>
      <c r="F114" s="11"/>
      <c r="G114" s="11"/>
      <c r="H114" s="11"/>
      <c r="I114" s="11"/>
      <c r="J114" s="15"/>
    </row>
    <row r="115" spans="1:10">
      <c r="A115" s="39"/>
      <c r="B115" s="12"/>
      <c r="C115" s="27"/>
      <c r="D115" s="27"/>
      <c r="E115" s="27"/>
      <c r="F115" s="37"/>
      <c r="G115" s="38"/>
      <c r="H115" s="27"/>
      <c r="I115" s="27"/>
      <c r="J115" s="15"/>
    </row>
    <row r="116" spans="1:10">
      <c r="A116" s="42" t="s">
        <v>55</v>
      </c>
      <c r="B116" s="11"/>
      <c r="C116" s="24"/>
      <c r="D116" s="24"/>
      <c r="E116" s="24"/>
      <c r="F116" s="24"/>
      <c r="G116" s="43"/>
      <c r="H116" s="24" t="s">
        <v>56</v>
      </c>
      <c r="I116" s="44" t="s">
        <v>145</v>
      </c>
      <c r="J116" s="15"/>
    </row>
    <row r="117" spans="1:10">
      <c r="A117" s="42"/>
      <c r="B117" s="11"/>
      <c r="C117" s="24"/>
      <c r="D117" s="24"/>
      <c r="E117" s="24"/>
      <c r="F117" s="24"/>
      <c r="G117" s="43"/>
      <c r="H117" s="24"/>
      <c r="I117" s="44"/>
      <c r="J117" s="15"/>
    </row>
    <row r="118" spans="1:10">
      <c r="A118" s="45" t="s">
        <v>58</v>
      </c>
      <c r="B118" s="11"/>
      <c r="C118" s="24"/>
      <c r="D118" s="24"/>
      <c r="E118" s="24"/>
      <c r="F118" s="24"/>
      <c r="G118" s="43"/>
      <c r="H118" s="24"/>
      <c r="I118" s="44"/>
      <c r="J118" s="15"/>
    </row>
    <row r="119" spans="1:10">
      <c r="A119" s="46" t="s">
        <v>59</v>
      </c>
      <c r="B119" s="11"/>
      <c r="C119" s="27"/>
      <c r="D119" s="27"/>
      <c r="E119" s="37"/>
      <c r="F119" s="37"/>
      <c r="G119" s="38"/>
      <c r="H119" s="27"/>
      <c r="I119" s="44"/>
      <c r="J119" s="15"/>
    </row>
    <row r="120" spans="1:10">
      <c r="A120" s="15"/>
    </row>
  </sheetData>
  <mergeCells count="6">
    <mergeCell ref="A106:S106"/>
    <mergeCell ref="A8:U8"/>
    <mergeCell ref="A9:U9"/>
    <mergeCell ref="A10:U10"/>
    <mergeCell ref="A11:U11"/>
    <mergeCell ref="K13:M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EF7A2-3328-48E2-981C-5F1380F67835}">
  <dimension ref="A1:U429"/>
  <sheetViews>
    <sheetView topLeftCell="A176" zoomScale="90" zoomScaleNormal="90" workbookViewId="0">
      <selection activeCell="D201" sqref="D201"/>
    </sheetView>
  </sheetViews>
  <sheetFormatPr defaultRowHeight="15"/>
  <cols>
    <col min="1" max="1" width="8.5703125" customWidth="1"/>
    <col min="2" max="2" width="16.140625" customWidth="1"/>
    <col min="3" max="3" width="17.5703125" customWidth="1"/>
    <col min="4" max="4" width="74.5703125" customWidth="1"/>
    <col min="8" max="8" width="10.85546875" customWidth="1"/>
    <col min="9" max="9" width="20" customWidth="1"/>
    <col min="10" max="10" width="16.7109375" customWidth="1"/>
    <col min="11" max="11" width="12.85546875" customWidth="1"/>
    <col min="12" max="12" width="14.5703125" customWidth="1"/>
    <col min="13" max="13" width="12.42578125" customWidth="1"/>
    <col min="15" max="15" width="12.28515625" customWidth="1"/>
    <col min="16" max="16" width="12.140625" customWidth="1"/>
    <col min="18" max="18" width="12.28515625" customWidth="1"/>
    <col min="19" max="19" width="11.85546875" customWidth="1"/>
    <col min="20" max="20" width="13.7109375" customWidth="1"/>
    <col min="21" max="21" width="13.42578125" customWidth="1"/>
  </cols>
  <sheetData>
    <row r="1" spans="1:21">
      <c r="A1" s="11"/>
      <c r="B1" s="11"/>
      <c r="C1" s="11"/>
      <c r="D1" s="12"/>
      <c r="E1" s="11"/>
      <c r="F1" s="11"/>
      <c r="G1" s="11"/>
      <c r="H1" s="11"/>
      <c r="I1" s="11"/>
      <c r="J1" s="11"/>
      <c r="K1" s="11"/>
      <c r="L1" s="11"/>
      <c r="M1" s="11"/>
      <c r="N1" s="11"/>
      <c r="O1" s="13"/>
      <c r="P1" s="13"/>
      <c r="Q1" s="13"/>
      <c r="R1" s="13"/>
      <c r="S1" s="13"/>
      <c r="T1" s="13"/>
      <c r="U1" s="14" t="s">
        <v>27</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211" t="s">
        <v>24</v>
      </c>
      <c r="B8" s="211"/>
      <c r="C8" s="211"/>
      <c r="D8" s="211"/>
      <c r="E8" s="211"/>
      <c r="F8" s="211"/>
      <c r="G8" s="211"/>
      <c r="H8" s="211"/>
      <c r="I8" s="211"/>
      <c r="J8" s="211"/>
      <c r="K8" s="211"/>
      <c r="L8" s="211"/>
      <c r="M8" s="211"/>
      <c r="N8" s="211"/>
      <c r="O8" s="211"/>
      <c r="P8" s="211"/>
      <c r="Q8" s="211"/>
      <c r="R8" s="211"/>
      <c r="S8" s="211"/>
      <c r="T8" s="211"/>
      <c r="U8" s="211"/>
    </row>
    <row r="9" spans="1:21" ht="18">
      <c r="A9" s="212" t="s">
        <v>26</v>
      </c>
      <c r="B9" s="212"/>
      <c r="C9" s="212"/>
      <c r="D9" s="212"/>
      <c r="E9" s="212"/>
      <c r="F9" s="212"/>
      <c r="G9" s="212"/>
      <c r="H9" s="212"/>
      <c r="I9" s="212"/>
      <c r="J9" s="212"/>
      <c r="K9" s="212"/>
      <c r="L9" s="212"/>
      <c r="M9" s="212"/>
      <c r="N9" s="212"/>
      <c r="O9" s="212"/>
      <c r="P9" s="212"/>
      <c r="Q9" s="212"/>
      <c r="R9" s="212"/>
      <c r="S9" s="212"/>
      <c r="T9" s="212"/>
      <c r="U9" s="212"/>
    </row>
    <row r="10" spans="1:21">
      <c r="A10" s="215" t="s">
        <v>531</v>
      </c>
      <c r="B10" s="215"/>
      <c r="C10" s="215"/>
      <c r="D10" s="215"/>
      <c r="E10" s="215"/>
      <c r="F10" s="215"/>
      <c r="G10" s="215"/>
      <c r="H10" s="215"/>
      <c r="I10" s="215"/>
      <c r="J10" s="215"/>
      <c r="K10" s="215"/>
      <c r="L10" s="215"/>
      <c r="M10" s="215"/>
      <c r="N10" s="215"/>
      <c r="O10" s="215"/>
      <c r="P10" s="215"/>
      <c r="Q10" s="215"/>
      <c r="R10" s="215"/>
      <c r="S10" s="215"/>
      <c r="T10" s="215"/>
      <c r="U10" s="215"/>
    </row>
    <row r="11" spans="1:21">
      <c r="A11" s="215"/>
      <c r="B11" s="215"/>
      <c r="C11" s="215"/>
      <c r="D11" s="215"/>
      <c r="E11" s="215"/>
      <c r="F11" s="215"/>
      <c r="G11" s="215"/>
      <c r="H11" s="215"/>
      <c r="I11" s="215"/>
      <c r="J11" s="215"/>
      <c r="K11" s="215"/>
      <c r="L11" s="215"/>
      <c r="M11" s="215"/>
      <c r="N11" s="215"/>
      <c r="O11" s="215"/>
      <c r="P11" s="215"/>
      <c r="Q11" s="215"/>
      <c r="R11" s="215"/>
      <c r="S11" s="215"/>
      <c r="T11" s="215"/>
      <c r="U11" s="215"/>
    </row>
    <row r="12" spans="1:21">
      <c r="A12" s="11"/>
      <c r="B12" s="11"/>
      <c r="C12" s="11"/>
      <c r="D12" s="12"/>
      <c r="E12" s="11"/>
      <c r="F12" s="11"/>
      <c r="G12" s="11"/>
      <c r="H12" s="11"/>
      <c r="I12" s="11"/>
      <c r="J12" s="11"/>
      <c r="K12" s="11"/>
      <c r="L12" s="11"/>
      <c r="M12" s="11"/>
      <c r="N12" s="11"/>
      <c r="O12" s="13"/>
      <c r="P12" s="13"/>
      <c r="Q12" s="13"/>
      <c r="R12" s="13"/>
      <c r="S12" s="13"/>
      <c r="T12" s="13"/>
      <c r="U12" s="13"/>
    </row>
    <row r="13" spans="1:21" ht="15.75" thickBot="1">
      <c r="A13" s="11"/>
      <c r="B13" s="11"/>
      <c r="C13" s="11"/>
      <c r="D13" s="12"/>
      <c r="E13" s="11"/>
      <c r="F13" s="11"/>
      <c r="G13" s="11"/>
      <c r="H13" s="11"/>
      <c r="I13" s="11"/>
      <c r="J13" s="11"/>
      <c r="K13" s="216" t="s">
        <v>25</v>
      </c>
      <c r="L13" s="216"/>
      <c r="M13" s="216"/>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25.5">
      <c r="A15" s="5"/>
      <c r="B15" s="5"/>
      <c r="C15" s="5"/>
      <c r="D15" s="65" t="s">
        <v>496</v>
      </c>
      <c r="E15" s="5"/>
      <c r="F15" s="5"/>
      <c r="G15" s="5"/>
      <c r="H15" s="5"/>
      <c r="I15" s="5"/>
      <c r="J15" s="5"/>
      <c r="K15" s="5"/>
      <c r="L15" s="5"/>
      <c r="M15" s="5"/>
      <c r="N15" s="5"/>
      <c r="O15" s="5"/>
      <c r="P15" s="5"/>
      <c r="Q15" s="5"/>
      <c r="R15" s="5"/>
      <c r="S15" s="5"/>
      <c r="T15" s="5"/>
      <c r="U15" s="5"/>
    </row>
    <row r="16" spans="1:21">
      <c r="A16" s="51">
        <v>1</v>
      </c>
      <c r="B16" s="53">
        <v>1122940</v>
      </c>
      <c r="C16" s="53">
        <v>1160000100</v>
      </c>
      <c r="D16" s="31" t="s">
        <v>497</v>
      </c>
      <c r="E16" s="53" t="s">
        <v>140</v>
      </c>
      <c r="F16" s="53">
        <v>1</v>
      </c>
      <c r="G16" s="51">
        <v>1</v>
      </c>
      <c r="H16" s="18"/>
      <c r="I16" s="18"/>
      <c r="J16" s="18"/>
      <c r="K16" s="18"/>
      <c r="L16" s="18"/>
      <c r="M16" s="18"/>
      <c r="N16" s="18"/>
      <c r="O16" s="18"/>
      <c r="P16" s="9" t="e">
        <f t="shared" ref="P16" si="0">O16/N16</f>
        <v>#DIV/0!</v>
      </c>
      <c r="Q16" s="10"/>
      <c r="R16" s="9">
        <f t="shared" ref="R16" si="1">O16*(1+Q16/100)</f>
        <v>0</v>
      </c>
      <c r="S16" s="9" t="e">
        <f t="shared" ref="S16" si="2">R16/N16</f>
        <v>#DIV/0!</v>
      </c>
      <c r="T16" s="9" t="e">
        <f t="shared" ref="T16" si="3">P16*G16</f>
        <v>#DIV/0!</v>
      </c>
      <c r="U16" s="9" t="e">
        <f t="shared" ref="U16" si="4">ROUND((S16*G16),2)</f>
        <v>#DIV/0!</v>
      </c>
    </row>
    <row r="17" spans="1:21">
      <c r="A17" s="51">
        <v>2</v>
      </c>
      <c r="B17" s="53">
        <v>1122950</v>
      </c>
      <c r="C17" s="53">
        <v>1160000200</v>
      </c>
      <c r="D17" s="31" t="s">
        <v>532</v>
      </c>
      <c r="E17" s="53" t="s">
        <v>140</v>
      </c>
      <c r="F17" s="53">
        <v>1</v>
      </c>
      <c r="G17" s="51">
        <v>1</v>
      </c>
      <c r="H17" s="18"/>
      <c r="I17" s="18"/>
      <c r="J17" s="18"/>
      <c r="K17" s="18"/>
      <c r="L17" s="18"/>
      <c r="M17" s="18"/>
      <c r="N17" s="18"/>
      <c r="O17" s="18"/>
      <c r="P17" s="9" t="e">
        <f t="shared" ref="P17:P80" si="5">O17/N17</f>
        <v>#DIV/0!</v>
      </c>
      <c r="Q17" s="10"/>
      <c r="R17" s="9">
        <f t="shared" ref="R17:R80" si="6">O17*(1+Q17/100)</f>
        <v>0</v>
      </c>
      <c r="S17" s="9" t="e">
        <f t="shared" ref="S17:S80" si="7">R17/N17</f>
        <v>#DIV/0!</v>
      </c>
      <c r="T17" s="9" t="e">
        <f t="shared" ref="T17:T80" si="8">P17*G17</f>
        <v>#DIV/0!</v>
      </c>
      <c r="U17" s="9" t="e">
        <f t="shared" ref="U17:U80" si="9">ROUND((S17*G17),2)</f>
        <v>#DIV/0!</v>
      </c>
    </row>
    <row r="18" spans="1:21">
      <c r="A18" s="51">
        <v>3</v>
      </c>
      <c r="B18" s="53">
        <v>112296</v>
      </c>
      <c r="C18" s="53">
        <v>1160000300</v>
      </c>
      <c r="D18" s="31" t="s">
        <v>533</v>
      </c>
      <c r="E18" s="53" t="s">
        <v>140</v>
      </c>
      <c r="F18" s="53">
        <v>1</v>
      </c>
      <c r="G18" s="51">
        <v>1</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4</v>
      </c>
      <c r="B19" s="53">
        <v>112296</v>
      </c>
      <c r="C19" s="53">
        <v>1160000301</v>
      </c>
      <c r="D19" s="31" t="s">
        <v>534</v>
      </c>
      <c r="E19" s="53" t="s">
        <v>140</v>
      </c>
      <c r="F19" s="53">
        <v>1</v>
      </c>
      <c r="G19" s="51">
        <v>1</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c r="A20" s="51">
        <v>5</v>
      </c>
      <c r="B20" s="53">
        <v>112296</v>
      </c>
      <c r="C20" s="53">
        <v>1160000302</v>
      </c>
      <c r="D20" s="31" t="s">
        <v>535</v>
      </c>
      <c r="E20" s="53" t="s">
        <v>140</v>
      </c>
      <c r="F20" s="53">
        <v>1</v>
      </c>
      <c r="G20" s="51">
        <v>1</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c r="A21" s="51">
        <v>6</v>
      </c>
      <c r="B21" s="53">
        <v>112296</v>
      </c>
      <c r="C21" s="53">
        <v>1160000303</v>
      </c>
      <c r="D21" s="31" t="s">
        <v>536</v>
      </c>
      <c r="E21" s="53" t="s">
        <v>140</v>
      </c>
      <c r="F21" s="53">
        <v>1</v>
      </c>
      <c r="G21" s="51">
        <v>1</v>
      </c>
      <c r="H21" s="18"/>
      <c r="I21" s="18"/>
      <c r="J21" s="18"/>
      <c r="K21" s="18"/>
      <c r="L21" s="18"/>
      <c r="M21" s="18"/>
      <c r="N21" s="18"/>
      <c r="O21" s="18"/>
      <c r="P21" s="9" t="e">
        <f t="shared" si="5"/>
        <v>#DIV/0!</v>
      </c>
      <c r="Q21" s="10"/>
      <c r="R21" s="9">
        <f t="shared" si="6"/>
        <v>0</v>
      </c>
      <c r="S21" s="9" t="e">
        <f t="shared" si="7"/>
        <v>#DIV/0!</v>
      </c>
      <c r="T21" s="9" t="e">
        <f t="shared" si="8"/>
        <v>#DIV/0!</v>
      </c>
      <c r="U21" s="9" t="e">
        <f t="shared" si="9"/>
        <v>#DIV/0!</v>
      </c>
    </row>
    <row r="22" spans="1:21">
      <c r="A22" s="51">
        <v>7</v>
      </c>
      <c r="B22" s="53">
        <v>112296</v>
      </c>
      <c r="C22" s="53">
        <v>1160000304</v>
      </c>
      <c r="D22" s="31" t="s">
        <v>537</v>
      </c>
      <c r="E22" s="53" t="s">
        <v>140</v>
      </c>
      <c r="F22" s="53">
        <v>1</v>
      </c>
      <c r="G22" s="51">
        <v>1</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c r="A23" s="51">
        <v>8</v>
      </c>
      <c r="B23" s="53">
        <v>112296</v>
      </c>
      <c r="C23" s="53">
        <v>1160000305</v>
      </c>
      <c r="D23" s="31" t="s">
        <v>538</v>
      </c>
      <c r="E23" s="53" t="s">
        <v>140</v>
      </c>
      <c r="F23" s="53">
        <v>1</v>
      </c>
      <c r="G23" s="51">
        <v>1</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c r="A24" s="51">
        <v>9</v>
      </c>
      <c r="B24" s="53">
        <v>112296</v>
      </c>
      <c r="C24" s="53">
        <v>1160000306</v>
      </c>
      <c r="D24" s="31" t="s">
        <v>539</v>
      </c>
      <c r="E24" s="53" t="s">
        <v>140</v>
      </c>
      <c r="F24" s="53">
        <v>1</v>
      </c>
      <c r="G24" s="51">
        <v>1</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c r="A25" s="51">
        <v>10</v>
      </c>
      <c r="B25" s="53">
        <v>112296</v>
      </c>
      <c r="C25" s="53">
        <v>1160000307</v>
      </c>
      <c r="D25" s="31" t="s">
        <v>540</v>
      </c>
      <c r="E25" s="53" t="s">
        <v>140</v>
      </c>
      <c r="F25" s="53">
        <v>1</v>
      </c>
      <c r="G25" s="51">
        <v>1</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c r="A26" s="51">
        <v>11</v>
      </c>
      <c r="B26" s="53">
        <v>112296</v>
      </c>
      <c r="C26" s="53">
        <v>1160000308</v>
      </c>
      <c r="D26" s="31" t="s">
        <v>541</v>
      </c>
      <c r="E26" s="53" t="s">
        <v>140</v>
      </c>
      <c r="F26" s="53">
        <v>1</v>
      </c>
      <c r="G26" s="51">
        <v>1</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c r="A27" s="51">
        <v>12</v>
      </c>
      <c r="B27" s="53">
        <v>112296</v>
      </c>
      <c r="C27" s="53">
        <v>1160000309</v>
      </c>
      <c r="D27" s="31" t="s">
        <v>542</v>
      </c>
      <c r="E27" s="53" t="s">
        <v>140</v>
      </c>
      <c r="F27" s="53">
        <v>1</v>
      </c>
      <c r="G27" s="51">
        <v>1</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c r="A28" s="51">
        <v>13</v>
      </c>
      <c r="B28" s="53">
        <v>112296</v>
      </c>
      <c r="C28" s="53">
        <v>1160000310</v>
      </c>
      <c r="D28" s="31" t="s">
        <v>543</v>
      </c>
      <c r="E28" s="53" t="s">
        <v>140</v>
      </c>
      <c r="F28" s="53">
        <v>1</v>
      </c>
      <c r="G28" s="51">
        <v>1</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c r="A29" s="51">
        <v>14</v>
      </c>
      <c r="B29" s="53">
        <v>112296</v>
      </c>
      <c r="C29" s="53">
        <v>1160000311</v>
      </c>
      <c r="D29" s="31" t="s">
        <v>544</v>
      </c>
      <c r="E29" s="53" t="s">
        <v>140</v>
      </c>
      <c r="F29" s="53">
        <v>1</v>
      </c>
      <c r="G29" s="51">
        <v>1</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c r="A30" s="51">
        <v>15</v>
      </c>
      <c r="B30" s="53">
        <v>112296</v>
      </c>
      <c r="C30" s="53">
        <v>1160000312</v>
      </c>
      <c r="D30" s="31" t="s">
        <v>545</v>
      </c>
      <c r="E30" s="53" t="s">
        <v>140</v>
      </c>
      <c r="F30" s="53">
        <v>1</v>
      </c>
      <c r="G30" s="51">
        <v>1</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c r="A31" s="51">
        <v>16</v>
      </c>
      <c r="B31" s="53">
        <v>112296</v>
      </c>
      <c r="C31" s="53">
        <v>1160000313</v>
      </c>
      <c r="D31" s="31" t="s">
        <v>546</v>
      </c>
      <c r="E31" s="53" t="s">
        <v>140</v>
      </c>
      <c r="F31" s="53">
        <v>1</v>
      </c>
      <c r="G31" s="51">
        <v>1</v>
      </c>
      <c r="H31" s="18"/>
      <c r="I31" s="18"/>
      <c r="J31" s="18"/>
      <c r="K31" s="18"/>
      <c r="L31" s="18"/>
      <c r="M31" s="18"/>
      <c r="N31" s="18"/>
      <c r="O31" s="18"/>
      <c r="P31" s="9" t="e">
        <f t="shared" si="5"/>
        <v>#DIV/0!</v>
      </c>
      <c r="Q31" s="10"/>
      <c r="R31" s="9">
        <f t="shared" si="6"/>
        <v>0</v>
      </c>
      <c r="S31" s="9" t="e">
        <f t="shared" si="7"/>
        <v>#DIV/0!</v>
      </c>
      <c r="T31" s="9" t="e">
        <f t="shared" si="8"/>
        <v>#DIV/0!</v>
      </c>
      <c r="U31" s="9" t="e">
        <f t="shared" si="9"/>
        <v>#DIV/0!</v>
      </c>
    </row>
    <row r="32" spans="1:21">
      <c r="A32" s="51">
        <v>17</v>
      </c>
      <c r="B32" s="53">
        <v>112296</v>
      </c>
      <c r="C32" s="53">
        <v>1160000314</v>
      </c>
      <c r="D32" s="31" t="s">
        <v>547</v>
      </c>
      <c r="E32" s="53" t="s">
        <v>140</v>
      </c>
      <c r="F32" s="53">
        <v>1</v>
      </c>
      <c r="G32" s="51">
        <v>1</v>
      </c>
      <c r="H32" s="18"/>
      <c r="I32" s="18"/>
      <c r="J32" s="18"/>
      <c r="K32" s="18"/>
      <c r="L32" s="18"/>
      <c r="M32" s="18"/>
      <c r="N32" s="18"/>
      <c r="O32" s="18"/>
      <c r="P32" s="9" t="e">
        <f t="shared" si="5"/>
        <v>#DIV/0!</v>
      </c>
      <c r="Q32" s="10"/>
      <c r="R32" s="9">
        <f t="shared" si="6"/>
        <v>0</v>
      </c>
      <c r="S32" s="9" t="e">
        <f t="shared" si="7"/>
        <v>#DIV/0!</v>
      </c>
      <c r="T32" s="9" t="e">
        <f t="shared" si="8"/>
        <v>#DIV/0!</v>
      </c>
      <c r="U32" s="9" t="e">
        <f t="shared" si="9"/>
        <v>#DIV/0!</v>
      </c>
    </row>
    <row r="33" spans="1:21">
      <c r="A33" s="51">
        <v>18</v>
      </c>
      <c r="B33" s="53">
        <v>112296</v>
      </c>
      <c r="C33" s="53">
        <v>1160000315</v>
      </c>
      <c r="D33" s="31" t="s">
        <v>548</v>
      </c>
      <c r="E33" s="53" t="s">
        <v>140</v>
      </c>
      <c r="F33" s="53">
        <v>1</v>
      </c>
      <c r="G33" s="51">
        <v>1</v>
      </c>
      <c r="H33" s="18"/>
      <c r="I33" s="18"/>
      <c r="J33" s="18"/>
      <c r="K33" s="18"/>
      <c r="L33" s="18"/>
      <c r="M33" s="18"/>
      <c r="N33" s="18"/>
      <c r="O33" s="18"/>
      <c r="P33" s="9" t="e">
        <f t="shared" si="5"/>
        <v>#DIV/0!</v>
      </c>
      <c r="Q33" s="10"/>
      <c r="R33" s="9">
        <f t="shared" si="6"/>
        <v>0</v>
      </c>
      <c r="S33" s="9" t="e">
        <f t="shared" si="7"/>
        <v>#DIV/0!</v>
      </c>
      <c r="T33" s="9" t="e">
        <f t="shared" si="8"/>
        <v>#DIV/0!</v>
      </c>
      <c r="U33" s="9" t="e">
        <f t="shared" si="9"/>
        <v>#DIV/0!</v>
      </c>
    </row>
    <row r="34" spans="1:21">
      <c r="A34" s="51">
        <v>19</v>
      </c>
      <c r="B34" s="53">
        <v>112296</v>
      </c>
      <c r="C34" s="53">
        <v>1160000316</v>
      </c>
      <c r="D34" s="31" t="s">
        <v>549</v>
      </c>
      <c r="E34" s="53" t="s">
        <v>140</v>
      </c>
      <c r="F34" s="53">
        <v>1</v>
      </c>
      <c r="G34" s="51">
        <v>1</v>
      </c>
      <c r="H34" s="18"/>
      <c r="I34" s="18"/>
      <c r="J34" s="18"/>
      <c r="K34" s="18"/>
      <c r="L34" s="18"/>
      <c r="M34" s="18"/>
      <c r="N34" s="18"/>
      <c r="O34" s="18"/>
      <c r="P34" s="9" t="e">
        <f t="shared" si="5"/>
        <v>#DIV/0!</v>
      </c>
      <c r="Q34" s="10"/>
      <c r="R34" s="9">
        <f t="shared" si="6"/>
        <v>0</v>
      </c>
      <c r="S34" s="9" t="e">
        <f t="shared" si="7"/>
        <v>#DIV/0!</v>
      </c>
      <c r="T34" s="9" t="e">
        <f t="shared" si="8"/>
        <v>#DIV/0!</v>
      </c>
      <c r="U34" s="9" t="e">
        <f t="shared" si="9"/>
        <v>#DIV/0!</v>
      </c>
    </row>
    <row r="35" spans="1:21">
      <c r="A35" s="51">
        <v>20</v>
      </c>
      <c r="B35" s="53">
        <v>112296</v>
      </c>
      <c r="C35" s="53">
        <v>1160000317</v>
      </c>
      <c r="D35" s="31" t="s">
        <v>550</v>
      </c>
      <c r="E35" s="53" t="s">
        <v>140</v>
      </c>
      <c r="F35" s="53">
        <v>1</v>
      </c>
      <c r="G35" s="51">
        <v>1</v>
      </c>
      <c r="H35" s="18"/>
      <c r="I35" s="18"/>
      <c r="J35" s="18"/>
      <c r="K35" s="18"/>
      <c r="L35" s="18"/>
      <c r="M35" s="18"/>
      <c r="N35" s="18"/>
      <c r="O35" s="18"/>
      <c r="P35" s="9" t="e">
        <f t="shared" si="5"/>
        <v>#DIV/0!</v>
      </c>
      <c r="Q35" s="10"/>
      <c r="R35" s="9">
        <f t="shared" si="6"/>
        <v>0</v>
      </c>
      <c r="S35" s="9" t="e">
        <f t="shared" si="7"/>
        <v>#DIV/0!</v>
      </c>
      <c r="T35" s="9" t="e">
        <f t="shared" si="8"/>
        <v>#DIV/0!</v>
      </c>
      <c r="U35" s="9" t="e">
        <f t="shared" si="9"/>
        <v>#DIV/0!</v>
      </c>
    </row>
    <row r="36" spans="1:21">
      <c r="A36" s="51">
        <v>21</v>
      </c>
      <c r="B36" s="53">
        <v>112297</v>
      </c>
      <c r="C36" s="53">
        <v>1160000400</v>
      </c>
      <c r="D36" s="31" t="s">
        <v>551</v>
      </c>
      <c r="E36" s="53" t="s">
        <v>361</v>
      </c>
      <c r="F36" s="53">
        <v>1</v>
      </c>
      <c r="G36" s="51">
        <v>1</v>
      </c>
      <c r="H36" s="18"/>
      <c r="I36" s="18"/>
      <c r="J36" s="18"/>
      <c r="K36" s="18"/>
      <c r="L36" s="18"/>
      <c r="M36" s="18"/>
      <c r="N36" s="18"/>
      <c r="O36" s="18"/>
      <c r="P36" s="9" t="e">
        <f t="shared" si="5"/>
        <v>#DIV/0!</v>
      </c>
      <c r="Q36" s="10"/>
      <c r="R36" s="9">
        <f t="shared" si="6"/>
        <v>0</v>
      </c>
      <c r="S36" s="9" t="e">
        <f t="shared" si="7"/>
        <v>#DIV/0!</v>
      </c>
      <c r="T36" s="9" t="e">
        <f t="shared" si="8"/>
        <v>#DIV/0!</v>
      </c>
      <c r="U36" s="9" t="e">
        <f t="shared" si="9"/>
        <v>#DIV/0!</v>
      </c>
    </row>
    <row r="37" spans="1:21">
      <c r="A37" s="51">
        <v>22</v>
      </c>
      <c r="B37" s="53">
        <v>112297</v>
      </c>
      <c r="C37" s="53">
        <v>1160000401</v>
      </c>
      <c r="D37" s="31" t="s">
        <v>552</v>
      </c>
      <c r="E37" s="53" t="s">
        <v>361</v>
      </c>
      <c r="F37" s="53">
        <v>1</v>
      </c>
      <c r="G37" s="51">
        <v>1</v>
      </c>
      <c r="H37" s="18"/>
      <c r="I37" s="18"/>
      <c r="J37" s="18"/>
      <c r="K37" s="18"/>
      <c r="L37" s="18"/>
      <c r="M37" s="18"/>
      <c r="N37" s="18"/>
      <c r="O37" s="18"/>
      <c r="P37" s="9" t="e">
        <f t="shared" si="5"/>
        <v>#DIV/0!</v>
      </c>
      <c r="Q37" s="10"/>
      <c r="R37" s="9">
        <f t="shared" si="6"/>
        <v>0</v>
      </c>
      <c r="S37" s="9" t="e">
        <f t="shared" si="7"/>
        <v>#DIV/0!</v>
      </c>
      <c r="T37" s="9" t="e">
        <f t="shared" si="8"/>
        <v>#DIV/0!</v>
      </c>
      <c r="U37" s="9" t="e">
        <f t="shared" si="9"/>
        <v>#DIV/0!</v>
      </c>
    </row>
    <row r="38" spans="1:21">
      <c r="A38" s="51">
        <v>23</v>
      </c>
      <c r="B38" s="53">
        <v>112297</v>
      </c>
      <c r="C38" s="53">
        <v>1160000402</v>
      </c>
      <c r="D38" s="31" t="s">
        <v>553</v>
      </c>
      <c r="E38" s="53" t="s">
        <v>361</v>
      </c>
      <c r="F38" s="53">
        <v>1</v>
      </c>
      <c r="G38" s="51">
        <v>1</v>
      </c>
      <c r="H38" s="18"/>
      <c r="I38" s="18"/>
      <c r="J38" s="18"/>
      <c r="K38" s="18"/>
      <c r="L38" s="18"/>
      <c r="M38" s="18"/>
      <c r="N38" s="18"/>
      <c r="O38" s="18"/>
      <c r="P38" s="9" t="e">
        <f t="shared" si="5"/>
        <v>#DIV/0!</v>
      </c>
      <c r="Q38" s="10"/>
      <c r="R38" s="9">
        <f t="shared" si="6"/>
        <v>0</v>
      </c>
      <c r="S38" s="9" t="e">
        <f t="shared" si="7"/>
        <v>#DIV/0!</v>
      </c>
      <c r="T38" s="9" t="e">
        <f t="shared" si="8"/>
        <v>#DIV/0!</v>
      </c>
      <c r="U38" s="9" t="e">
        <f t="shared" si="9"/>
        <v>#DIV/0!</v>
      </c>
    </row>
    <row r="39" spans="1:21">
      <c r="A39" s="51">
        <v>24</v>
      </c>
      <c r="B39" s="53">
        <v>112297</v>
      </c>
      <c r="C39" s="53">
        <v>1160000403</v>
      </c>
      <c r="D39" s="31" t="s">
        <v>554</v>
      </c>
      <c r="E39" s="53" t="s">
        <v>361</v>
      </c>
      <c r="F39" s="53">
        <v>1</v>
      </c>
      <c r="G39" s="51">
        <v>1</v>
      </c>
      <c r="H39" s="18"/>
      <c r="I39" s="18"/>
      <c r="J39" s="18"/>
      <c r="K39" s="18"/>
      <c r="L39" s="18"/>
      <c r="M39" s="18"/>
      <c r="N39" s="18"/>
      <c r="O39" s="18"/>
      <c r="P39" s="9" t="e">
        <f t="shared" si="5"/>
        <v>#DIV/0!</v>
      </c>
      <c r="Q39" s="10"/>
      <c r="R39" s="9">
        <f t="shared" si="6"/>
        <v>0</v>
      </c>
      <c r="S39" s="9" t="e">
        <f t="shared" si="7"/>
        <v>#DIV/0!</v>
      </c>
      <c r="T39" s="9" t="e">
        <f t="shared" si="8"/>
        <v>#DIV/0!</v>
      </c>
      <c r="U39" s="9" t="e">
        <f t="shared" si="9"/>
        <v>#DIV/0!</v>
      </c>
    </row>
    <row r="40" spans="1:21">
      <c r="A40" s="51">
        <v>25</v>
      </c>
      <c r="B40" s="53">
        <v>112297</v>
      </c>
      <c r="C40" s="53">
        <v>1160000404</v>
      </c>
      <c r="D40" s="31" t="s">
        <v>555</v>
      </c>
      <c r="E40" s="53" t="s">
        <v>361</v>
      </c>
      <c r="F40" s="53">
        <v>1</v>
      </c>
      <c r="G40" s="51">
        <v>1</v>
      </c>
      <c r="H40" s="18"/>
      <c r="I40" s="18"/>
      <c r="J40" s="18"/>
      <c r="K40" s="18"/>
      <c r="L40" s="18"/>
      <c r="M40" s="18"/>
      <c r="N40" s="18"/>
      <c r="O40" s="18"/>
      <c r="P40" s="9" t="e">
        <f t="shared" si="5"/>
        <v>#DIV/0!</v>
      </c>
      <c r="Q40" s="10"/>
      <c r="R40" s="9">
        <f t="shared" si="6"/>
        <v>0</v>
      </c>
      <c r="S40" s="9" t="e">
        <f t="shared" si="7"/>
        <v>#DIV/0!</v>
      </c>
      <c r="T40" s="9" t="e">
        <f t="shared" si="8"/>
        <v>#DIV/0!</v>
      </c>
      <c r="U40" s="9" t="e">
        <f t="shared" si="9"/>
        <v>#DIV/0!</v>
      </c>
    </row>
    <row r="41" spans="1:21">
      <c r="A41" s="51">
        <v>26</v>
      </c>
      <c r="B41" s="53">
        <v>112297</v>
      </c>
      <c r="C41" s="53">
        <v>1160000405</v>
      </c>
      <c r="D41" s="31" t="s">
        <v>556</v>
      </c>
      <c r="E41" s="53" t="s">
        <v>361</v>
      </c>
      <c r="F41" s="53">
        <v>1</v>
      </c>
      <c r="G41" s="51">
        <v>1</v>
      </c>
      <c r="H41" s="18"/>
      <c r="I41" s="18"/>
      <c r="J41" s="18"/>
      <c r="K41" s="18"/>
      <c r="L41" s="18"/>
      <c r="M41" s="18"/>
      <c r="N41" s="18"/>
      <c r="O41" s="18"/>
      <c r="P41" s="9" t="e">
        <f t="shared" si="5"/>
        <v>#DIV/0!</v>
      </c>
      <c r="Q41" s="10"/>
      <c r="R41" s="9">
        <f t="shared" si="6"/>
        <v>0</v>
      </c>
      <c r="S41" s="9" t="e">
        <f t="shared" si="7"/>
        <v>#DIV/0!</v>
      </c>
      <c r="T41" s="9" t="e">
        <f t="shared" si="8"/>
        <v>#DIV/0!</v>
      </c>
      <c r="U41" s="9" t="e">
        <f t="shared" si="9"/>
        <v>#DIV/0!</v>
      </c>
    </row>
    <row r="42" spans="1:21">
      <c r="A42" s="51">
        <v>27</v>
      </c>
      <c r="B42" s="53">
        <v>1122980</v>
      </c>
      <c r="C42" s="53">
        <v>1160000500</v>
      </c>
      <c r="D42" s="31" t="s">
        <v>498</v>
      </c>
      <c r="E42" s="53" t="s">
        <v>140</v>
      </c>
      <c r="F42" s="53">
        <v>1</v>
      </c>
      <c r="G42" s="51">
        <v>1</v>
      </c>
      <c r="H42" s="18"/>
      <c r="I42" s="18"/>
      <c r="J42" s="18"/>
      <c r="K42" s="18"/>
      <c r="L42" s="18"/>
      <c r="M42" s="18"/>
      <c r="N42" s="18"/>
      <c r="O42" s="18"/>
      <c r="P42" s="9" t="e">
        <f t="shared" si="5"/>
        <v>#DIV/0!</v>
      </c>
      <c r="Q42" s="10"/>
      <c r="R42" s="9">
        <f t="shared" si="6"/>
        <v>0</v>
      </c>
      <c r="S42" s="9" t="e">
        <f t="shared" si="7"/>
        <v>#DIV/0!</v>
      </c>
      <c r="T42" s="9" t="e">
        <f t="shared" si="8"/>
        <v>#DIV/0!</v>
      </c>
      <c r="U42" s="9" t="e">
        <f t="shared" si="9"/>
        <v>#DIV/0!</v>
      </c>
    </row>
    <row r="43" spans="1:21">
      <c r="A43" s="51">
        <v>28</v>
      </c>
      <c r="B43" s="53">
        <v>112299</v>
      </c>
      <c r="C43" s="53">
        <v>1160000600</v>
      </c>
      <c r="D43" s="31" t="s">
        <v>557</v>
      </c>
      <c r="E43" s="53" t="s">
        <v>140</v>
      </c>
      <c r="F43" s="53">
        <v>1</v>
      </c>
      <c r="G43" s="51">
        <v>1</v>
      </c>
      <c r="H43" s="18"/>
      <c r="I43" s="18"/>
      <c r="J43" s="18"/>
      <c r="K43" s="18"/>
      <c r="L43" s="18"/>
      <c r="M43" s="18"/>
      <c r="N43" s="18"/>
      <c r="O43" s="18"/>
      <c r="P43" s="9" t="e">
        <f t="shared" si="5"/>
        <v>#DIV/0!</v>
      </c>
      <c r="Q43" s="10"/>
      <c r="R43" s="9">
        <f t="shared" si="6"/>
        <v>0</v>
      </c>
      <c r="S43" s="9" t="e">
        <f t="shared" si="7"/>
        <v>#DIV/0!</v>
      </c>
      <c r="T43" s="9" t="e">
        <f t="shared" si="8"/>
        <v>#DIV/0!</v>
      </c>
      <c r="U43" s="9" t="e">
        <f t="shared" si="9"/>
        <v>#DIV/0!</v>
      </c>
    </row>
    <row r="44" spans="1:21">
      <c r="A44" s="51">
        <v>29</v>
      </c>
      <c r="B44" s="53">
        <v>112299</v>
      </c>
      <c r="C44" s="53">
        <v>1160000601</v>
      </c>
      <c r="D44" s="31" t="s">
        <v>558</v>
      </c>
      <c r="E44" s="53" t="s">
        <v>140</v>
      </c>
      <c r="F44" s="53">
        <v>1</v>
      </c>
      <c r="G44" s="51">
        <v>1</v>
      </c>
      <c r="H44" s="18"/>
      <c r="I44" s="18"/>
      <c r="J44" s="18"/>
      <c r="K44" s="18"/>
      <c r="L44" s="18"/>
      <c r="M44" s="18"/>
      <c r="N44" s="18"/>
      <c r="O44" s="18"/>
      <c r="P44" s="9" t="e">
        <f t="shared" si="5"/>
        <v>#DIV/0!</v>
      </c>
      <c r="Q44" s="10"/>
      <c r="R44" s="9">
        <f t="shared" si="6"/>
        <v>0</v>
      </c>
      <c r="S44" s="9" t="e">
        <f t="shared" si="7"/>
        <v>#DIV/0!</v>
      </c>
      <c r="T44" s="9" t="e">
        <f t="shared" si="8"/>
        <v>#DIV/0!</v>
      </c>
      <c r="U44" s="9" t="e">
        <f t="shared" si="9"/>
        <v>#DIV/0!</v>
      </c>
    </row>
    <row r="45" spans="1:21">
      <c r="A45" s="51">
        <v>30</v>
      </c>
      <c r="B45" s="53">
        <v>112299</v>
      </c>
      <c r="C45" s="53">
        <v>1160000602</v>
      </c>
      <c r="D45" s="31" t="s">
        <v>559</v>
      </c>
      <c r="E45" s="53" t="s">
        <v>140</v>
      </c>
      <c r="F45" s="53">
        <v>1</v>
      </c>
      <c r="G45" s="51">
        <v>1</v>
      </c>
      <c r="H45" s="18"/>
      <c r="I45" s="18"/>
      <c r="J45" s="18"/>
      <c r="K45" s="18"/>
      <c r="L45" s="18"/>
      <c r="M45" s="18"/>
      <c r="N45" s="18"/>
      <c r="O45" s="18"/>
      <c r="P45" s="9" t="e">
        <f t="shared" si="5"/>
        <v>#DIV/0!</v>
      </c>
      <c r="Q45" s="10"/>
      <c r="R45" s="9">
        <f t="shared" si="6"/>
        <v>0</v>
      </c>
      <c r="S45" s="9" t="e">
        <f t="shared" si="7"/>
        <v>#DIV/0!</v>
      </c>
      <c r="T45" s="9" t="e">
        <f t="shared" si="8"/>
        <v>#DIV/0!</v>
      </c>
      <c r="U45" s="9" t="e">
        <f t="shared" si="9"/>
        <v>#DIV/0!</v>
      </c>
    </row>
    <row r="46" spans="1:21">
      <c r="A46" s="51">
        <v>31</v>
      </c>
      <c r="B46" s="53">
        <v>112299</v>
      </c>
      <c r="C46" s="53">
        <v>1160000603</v>
      </c>
      <c r="D46" s="31" t="s">
        <v>560</v>
      </c>
      <c r="E46" s="53" t="s">
        <v>140</v>
      </c>
      <c r="F46" s="53">
        <v>1</v>
      </c>
      <c r="G46" s="51">
        <v>1</v>
      </c>
      <c r="H46" s="18"/>
      <c r="I46" s="18"/>
      <c r="J46" s="18"/>
      <c r="K46" s="18"/>
      <c r="L46" s="18"/>
      <c r="M46" s="18"/>
      <c r="N46" s="18"/>
      <c r="O46" s="18"/>
      <c r="P46" s="9" t="e">
        <f t="shared" si="5"/>
        <v>#DIV/0!</v>
      </c>
      <c r="Q46" s="10"/>
      <c r="R46" s="9">
        <f t="shared" si="6"/>
        <v>0</v>
      </c>
      <c r="S46" s="9" t="e">
        <f t="shared" si="7"/>
        <v>#DIV/0!</v>
      </c>
      <c r="T46" s="9" t="e">
        <f t="shared" si="8"/>
        <v>#DIV/0!</v>
      </c>
      <c r="U46" s="9" t="e">
        <f t="shared" si="9"/>
        <v>#DIV/0!</v>
      </c>
    </row>
    <row r="47" spans="1:21">
      <c r="A47" s="51">
        <v>32</v>
      </c>
      <c r="B47" s="53">
        <v>112299</v>
      </c>
      <c r="C47" s="53">
        <v>1160000604</v>
      </c>
      <c r="D47" s="31" t="s">
        <v>561</v>
      </c>
      <c r="E47" s="53" t="s">
        <v>140</v>
      </c>
      <c r="F47" s="53">
        <v>1</v>
      </c>
      <c r="G47" s="51">
        <v>1</v>
      </c>
      <c r="H47" s="18"/>
      <c r="I47" s="18"/>
      <c r="J47" s="18"/>
      <c r="K47" s="18"/>
      <c r="L47" s="18"/>
      <c r="M47" s="18"/>
      <c r="N47" s="18"/>
      <c r="O47" s="18"/>
      <c r="P47" s="9" t="e">
        <f t="shared" si="5"/>
        <v>#DIV/0!</v>
      </c>
      <c r="Q47" s="10"/>
      <c r="R47" s="9">
        <f t="shared" si="6"/>
        <v>0</v>
      </c>
      <c r="S47" s="9" t="e">
        <f t="shared" si="7"/>
        <v>#DIV/0!</v>
      </c>
      <c r="T47" s="9" t="e">
        <f t="shared" si="8"/>
        <v>#DIV/0!</v>
      </c>
      <c r="U47" s="9" t="e">
        <f t="shared" si="9"/>
        <v>#DIV/0!</v>
      </c>
    </row>
    <row r="48" spans="1:21">
      <c r="A48" s="51">
        <v>33</v>
      </c>
      <c r="B48" s="53">
        <v>112299</v>
      </c>
      <c r="C48" s="53">
        <v>1160000605</v>
      </c>
      <c r="D48" s="31" t="s">
        <v>562</v>
      </c>
      <c r="E48" s="53" t="s">
        <v>140</v>
      </c>
      <c r="F48" s="53">
        <v>1</v>
      </c>
      <c r="G48" s="51">
        <v>1</v>
      </c>
      <c r="H48" s="18"/>
      <c r="I48" s="18"/>
      <c r="J48" s="18"/>
      <c r="K48" s="18"/>
      <c r="L48" s="18"/>
      <c r="M48" s="18"/>
      <c r="N48" s="18"/>
      <c r="O48" s="18"/>
      <c r="P48" s="9" t="e">
        <f t="shared" si="5"/>
        <v>#DIV/0!</v>
      </c>
      <c r="Q48" s="10"/>
      <c r="R48" s="9">
        <f t="shared" si="6"/>
        <v>0</v>
      </c>
      <c r="S48" s="9" t="e">
        <f t="shared" si="7"/>
        <v>#DIV/0!</v>
      </c>
      <c r="T48" s="9" t="e">
        <f t="shared" si="8"/>
        <v>#DIV/0!</v>
      </c>
      <c r="U48" s="9" t="e">
        <f t="shared" si="9"/>
        <v>#DIV/0!</v>
      </c>
    </row>
    <row r="49" spans="1:21">
      <c r="A49" s="51">
        <v>34</v>
      </c>
      <c r="B49" s="53">
        <v>112300</v>
      </c>
      <c r="C49" s="53">
        <v>1160000700</v>
      </c>
      <c r="D49" s="31" t="s">
        <v>563</v>
      </c>
      <c r="E49" s="53" t="s">
        <v>140</v>
      </c>
      <c r="F49" s="53">
        <v>1</v>
      </c>
      <c r="G49" s="51">
        <v>1</v>
      </c>
      <c r="H49" s="18"/>
      <c r="I49" s="18"/>
      <c r="J49" s="18"/>
      <c r="K49" s="18"/>
      <c r="L49" s="18"/>
      <c r="M49" s="18"/>
      <c r="N49" s="18"/>
      <c r="O49" s="18"/>
      <c r="P49" s="9" t="e">
        <f t="shared" si="5"/>
        <v>#DIV/0!</v>
      </c>
      <c r="Q49" s="10"/>
      <c r="R49" s="9">
        <f t="shared" si="6"/>
        <v>0</v>
      </c>
      <c r="S49" s="9" t="e">
        <f t="shared" si="7"/>
        <v>#DIV/0!</v>
      </c>
      <c r="T49" s="9" t="e">
        <f t="shared" si="8"/>
        <v>#DIV/0!</v>
      </c>
      <c r="U49" s="9" t="e">
        <f t="shared" si="9"/>
        <v>#DIV/0!</v>
      </c>
    </row>
    <row r="50" spans="1:21">
      <c r="A50" s="51">
        <v>35</v>
      </c>
      <c r="B50" s="53">
        <v>112300</v>
      </c>
      <c r="C50" s="53">
        <v>1160000701</v>
      </c>
      <c r="D50" s="31" t="s">
        <v>564</v>
      </c>
      <c r="E50" s="53" t="s">
        <v>140</v>
      </c>
      <c r="F50" s="53">
        <v>1</v>
      </c>
      <c r="G50" s="51">
        <v>1</v>
      </c>
      <c r="H50" s="18"/>
      <c r="I50" s="18"/>
      <c r="J50" s="18"/>
      <c r="K50" s="18"/>
      <c r="L50" s="18"/>
      <c r="M50" s="18"/>
      <c r="N50" s="18"/>
      <c r="O50" s="18"/>
      <c r="P50" s="9" t="e">
        <f t="shared" si="5"/>
        <v>#DIV/0!</v>
      </c>
      <c r="Q50" s="10"/>
      <c r="R50" s="9">
        <f t="shared" si="6"/>
        <v>0</v>
      </c>
      <c r="S50" s="9" t="e">
        <f t="shared" si="7"/>
        <v>#DIV/0!</v>
      </c>
      <c r="T50" s="9" t="e">
        <f t="shared" si="8"/>
        <v>#DIV/0!</v>
      </c>
      <c r="U50" s="9" t="e">
        <f t="shared" si="9"/>
        <v>#DIV/0!</v>
      </c>
    </row>
    <row r="51" spans="1:21">
      <c r="A51" s="51">
        <v>36</v>
      </c>
      <c r="B51" s="53">
        <v>112300</v>
      </c>
      <c r="C51" s="53">
        <v>1160000702</v>
      </c>
      <c r="D51" s="31" t="s">
        <v>565</v>
      </c>
      <c r="E51" s="53" t="s">
        <v>140</v>
      </c>
      <c r="F51" s="53">
        <v>1</v>
      </c>
      <c r="G51" s="51">
        <v>1</v>
      </c>
      <c r="H51" s="18"/>
      <c r="I51" s="18"/>
      <c r="J51" s="18"/>
      <c r="K51" s="18"/>
      <c r="L51" s="18"/>
      <c r="M51" s="18"/>
      <c r="N51" s="18"/>
      <c r="O51" s="18"/>
      <c r="P51" s="9" t="e">
        <f t="shared" si="5"/>
        <v>#DIV/0!</v>
      </c>
      <c r="Q51" s="10"/>
      <c r="R51" s="9">
        <f t="shared" si="6"/>
        <v>0</v>
      </c>
      <c r="S51" s="9" t="e">
        <f t="shared" si="7"/>
        <v>#DIV/0!</v>
      </c>
      <c r="T51" s="9" t="e">
        <f t="shared" si="8"/>
        <v>#DIV/0!</v>
      </c>
      <c r="U51" s="9" t="e">
        <f t="shared" si="9"/>
        <v>#DIV/0!</v>
      </c>
    </row>
    <row r="52" spans="1:21">
      <c r="A52" s="51">
        <v>37</v>
      </c>
      <c r="B52" s="53">
        <v>112300</v>
      </c>
      <c r="C52" s="53">
        <v>1160000703</v>
      </c>
      <c r="D52" s="31" t="s">
        <v>566</v>
      </c>
      <c r="E52" s="53" t="s">
        <v>140</v>
      </c>
      <c r="F52" s="53">
        <v>1</v>
      </c>
      <c r="G52" s="51">
        <v>1</v>
      </c>
      <c r="H52" s="18"/>
      <c r="I52" s="18"/>
      <c r="J52" s="18"/>
      <c r="K52" s="18"/>
      <c r="L52" s="18"/>
      <c r="M52" s="18"/>
      <c r="N52" s="18"/>
      <c r="O52" s="18"/>
      <c r="P52" s="9" t="e">
        <f t="shared" si="5"/>
        <v>#DIV/0!</v>
      </c>
      <c r="Q52" s="10"/>
      <c r="R52" s="9">
        <f t="shared" si="6"/>
        <v>0</v>
      </c>
      <c r="S52" s="9" t="e">
        <f t="shared" si="7"/>
        <v>#DIV/0!</v>
      </c>
      <c r="T52" s="9" t="e">
        <f t="shared" si="8"/>
        <v>#DIV/0!</v>
      </c>
      <c r="U52" s="9" t="e">
        <f t="shared" si="9"/>
        <v>#DIV/0!</v>
      </c>
    </row>
    <row r="53" spans="1:21">
      <c r="A53" s="51">
        <v>38</v>
      </c>
      <c r="B53" s="53">
        <v>112300</v>
      </c>
      <c r="C53" s="53">
        <v>1160000704</v>
      </c>
      <c r="D53" s="31" t="s">
        <v>567</v>
      </c>
      <c r="E53" s="53" t="s">
        <v>140</v>
      </c>
      <c r="F53" s="53">
        <v>1</v>
      </c>
      <c r="G53" s="51">
        <v>1</v>
      </c>
      <c r="H53" s="18"/>
      <c r="I53" s="18"/>
      <c r="J53" s="18"/>
      <c r="K53" s="18"/>
      <c r="L53" s="18"/>
      <c r="M53" s="18"/>
      <c r="N53" s="18"/>
      <c r="O53" s="18"/>
      <c r="P53" s="9" t="e">
        <f t="shared" si="5"/>
        <v>#DIV/0!</v>
      </c>
      <c r="Q53" s="10"/>
      <c r="R53" s="9">
        <f t="shared" si="6"/>
        <v>0</v>
      </c>
      <c r="S53" s="9" t="e">
        <f t="shared" si="7"/>
        <v>#DIV/0!</v>
      </c>
      <c r="T53" s="9" t="e">
        <f t="shared" si="8"/>
        <v>#DIV/0!</v>
      </c>
      <c r="U53" s="9" t="e">
        <f t="shared" si="9"/>
        <v>#DIV/0!</v>
      </c>
    </row>
    <row r="54" spans="1:21">
      <c r="A54" s="51">
        <v>39</v>
      </c>
      <c r="B54" s="53">
        <v>112300</v>
      </c>
      <c r="C54" s="53">
        <v>1160000705</v>
      </c>
      <c r="D54" s="31" t="s">
        <v>568</v>
      </c>
      <c r="E54" s="53" t="s">
        <v>140</v>
      </c>
      <c r="F54" s="53">
        <v>1</v>
      </c>
      <c r="G54" s="51">
        <v>1</v>
      </c>
      <c r="H54" s="18"/>
      <c r="I54" s="18"/>
      <c r="J54" s="18"/>
      <c r="K54" s="18"/>
      <c r="L54" s="18"/>
      <c r="M54" s="18"/>
      <c r="N54" s="18"/>
      <c r="O54" s="18"/>
      <c r="P54" s="9" t="e">
        <f t="shared" si="5"/>
        <v>#DIV/0!</v>
      </c>
      <c r="Q54" s="10"/>
      <c r="R54" s="9">
        <f t="shared" si="6"/>
        <v>0</v>
      </c>
      <c r="S54" s="9" t="e">
        <f t="shared" si="7"/>
        <v>#DIV/0!</v>
      </c>
      <c r="T54" s="9" t="e">
        <f t="shared" si="8"/>
        <v>#DIV/0!</v>
      </c>
      <c r="U54" s="9" t="e">
        <f t="shared" si="9"/>
        <v>#DIV/0!</v>
      </c>
    </row>
    <row r="55" spans="1:21">
      <c r="A55" s="51">
        <v>40</v>
      </c>
      <c r="B55" s="53">
        <v>112300</v>
      </c>
      <c r="C55" s="53">
        <v>1160000706</v>
      </c>
      <c r="D55" s="31" t="s">
        <v>569</v>
      </c>
      <c r="E55" s="53" t="s">
        <v>140</v>
      </c>
      <c r="F55" s="53">
        <v>1</v>
      </c>
      <c r="G55" s="51">
        <v>1</v>
      </c>
      <c r="H55" s="18"/>
      <c r="I55" s="18"/>
      <c r="J55" s="18"/>
      <c r="K55" s="18"/>
      <c r="L55" s="18"/>
      <c r="M55" s="18"/>
      <c r="N55" s="18"/>
      <c r="O55" s="18"/>
      <c r="P55" s="9" t="e">
        <f t="shared" si="5"/>
        <v>#DIV/0!</v>
      </c>
      <c r="Q55" s="10"/>
      <c r="R55" s="9">
        <f t="shared" si="6"/>
        <v>0</v>
      </c>
      <c r="S55" s="9" t="e">
        <f t="shared" si="7"/>
        <v>#DIV/0!</v>
      </c>
      <c r="T55" s="9" t="e">
        <f t="shared" si="8"/>
        <v>#DIV/0!</v>
      </c>
      <c r="U55" s="9" t="e">
        <f t="shared" si="9"/>
        <v>#DIV/0!</v>
      </c>
    </row>
    <row r="56" spans="1:21">
      <c r="A56" s="51">
        <v>41</v>
      </c>
      <c r="B56" s="53">
        <v>112300</v>
      </c>
      <c r="C56" s="53">
        <v>1160000707</v>
      </c>
      <c r="D56" s="31" t="s">
        <v>570</v>
      </c>
      <c r="E56" s="53" t="s">
        <v>140</v>
      </c>
      <c r="F56" s="53">
        <v>1</v>
      </c>
      <c r="G56" s="51">
        <v>1</v>
      </c>
      <c r="H56" s="18"/>
      <c r="I56" s="18"/>
      <c r="J56" s="18"/>
      <c r="K56" s="18"/>
      <c r="L56" s="18"/>
      <c r="M56" s="18"/>
      <c r="N56" s="18"/>
      <c r="O56" s="18"/>
      <c r="P56" s="9" t="e">
        <f t="shared" si="5"/>
        <v>#DIV/0!</v>
      </c>
      <c r="Q56" s="10"/>
      <c r="R56" s="9">
        <f t="shared" si="6"/>
        <v>0</v>
      </c>
      <c r="S56" s="9" t="e">
        <f t="shared" si="7"/>
        <v>#DIV/0!</v>
      </c>
      <c r="T56" s="9" t="e">
        <f t="shared" si="8"/>
        <v>#DIV/0!</v>
      </c>
      <c r="U56" s="9" t="e">
        <f t="shared" si="9"/>
        <v>#DIV/0!</v>
      </c>
    </row>
    <row r="57" spans="1:21">
      <c r="A57" s="51">
        <v>42</v>
      </c>
      <c r="B57" s="53">
        <v>112301</v>
      </c>
      <c r="C57" s="53">
        <v>1160000800</v>
      </c>
      <c r="D57" s="31" t="s">
        <v>571</v>
      </c>
      <c r="E57" s="53" t="s">
        <v>140</v>
      </c>
      <c r="F57" s="53">
        <v>1</v>
      </c>
      <c r="G57" s="51">
        <v>1</v>
      </c>
      <c r="H57" s="18"/>
      <c r="I57" s="18"/>
      <c r="J57" s="18"/>
      <c r="K57" s="18"/>
      <c r="L57" s="18"/>
      <c r="M57" s="18"/>
      <c r="N57" s="18"/>
      <c r="O57" s="18"/>
      <c r="P57" s="9" t="e">
        <f t="shared" si="5"/>
        <v>#DIV/0!</v>
      </c>
      <c r="Q57" s="10"/>
      <c r="R57" s="9">
        <f t="shared" si="6"/>
        <v>0</v>
      </c>
      <c r="S57" s="9" t="e">
        <f t="shared" si="7"/>
        <v>#DIV/0!</v>
      </c>
      <c r="T57" s="9" t="e">
        <f t="shared" si="8"/>
        <v>#DIV/0!</v>
      </c>
      <c r="U57" s="9" t="e">
        <f t="shared" si="9"/>
        <v>#DIV/0!</v>
      </c>
    </row>
    <row r="58" spans="1:21">
      <c r="A58" s="51">
        <v>43</v>
      </c>
      <c r="B58" s="53">
        <v>112301</v>
      </c>
      <c r="C58" s="53">
        <v>1160000801</v>
      </c>
      <c r="D58" s="31" t="s">
        <v>572</v>
      </c>
      <c r="E58" s="53" t="s">
        <v>140</v>
      </c>
      <c r="F58" s="53">
        <v>1</v>
      </c>
      <c r="G58" s="51">
        <v>1</v>
      </c>
      <c r="H58" s="18"/>
      <c r="I58" s="18"/>
      <c r="J58" s="18"/>
      <c r="K58" s="18"/>
      <c r="L58" s="18"/>
      <c r="M58" s="18"/>
      <c r="N58" s="18"/>
      <c r="O58" s="18"/>
      <c r="P58" s="9" t="e">
        <f t="shared" si="5"/>
        <v>#DIV/0!</v>
      </c>
      <c r="Q58" s="10"/>
      <c r="R58" s="9">
        <f t="shared" si="6"/>
        <v>0</v>
      </c>
      <c r="S58" s="9" t="e">
        <f t="shared" si="7"/>
        <v>#DIV/0!</v>
      </c>
      <c r="T58" s="9" t="e">
        <f t="shared" si="8"/>
        <v>#DIV/0!</v>
      </c>
      <c r="U58" s="9" t="e">
        <f t="shared" si="9"/>
        <v>#DIV/0!</v>
      </c>
    </row>
    <row r="59" spans="1:21">
      <c r="A59" s="51">
        <v>44</v>
      </c>
      <c r="B59" s="53">
        <v>112301</v>
      </c>
      <c r="C59" s="53">
        <v>1160000802</v>
      </c>
      <c r="D59" s="31" t="s">
        <v>573</v>
      </c>
      <c r="E59" s="53" t="s">
        <v>140</v>
      </c>
      <c r="F59" s="53">
        <v>1</v>
      </c>
      <c r="G59" s="51">
        <v>1</v>
      </c>
      <c r="H59" s="18"/>
      <c r="I59" s="18"/>
      <c r="J59" s="18"/>
      <c r="K59" s="18"/>
      <c r="L59" s="18"/>
      <c r="M59" s="18"/>
      <c r="N59" s="18"/>
      <c r="O59" s="18"/>
      <c r="P59" s="9" t="e">
        <f t="shared" si="5"/>
        <v>#DIV/0!</v>
      </c>
      <c r="Q59" s="10"/>
      <c r="R59" s="9">
        <f t="shared" si="6"/>
        <v>0</v>
      </c>
      <c r="S59" s="9" t="e">
        <f t="shared" si="7"/>
        <v>#DIV/0!</v>
      </c>
      <c r="T59" s="9" t="e">
        <f t="shared" si="8"/>
        <v>#DIV/0!</v>
      </c>
      <c r="U59" s="9" t="e">
        <f t="shared" si="9"/>
        <v>#DIV/0!</v>
      </c>
    </row>
    <row r="60" spans="1:21">
      <c r="A60" s="51">
        <v>45</v>
      </c>
      <c r="B60" s="53">
        <v>112301</v>
      </c>
      <c r="C60" s="53">
        <v>1160000803</v>
      </c>
      <c r="D60" s="31" t="s">
        <v>574</v>
      </c>
      <c r="E60" s="53" t="s">
        <v>140</v>
      </c>
      <c r="F60" s="53">
        <v>1</v>
      </c>
      <c r="G60" s="51">
        <v>1</v>
      </c>
      <c r="H60" s="18"/>
      <c r="I60" s="18"/>
      <c r="J60" s="18"/>
      <c r="K60" s="18"/>
      <c r="L60" s="18"/>
      <c r="M60" s="18"/>
      <c r="N60" s="18"/>
      <c r="O60" s="18"/>
      <c r="P60" s="9" t="e">
        <f t="shared" si="5"/>
        <v>#DIV/0!</v>
      </c>
      <c r="Q60" s="10"/>
      <c r="R60" s="9">
        <f t="shared" si="6"/>
        <v>0</v>
      </c>
      <c r="S60" s="9" t="e">
        <f t="shared" si="7"/>
        <v>#DIV/0!</v>
      </c>
      <c r="T60" s="9" t="e">
        <f t="shared" si="8"/>
        <v>#DIV/0!</v>
      </c>
      <c r="U60" s="9" t="e">
        <f t="shared" si="9"/>
        <v>#DIV/0!</v>
      </c>
    </row>
    <row r="61" spans="1:21">
      <c r="A61" s="51">
        <v>46</v>
      </c>
      <c r="B61" s="53">
        <v>112301</v>
      </c>
      <c r="C61" s="53">
        <v>1160000804</v>
      </c>
      <c r="D61" s="31" t="s">
        <v>575</v>
      </c>
      <c r="E61" s="53" t="s">
        <v>140</v>
      </c>
      <c r="F61" s="53">
        <v>1</v>
      </c>
      <c r="G61" s="51">
        <v>1</v>
      </c>
      <c r="H61" s="18"/>
      <c r="I61" s="18"/>
      <c r="J61" s="18"/>
      <c r="K61" s="18"/>
      <c r="L61" s="18"/>
      <c r="M61" s="18"/>
      <c r="N61" s="18"/>
      <c r="O61" s="18"/>
      <c r="P61" s="9" t="e">
        <f t="shared" si="5"/>
        <v>#DIV/0!</v>
      </c>
      <c r="Q61" s="10"/>
      <c r="R61" s="9">
        <f t="shared" si="6"/>
        <v>0</v>
      </c>
      <c r="S61" s="9" t="e">
        <f t="shared" si="7"/>
        <v>#DIV/0!</v>
      </c>
      <c r="T61" s="9" t="e">
        <f t="shared" si="8"/>
        <v>#DIV/0!</v>
      </c>
      <c r="U61" s="9" t="e">
        <f t="shared" si="9"/>
        <v>#DIV/0!</v>
      </c>
    </row>
    <row r="62" spans="1:21">
      <c r="A62" s="51">
        <v>47</v>
      </c>
      <c r="B62" s="53">
        <v>112302</v>
      </c>
      <c r="C62" s="53">
        <v>1160000900</v>
      </c>
      <c r="D62" s="31" t="s">
        <v>576</v>
      </c>
      <c r="E62" s="53" t="s">
        <v>140</v>
      </c>
      <c r="F62" s="53">
        <v>1</v>
      </c>
      <c r="G62" s="51">
        <v>1</v>
      </c>
      <c r="H62" s="18"/>
      <c r="I62" s="18"/>
      <c r="J62" s="18"/>
      <c r="K62" s="18"/>
      <c r="L62" s="18"/>
      <c r="M62" s="18"/>
      <c r="N62" s="18"/>
      <c r="O62" s="18"/>
      <c r="P62" s="9" t="e">
        <f t="shared" si="5"/>
        <v>#DIV/0!</v>
      </c>
      <c r="Q62" s="10"/>
      <c r="R62" s="9">
        <f t="shared" si="6"/>
        <v>0</v>
      </c>
      <c r="S62" s="9" t="e">
        <f t="shared" si="7"/>
        <v>#DIV/0!</v>
      </c>
      <c r="T62" s="9" t="e">
        <f t="shared" si="8"/>
        <v>#DIV/0!</v>
      </c>
      <c r="U62" s="9" t="e">
        <f t="shared" si="9"/>
        <v>#DIV/0!</v>
      </c>
    </row>
    <row r="63" spans="1:21">
      <c r="A63" s="51">
        <v>48</v>
      </c>
      <c r="B63" s="53">
        <v>112302</v>
      </c>
      <c r="C63" s="53">
        <v>1160000901</v>
      </c>
      <c r="D63" s="31" t="s">
        <v>577</v>
      </c>
      <c r="E63" s="53" t="s">
        <v>140</v>
      </c>
      <c r="F63" s="53">
        <v>1</v>
      </c>
      <c r="G63" s="51">
        <v>1</v>
      </c>
      <c r="H63" s="18"/>
      <c r="I63" s="18"/>
      <c r="J63" s="18"/>
      <c r="K63" s="18"/>
      <c r="L63" s="18"/>
      <c r="M63" s="18"/>
      <c r="N63" s="18"/>
      <c r="O63" s="18"/>
      <c r="P63" s="9" t="e">
        <f t="shared" si="5"/>
        <v>#DIV/0!</v>
      </c>
      <c r="Q63" s="10"/>
      <c r="R63" s="9">
        <f t="shared" si="6"/>
        <v>0</v>
      </c>
      <c r="S63" s="9" t="e">
        <f t="shared" si="7"/>
        <v>#DIV/0!</v>
      </c>
      <c r="T63" s="9" t="e">
        <f t="shared" si="8"/>
        <v>#DIV/0!</v>
      </c>
      <c r="U63" s="9" t="e">
        <f t="shared" si="9"/>
        <v>#DIV/0!</v>
      </c>
    </row>
    <row r="64" spans="1:21">
      <c r="A64" s="51">
        <v>49</v>
      </c>
      <c r="B64" s="53">
        <v>112302</v>
      </c>
      <c r="C64" s="53">
        <v>1160000902</v>
      </c>
      <c r="D64" s="31" t="s">
        <v>578</v>
      </c>
      <c r="E64" s="53" t="s">
        <v>140</v>
      </c>
      <c r="F64" s="53">
        <v>1</v>
      </c>
      <c r="G64" s="51">
        <v>1</v>
      </c>
      <c r="H64" s="18"/>
      <c r="I64" s="18"/>
      <c r="J64" s="18"/>
      <c r="K64" s="18"/>
      <c r="L64" s="18"/>
      <c r="M64" s="18"/>
      <c r="N64" s="18"/>
      <c r="O64" s="18"/>
      <c r="P64" s="9" t="e">
        <f t="shared" si="5"/>
        <v>#DIV/0!</v>
      </c>
      <c r="Q64" s="10"/>
      <c r="R64" s="9">
        <f t="shared" si="6"/>
        <v>0</v>
      </c>
      <c r="S64" s="9" t="e">
        <f t="shared" si="7"/>
        <v>#DIV/0!</v>
      </c>
      <c r="T64" s="9" t="e">
        <f t="shared" si="8"/>
        <v>#DIV/0!</v>
      </c>
      <c r="U64" s="9" t="e">
        <f t="shared" si="9"/>
        <v>#DIV/0!</v>
      </c>
    </row>
    <row r="65" spans="1:21">
      <c r="A65" s="51">
        <v>50</v>
      </c>
      <c r="B65" s="53">
        <v>112302</v>
      </c>
      <c r="C65" s="53">
        <v>1160000903</v>
      </c>
      <c r="D65" s="31" t="s">
        <v>579</v>
      </c>
      <c r="E65" s="53" t="s">
        <v>140</v>
      </c>
      <c r="F65" s="53">
        <v>1</v>
      </c>
      <c r="G65" s="51">
        <v>1</v>
      </c>
      <c r="H65" s="18"/>
      <c r="I65" s="18"/>
      <c r="J65" s="18"/>
      <c r="K65" s="18"/>
      <c r="L65" s="18"/>
      <c r="M65" s="18"/>
      <c r="N65" s="18"/>
      <c r="O65" s="18"/>
      <c r="P65" s="9" t="e">
        <f t="shared" si="5"/>
        <v>#DIV/0!</v>
      </c>
      <c r="Q65" s="10"/>
      <c r="R65" s="9">
        <f t="shared" si="6"/>
        <v>0</v>
      </c>
      <c r="S65" s="9" t="e">
        <f t="shared" si="7"/>
        <v>#DIV/0!</v>
      </c>
      <c r="T65" s="9" t="e">
        <f t="shared" si="8"/>
        <v>#DIV/0!</v>
      </c>
      <c r="U65" s="9" t="e">
        <f t="shared" si="9"/>
        <v>#DIV/0!</v>
      </c>
    </row>
    <row r="66" spans="1:21">
      <c r="A66" s="51">
        <v>51</v>
      </c>
      <c r="B66" s="53">
        <v>112302</v>
      </c>
      <c r="C66" s="53">
        <v>1160000904</v>
      </c>
      <c r="D66" s="31" t="s">
        <v>580</v>
      </c>
      <c r="E66" s="53" t="s">
        <v>140</v>
      </c>
      <c r="F66" s="53">
        <v>1</v>
      </c>
      <c r="G66" s="51">
        <v>1</v>
      </c>
      <c r="H66" s="18"/>
      <c r="I66" s="18"/>
      <c r="J66" s="18"/>
      <c r="K66" s="18"/>
      <c r="L66" s="18"/>
      <c r="M66" s="18"/>
      <c r="N66" s="18"/>
      <c r="O66" s="18"/>
      <c r="P66" s="9" t="e">
        <f t="shared" si="5"/>
        <v>#DIV/0!</v>
      </c>
      <c r="Q66" s="10"/>
      <c r="R66" s="9">
        <f t="shared" si="6"/>
        <v>0</v>
      </c>
      <c r="S66" s="9" t="e">
        <f t="shared" si="7"/>
        <v>#DIV/0!</v>
      </c>
      <c r="T66" s="9" t="e">
        <f t="shared" si="8"/>
        <v>#DIV/0!</v>
      </c>
      <c r="U66" s="9" t="e">
        <f t="shared" si="9"/>
        <v>#DIV/0!</v>
      </c>
    </row>
    <row r="67" spans="1:21">
      <c r="A67" s="51">
        <v>52</v>
      </c>
      <c r="B67" s="53">
        <v>112302</v>
      </c>
      <c r="C67" s="53">
        <v>1160000905</v>
      </c>
      <c r="D67" s="31" t="s">
        <v>581</v>
      </c>
      <c r="E67" s="53" t="s">
        <v>140</v>
      </c>
      <c r="F67" s="53">
        <v>1</v>
      </c>
      <c r="G67" s="51">
        <v>1</v>
      </c>
      <c r="H67" s="18"/>
      <c r="I67" s="18"/>
      <c r="J67" s="18"/>
      <c r="K67" s="18"/>
      <c r="L67" s="18"/>
      <c r="M67" s="18"/>
      <c r="N67" s="18"/>
      <c r="O67" s="18"/>
      <c r="P67" s="9" t="e">
        <f t="shared" si="5"/>
        <v>#DIV/0!</v>
      </c>
      <c r="Q67" s="10"/>
      <c r="R67" s="9">
        <f t="shared" si="6"/>
        <v>0</v>
      </c>
      <c r="S67" s="9" t="e">
        <f t="shared" si="7"/>
        <v>#DIV/0!</v>
      </c>
      <c r="T67" s="9" t="e">
        <f t="shared" si="8"/>
        <v>#DIV/0!</v>
      </c>
      <c r="U67" s="9" t="e">
        <f t="shared" si="9"/>
        <v>#DIV/0!</v>
      </c>
    </row>
    <row r="68" spans="1:21">
      <c r="A68" s="51">
        <v>53</v>
      </c>
      <c r="B68" s="53">
        <v>112302</v>
      </c>
      <c r="C68" s="53">
        <v>1160000906</v>
      </c>
      <c r="D68" s="31" t="s">
        <v>582</v>
      </c>
      <c r="E68" s="53" t="s">
        <v>140</v>
      </c>
      <c r="F68" s="53">
        <v>1</v>
      </c>
      <c r="G68" s="51">
        <v>1</v>
      </c>
      <c r="H68" s="18"/>
      <c r="I68" s="18"/>
      <c r="J68" s="18"/>
      <c r="K68" s="18"/>
      <c r="L68" s="18"/>
      <c r="M68" s="18"/>
      <c r="N68" s="18"/>
      <c r="O68" s="18"/>
      <c r="P68" s="9" t="e">
        <f t="shared" si="5"/>
        <v>#DIV/0!</v>
      </c>
      <c r="Q68" s="10"/>
      <c r="R68" s="9">
        <f t="shared" si="6"/>
        <v>0</v>
      </c>
      <c r="S68" s="9" t="e">
        <f t="shared" si="7"/>
        <v>#DIV/0!</v>
      </c>
      <c r="T68" s="9" t="e">
        <f t="shared" si="8"/>
        <v>#DIV/0!</v>
      </c>
      <c r="U68" s="9" t="e">
        <f t="shared" si="9"/>
        <v>#DIV/0!</v>
      </c>
    </row>
    <row r="69" spans="1:21">
      <c r="A69" s="51">
        <v>54</v>
      </c>
      <c r="B69" s="53">
        <v>112302</v>
      </c>
      <c r="C69" s="53">
        <v>1160000907</v>
      </c>
      <c r="D69" s="31" t="s">
        <v>583</v>
      </c>
      <c r="E69" s="53" t="s">
        <v>140</v>
      </c>
      <c r="F69" s="53">
        <v>1</v>
      </c>
      <c r="G69" s="51">
        <v>1</v>
      </c>
      <c r="H69" s="18"/>
      <c r="I69" s="18"/>
      <c r="J69" s="18"/>
      <c r="K69" s="18"/>
      <c r="L69" s="18"/>
      <c r="M69" s="18"/>
      <c r="N69" s="18"/>
      <c r="O69" s="18"/>
      <c r="P69" s="9" t="e">
        <f t="shared" si="5"/>
        <v>#DIV/0!</v>
      </c>
      <c r="Q69" s="10"/>
      <c r="R69" s="9">
        <f t="shared" si="6"/>
        <v>0</v>
      </c>
      <c r="S69" s="9" t="e">
        <f t="shared" si="7"/>
        <v>#DIV/0!</v>
      </c>
      <c r="T69" s="9" t="e">
        <f t="shared" si="8"/>
        <v>#DIV/0!</v>
      </c>
      <c r="U69" s="9" t="e">
        <f t="shared" si="9"/>
        <v>#DIV/0!</v>
      </c>
    </row>
    <row r="70" spans="1:21">
      <c r="A70" s="51">
        <v>55</v>
      </c>
      <c r="B70" s="53">
        <v>112302</v>
      </c>
      <c r="C70" s="53">
        <v>1160000908</v>
      </c>
      <c r="D70" s="31" t="s">
        <v>584</v>
      </c>
      <c r="E70" s="53" t="s">
        <v>140</v>
      </c>
      <c r="F70" s="53">
        <v>1</v>
      </c>
      <c r="G70" s="51">
        <v>1</v>
      </c>
      <c r="H70" s="18"/>
      <c r="I70" s="18"/>
      <c r="J70" s="18"/>
      <c r="K70" s="18"/>
      <c r="L70" s="18"/>
      <c r="M70" s="18"/>
      <c r="N70" s="18"/>
      <c r="O70" s="18"/>
      <c r="P70" s="9" t="e">
        <f t="shared" si="5"/>
        <v>#DIV/0!</v>
      </c>
      <c r="Q70" s="10"/>
      <c r="R70" s="9">
        <f t="shared" si="6"/>
        <v>0</v>
      </c>
      <c r="S70" s="9" t="e">
        <f t="shared" si="7"/>
        <v>#DIV/0!</v>
      </c>
      <c r="T70" s="9" t="e">
        <f t="shared" si="8"/>
        <v>#DIV/0!</v>
      </c>
      <c r="U70" s="9" t="e">
        <f t="shared" si="9"/>
        <v>#DIV/0!</v>
      </c>
    </row>
    <row r="71" spans="1:21">
      <c r="A71" s="51">
        <v>56</v>
      </c>
      <c r="B71" s="53">
        <v>112302</v>
      </c>
      <c r="C71" s="53">
        <v>1160000909</v>
      </c>
      <c r="D71" s="31" t="s">
        <v>585</v>
      </c>
      <c r="E71" s="53" t="s">
        <v>140</v>
      </c>
      <c r="F71" s="53">
        <v>1</v>
      </c>
      <c r="G71" s="51">
        <v>1</v>
      </c>
      <c r="H71" s="18"/>
      <c r="I71" s="18"/>
      <c r="J71" s="18"/>
      <c r="K71" s="18"/>
      <c r="L71" s="18"/>
      <c r="M71" s="18"/>
      <c r="N71" s="18"/>
      <c r="O71" s="18"/>
      <c r="P71" s="9" t="e">
        <f t="shared" si="5"/>
        <v>#DIV/0!</v>
      </c>
      <c r="Q71" s="10"/>
      <c r="R71" s="9">
        <f t="shared" si="6"/>
        <v>0</v>
      </c>
      <c r="S71" s="9" t="e">
        <f t="shared" si="7"/>
        <v>#DIV/0!</v>
      </c>
      <c r="T71" s="9" t="e">
        <f t="shared" si="8"/>
        <v>#DIV/0!</v>
      </c>
      <c r="U71" s="9" t="e">
        <f t="shared" si="9"/>
        <v>#DIV/0!</v>
      </c>
    </row>
    <row r="72" spans="1:21">
      <c r="A72" s="51">
        <v>57</v>
      </c>
      <c r="B72" s="53">
        <v>112302</v>
      </c>
      <c r="C72" s="53">
        <v>1160000910</v>
      </c>
      <c r="D72" s="31" t="s">
        <v>586</v>
      </c>
      <c r="E72" s="53" t="s">
        <v>140</v>
      </c>
      <c r="F72" s="53">
        <v>1</v>
      </c>
      <c r="G72" s="51">
        <v>1</v>
      </c>
      <c r="H72" s="18"/>
      <c r="I72" s="18"/>
      <c r="J72" s="18"/>
      <c r="K72" s="18"/>
      <c r="L72" s="18"/>
      <c r="M72" s="18"/>
      <c r="N72" s="18"/>
      <c r="O72" s="18"/>
      <c r="P72" s="9" t="e">
        <f t="shared" si="5"/>
        <v>#DIV/0!</v>
      </c>
      <c r="Q72" s="10"/>
      <c r="R72" s="9">
        <f t="shared" si="6"/>
        <v>0</v>
      </c>
      <c r="S72" s="9" t="e">
        <f t="shared" si="7"/>
        <v>#DIV/0!</v>
      </c>
      <c r="T72" s="9" t="e">
        <f t="shared" si="8"/>
        <v>#DIV/0!</v>
      </c>
      <c r="U72" s="9" t="e">
        <f t="shared" si="9"/>
        <v>#DIV/0!</v>
      </c>
    </row>
    <row r="73" spans="1:21">
      <c r="A73" s="51">
        <v>58</v>
      </c>
      <c r="B73" s="53">
        <v>112302</v>
      </c>
      <c r="C73" s="53">
        <v>1160000911</v>
      </c>
      <c r="D73" s="31" t="s">
        <v>587</v>
      </c>
      <c r="E73" s="53" t="s">
        <v>140</v>
      </c>
      <c r="F73" s="53">
        <v>1</v>
      </c>
      <c r="G73" s="51">
        <v>1</v>
      </c>
      <c r="H73" s="18"/>
      <c r="I73" s="18"/>
      <c r="J73" s="18"/>
      <c r="K73" s="18"/>
      <c r="L73" s="18"/>
      <c r="M73" s="18"/>
      <c r="N73" s="18"/>
      <c r="O73" s="18"/>
      <c r="P73" s="9" t="e">
        <f t="shared" si="5"/>
        <v>#DIV/0!</v>
      </c>
      <c r="Q73" s="10"/>
      <c r="R73" s="9">
        <f t="shared" si="6"/>
        <v>0</v>
      </c>
      <c r="S73" s="9" t="e">
        <f t="shared" si="7"/>
        <v>#DIV/0!</v>
      </c>
      <c r="T73" s="9" t="e">
        <f t="shared" si="8"/>
        <v>#DIV/0!</v>
      </c>
      <c r="U73" s="9" t="e">
        <f t="shared" si="9"/>
        <v>#DIV/0!</v>
      </c>
    </row>
    <row r="74" spans="1:21">
      <c r="A74" s="51">
        <v>59</v>
      </c>
      <c r="B74" s="53">
        <v>112302</v>
      </c>
      <c r="C74" s="53">
        <v>1160000912</v>
      </c>
      <c r="D74" s="31" t="s">
        <v>588</v>
      </c>
      <c r="E74" s="53" t="s">
        <v>140</v>
      </c>
      <c r="F74" s="53">
        <v>1</v>
      </c>
      <c r="G74" s="51">
        <v>1</v>
      </c>
      <c r="H74" s="18"/>
      <c r="I74" s="18"/>
      <c r="J74" s="18"/>
      <c r="K74" s="18"/>
      <c r="L74" s="18"/>
      <c r="M74" s="18"/>
      <c r="N74" s="18"/>
      <c r="O74" s="18"/>
      <c r="P74" s="9" t="e">
        <f t="shared" si="5"/>
        <v>#DIV/0!</v>
      </c>
      <c r="Q74" s="10"/>
      <c r="R74" s="9">
        <f t="shared" si="6"/>
        <v>0</v>
      </c>
      <c r="S74" s="9" t="e">
        <f t="shared" si="7"/>
        <v>#DIV/0!</v>
      </c>
      <c r="T74" s="9" t="e">
        <f t="shared" si="8"/>
        <v>#DIV/0!</v>
      </c>
      <c r="U74" s="9" t="e">
        <f t="shared" si="9"/>
        <v>#DIV/0!</v>
      </c>
    </row>
    <row r="75" spans="1:21">
      <c r="A75" s="51">
        <v>60</v>
      </c>
      <c r="B75" s="53">
        <v>112302</v>
      </c>
      <c r="C75" s="53">
        <v>1160000913</v>
      </c>
      <c r="D75" s="31" t="s">
        <v>589</v>
      </c>
      <c r="E75" s="53" t="s">
        <v>140</v>
      </c>
      <c r="F75" s="53">
        <v>1</v>
      </c>
      <c r="G75" s="51">
        <v>1</v>
      </c>
      <c r="H75" s="18"/>
      <c r="I75" s="18"/>
      <c r="J75" s="18"/>
      <c r="K75" s="18"/>
      <c r="L75" s="18"/>
      <c r="M75" s="18"/>
      <c r="N75" s="18"/>
      <c r="O75" s="18"/>
      <c r="P75" s="9" t="e">
        <f t="shared" si="5"/>
        <v>#DIV/0!</v>
      </c>
      <c r="Q75" s="10"/>
      <c r="R75" s="9">
        <f t="shared" si="6"/>
        <v>0</v>
      </c>
      <c r="S75" s="9" t="e">
        <f t="shared" si="7"/>
        <v>#DIV/0!</v>
      </c>
      <c r="T75" s="9" t="e">
        <f t="shared" si="8"/>
        <v>#DIV/0!</v>
      </c>
      <c r="U75" s="9" t="e">
        <f t="shared" si="9"/>
        <v>#DIV/0!</v>
      </c>
    </row>
    <row r="76" spans="1:21">
      <c r="A76" s="51">
        <v>61</v>
      </c>
      <c r="B76" s="53">
        <v>112302</v>
      </c>
      <c r="C76" s="53">
        <v>1160000914</v>
      </c>
      <c r="D76" s="31" t="s">
        <v>590</v>
      </c>
      <c r="E76" s="53" t="s">
        <v>140</v>
      </c>
      <c r="F76" s="53">
        <v>1</v>
      </c>
      <c r="G76" s="51">
        <v>1</v>
      </c>
      <c r="H76" s="18"/>
      <c r="I76" s="18"/>
      <c r="J76" s="18"/>
      <c r="K76" s="18"/>
      <c r="L76" s="18"/>
      <c r="M76" s="18"/>
      <c r="N76" s="18"/>
      <c r="O76" s="18"/>
      <c r="P76" s="9" t="e">
        <f t="shared" si="5"/>
        <v>#DIV/0!</v>
      </c>
      <c r="Q76" s="10"/>
      <c r="R76" s="9">
        <f t="shared" si="6"/>
        <v>0</v>
      </c>
      <c r="S76" s="9" t="e">
        <f t="shared" si="7"/>
        <v>#DIV/0!</v>
      </c>
      <c r="T76" s="9" t="e">
        <f t="shared" si="8"/>
        <v>#DIV/0!</v>
      </c>
      <c r="U76" s="9" t="e">
        <f t="shared" si="9"/>
        <v>#DIV/0!</v>
      </c>
    </row>
    <row r="77" spans="1:21">
      <c r="A77" s="51">
        <v>62</v>
      </c>
      <c r="B77" s="53">
        <v>112302</v>
      </c>
      <c r="C77" s="53">
        <v>1160000915</v>
      </c>
      <c r="D77" s="31" t="s">
        <v>591</v>
      </c>
      <c r="E77" s="53" t="s">
        <v>140</v>
      </c>
      <c r="F77" s="53">
        <v>1</v>
      </c>
      <c r="G77" s="51">
        <v>1</v>
      </c>
      <c r="H77" s="18"/>
      <c r="I77" s="18"/>
      <c r="J77" s="18"/>
      <c r="K77" s="18"/>
      <c r="L77" s="18"/>
      <c r="M77" s="18"/>
      <c r="N77" s="18"/>
      <c r="O77" s="18"/>
      <c r="P77" s="9" t="e">
        <f t="shared" si="5"/>
        <v>#DIV/0!</v>
      </c>
      <c r="Q77" s="10"/>
      <c r="R77" s="9">
        <f t="shared" si="6"/>
        <v>0</v>
      </c>
      <c r="S77" s="9" t="e">
        <f t="shared" si="7"/>
        <v>#DIV/0!</v>
      </c>
      <c r="T77" s="9" t="e">
        <f t="shared" si="8"/>
        <v>#DIV/0!</v>
      </c>
      <c r="U77" s="9" t="e">
        <f t="shared" si="9"/>
        <v>#DIV/0!</v>
      </c>
    </row>
    <row r="78" spans="1:21">
      <c r="A78" s="51">
        <v>63</v>
      </c>
      <c r="B78" s="53">
        <v>112302</v>
      </c>
      <c r="C78" s="53">
        <v>1160000916</v>
      </c>
      <c r="D78" s="31" t="s">
        <v>592</v>
      </c>
      <c r="E78" s="53" t="s">
        <v>140</v>
      </c>
      <c r="F78" s="53">
        <v>1</v>
      </c>
      <c r="G78" s="51">
        <v>1</v>
      </c>
      <c r="H78" s="18"/>
      <c r="I78" s="18"/>
      <c r="J78" s="18"/>
      <c r="K78" s="18"/>
      <c r="L78" s="18"/>
      <c r="M78" s="18"/>
      <c r="N78" s="18"/>
      <c r="O78" s="18"/>
      <c r="P78" s="9" t="e">
        <f t="shared" si="5"/>
        <v>#DIV/0!</v>
      </c>
      <c r="Q78" s="10"/>
      <c r="R78" s="9">
        <f t="shared" si="6"/>
        <v>0</v>
      </c>
      <c r="S78" s="9" t="e">
        <f t="shared" si="7"/>
        <v>#DIV/0!</v>
      </c>
      <c r="T78" s="9" t="e">
        <f t="shared" si="8"/>
        <v>#DIV/0!</v>
      </c>
      <c r="U78" s="9" t="e">
        <f t="shared" si="9"/>
        <v>#DIV/0!</v>
      </c>
    </row>
    <row r="79" spans="1:21">
      <c r="A79" s="51">
        <v>64</v>
      </c>
      <c r="B79" s="53">
        <v>112302</v>
      </c>
      <c r="C79" s="53">
        <v>1160000917</v>
      </c>
      <c r="D79" s="31" t="s">
        <v>593</v>
      </c>
      <c r="E79" s="53" t="s">
        <v>140</v>
      </c>
      <c r="F79" s="53">
        <v>1</v>
      </c>
      <c r="G79" s="51">
        <v>1</v>
      </c>
      <c r="H79" s="18"/>
      <c r="I79" s="18"/>
      <c r="J79" s="18"/>
      <c r="K79" s="18"/>
      <c r="L79" s="18"/>
      <c r="M79" s="18"/>
      <c r="N79" s="18"/>
      <c r="O79" s="18"/>
      <c r="P79" s="9" t="e">
        <f t="shared" si="5"/>
        <v>#DIV/0!</v>
      </c>
      <c r="Q79" s="10"/>
      <c r="R79" s="9">
        <f t="shared" si="6"/>
        <v>0</v>
      </c>
      <c r="S79" s="9" t="e">
        <f t="shared" si="7"/>
        <v>#DIV/0!</v>
      </c>
      <c r="T79" s="9" t="e">
        <f t="shared" si="8"/>
        <v>#DIV/0!</v>
      </c>
      <c r="U79" s="9" t="e">
        <f t="shared" si="9"/>
        <v>#DIV/0!</v>
      </c>
    </row>
    <row r="80" spans="1:21">
      <c r="A80" s="51">
        <v>65</v>
      </c>
      <c r="B80" s="53">
        <v>1123030</v>
      </c>
      <c r="C80" s="53">
        <v>1160001000</v>
      </c>
      <c r="D80" s="31" t="s">
        <v>499</v>
      </c>
      <c r="E80" s="53" t="s">
        <v>361</v>
      </c>
      <c r="F80" s="53">
        <v>1</v>
      </c>
      <c r="G80" s="51">
        <v>1</v>
      </c>
      <c r="H80" s="18"/>
      <c r="I80" s="18"/>
      <c r="J80" s="18"/>
      <c r="K80" s="18"/>
      <c r="L80" s="18"/>
      <c r="M80" s="18"/>
      <c r="N80" s="18"/>
      <c r="O80" s="18"/>
      <c r="P80" s="9" t="e">
        <f t="shared" si="5"/>
        <v>#DIV/0!</v>
      </c>
      <c r="Q80" s="10"/>
      <c r="R80" s="9">
        <f t="shared" si="6"/>
        <v>0</v>
      </c>
      <c r="S80" s="9" t="e">
        <f t="shared" si="7"/>
        <v>#DIV/0!</v>
      </c>
      <c r="T80" s="9" t="e">
        <f t="shared" si="8"/>
        <v>#DIV/0!</v>
      </c>
      <c r="U80" s="9" t="e">
        <f t="shared" si="9"/>
        <v>#DIV/0!</v>
      </c>
    </row>
    <row r="81" spans="1:21">
      <c r="A81" s="51">
        <v>66</v>
      </c>
      <c r="B81" s="53">
        <v>112304</v>
      </c>
      <c r="C81" s="53">
        <v>1160001100</v>
      </c>
      <c r="D81" s="31" t="s">
        <v>594</v>
      </c>
      <c r="E81" s="53" t="s">
        <v>140</v>
      </c>
      <c r="F81" s="53">
        <v>1</v>
      </c>
      <c r="G81" s="51">
        <v>1</v>
      </c>
      <c r="H81" s="18"/>
      <c r="I81" s="18"/>
      <c r="J81" s="18"/>
      <c r="K81" s="18"/>
      <c r="L81" s="18"/>
      <c r="M81" s="18"/>
      <c r="N81" s="18"/>
      <c r="O81" s="18"/>
      <c r="P81" s="9" t="e">
        <f t="shared" ref="P81:P144" si="10">O81/N81</f>
        <v>#DIV/0!</v>
      </c>
      <c r="Q81" s="10"/>
      <c r="R81" s="9">
        <f t="shared" ref="R81:R144" si="11">O81*(1+Q81/100)</f>
        <v>0</v>
      </c>
      <c r="S81" s="9" t="e">
        <f t="shared" ref="S81:S144" si="12">R81/N81</f>
        <v>#DIV/0!</v>
      </c>
      <c r="T81" s="9" t="e">
        <f t="shared" ref="T81:T144" si="13">P81*G81</f>
        <v>#DIV/0!</v>
      </c>
      <c r="U81" s="9" t="e">
        <f t="shared" ref="U81:U144" si="14">ROUND((S81*G81),2)</f>
        <v>#DIV/0!</v>
      </c>
    </row>
    <row r="82" spans="1:21">
      <c r="A82" s="51">
        <v>67</v>
      </c>
      <c r="B82" s="53">
        <v>112304</v>
      </c>
      <c r="C82" s="53">
        <v>1160001101</v>
      </c>
      <c r="D82" s="31" t="s">
        <v>595</v>
      </c>
      <c r="E82" s="53" t="s">
        <v>140</v>
      </c>
      <c r="F82" s="53">
        <v>1</v>
      </c>
      <c r="G82" s="51">
        <v>1</v>
      </c>
      <c r="H82" s="18"/>
      <c r="I82" s="18"/>
      <c r="J82" s="18"/>
      <c r="K82" s="18"/>
      <c r="L82" s="18"/>
      <c r="M82" s="18"/>
      <c r="N82" s="18"/>
      <c r="O82" s="18"/>
      <c r="P82" s="9" t="e">
        <f t="shared" si="10"/>
        <v>#DIV/0!</v>
      </c>
      <c r="Q82" s="10"/>
      <c r="R82" s="9">
        <f t="shared" si="11"/>
        <v>0</v>
      </c>
      <c r="S82" s="9" t="e">
        <f t="shared" si="12"/>
        <v>#DIV/0!</v>
      </c>
      <c r="T82" s="9" t="e">
        <f t="shared" si="13"/>
        <v>#DIV/0!</v>
      </c>
      <c r="U82" s="9" t="e">
        <f t="shared" si="14"/>
        <v>#DIV/0!</v>
      </c>
    </row>
    <row r="83" spans="1:21">
      <c r="A83" s="51">
        <v>68</v>
      </c>
      <c r="B83" s="53">
        <v>112304</v>
      </c>
      <c r="C83" s="53">
        <v>1160001102</v>
      </c>
      <c r="D83" s="31" t="s">
        <v>596</v>
      </c>
      <c r="E83" s="53" t="s">
        <v>140</v>
      </c>
      <c r="F83" s="53">
        <v>1</v>
      </c>
      <c r="G83" s="51">
        <v>1</v>
      </c>
      <c r="H83" s="18"/>
      <c r="I83" s="18"/>
      <c r="J83" s="18"/>
      <c r="K83" s="18"/>
      <c r="L83" s="18"/>
      <c r="M83" s="18"/>
      <c r="N83" s="18"/>
      <c r="O83" s="18"/>
      <c r="P83" s="9" t="e">
        <f t="shared" si="10"/>
        <v>#DIV/0!</v>
      </c>
      <c r="Q83" s="10"/>
      <c r="R83" s="9">
        <f t="shared" si="11"/>
        <v>0</v>
      </c>
      <c r="S83" s="9" t="e">
        <f t="shared" si="12"/>
        <v>#DIV/0!</v>
      </c>
      <c r="T83" s="9" t="e">
        <f t="shared" si="13"/>
        <v>#DIV/0!</v>
      </c>
      <c r="U83" s="9" t="e">
        <f t="shared" si="14"/>
        <v>#DIV/0!</v>
      </c>
    </row>
    <row r="84" spans="1:21">
      <c r="A84" s="51">
        <v>69</v>
      </c>
      <c r="B84" s="53">
        <v>112304</v>
      </c>
      <c r="C84" s="53">
        <v>1160001103</v>
      </c>
      <c r="D84" s="31" t="s">
        <v>597</v>
      </c>
      <c r="E84" s="53" t="s">
        <v>140</v>
      </c>
      <c r="F84" s="53">
        <v>1</v>
      </c>
      <c r="G84" s="51">
        <v>1</v>
      </c>
      <c r="H84" s="18"/>
      <c r="I84" s="18"/>
      <c r="J84" s="18"/>
      <c r="K84" s="18"/>
      <c r="L84" s="18"/>
      <c r="M84" s="18"/>
      <c r="N84" s="18"/>
      <c r="O84" s="18"/>
      <c r="P84" s="9" t="e">
        <f t="shared" si="10"/>
        <v>#DIV/0!</v>
      </c>
      <c r="Q84" s="10"/>
      <c r="R84" s="9">
        <f t="shared" si="11"/>
        <v>0</v>
      </c>
      <c r="S84" s="9" t="e">
        <f t="shared" si="12"/>
        <v>#DIV/0!</v>
      </c>
      <c r="T84" s="9" t="e">
        <f t="shared" si="13"/>
        <v>#DIV/0!</v>
      </c>
      <c r="U84" s="9" t="e">
        <f t="shared" si="14"/>
        <v>#DIV/0!</v>
      </c>
    </row>
    <row r="85" spans="1:21">
      <c r="A85" s="51">
        <v>70</v>
      </c>
      <c r="B85" s="53">
        <v>112304</v>
      </c>
      <c r="C85" s="53">
        <v>1160001104</v>
      </c>
      <c r="D85" s="31" t="s">
        <v>598</v>
      </c>
      <c r="E85" s="53" t="s">
        <v>140</v>
      </c>
      <c r="F85" s="53">
        <v>1</v>
      </c>
      <c r="G85" s="51">
        <v>1</v>
      </c>
      <c r="H85" s="18"/>
      <c r="I85" s="18"/>
      <c r="J85" s="18"/>
      <c r="K85" s="18"/>
      <c r="L85" s="18"/>
      <c r="M85" s="18"/>
      <c r="N85" s="18"/>
      <c r="O85" s="18"/>
      <c r="P85" s="9" t="e">
        <f t="shared" si="10"/>
        <v>#DIV/0!</v>
      </c>
      <c r="Q85" s="10"/>
      <c r="R85" s="9">
        <f t="shared" si="11"/>
        <v>0</v>
      </c>
      <c r="S85" s="9" t="e">
        <f t="shared" si="12"/>
        <v>#DIV/0!</v>
      </c>
      <c r="T85" s="9" t="e">
        <f t="shared" si="13"/>
        <v>#DIV/0!</v>
      </c>
      <c r="U85" s="9" t="e">
        <f t="shared" si="14"/>
        <v>#DIV/0!</v>
      </c>
    </row>
    <row r="86" spans="1:21">
      <c r="A86" s="51">
        <v>71</v>
      </c>
      <c r="B86" s="53">
        <v>112304</v>
      </c>
      <c r="C86" s="53">
        <v>1160001105</v>
      </c>
      <c r="D86" s="31" t="s">
        <v>599</v>
      </c>
      <c r="E86" s="53" t="s">
        <v>140</v>
      </c>
      <c r="F86" s="53">
        <v>1</v>
      </c>
      <c r="G86" s="51">
        <v>1</v>
      </c>
      <c r="H86" s="18"/>
      <c r="I86" s="18"/>
      <c r="J86" s="18"/>
      <c r="K86" s="18"/>
      <c r="L86" s="18"/>
      <c r="M86" s="18"/>
      <c r="N86" s="18"/>
      <c r="O86" s="18"/>
      <c r="P86" s="9" t="e">
        <f t="shared" si="10"/>
        <v>#DIV/0!</v>
      </c>
      <c r="Q86" s="10"/>
      <c r="R86" s="9">
        <f t="shared" si="11"/>
        <v>0</v>
      </c>
      <c r="S86" s="9" t="e">
        <f t="shared" si="12"/>
        <v>#DIV/0!</v>
      </c>
      <c r="T86" s="9" t="e">
        <f t="shared" si="13"/>
        <v>#DIV/0!</v>
      </c>
      <c r="U86" s="9" t="e">
        <f t="shared" si="14"/>
        <v>#DIV/0!</v>
      </c>
    </row>
    <row r="87" spans="1:21">
      <c r="A87" s="51">
        <v>72</v>
      </c>
      <c r="B87" s="53">
        <v>112304</v>
      </c>
      <c r="C87" s="53">
        <v>1160001106</v>
      </c>
      <c r="D87" s="31" t="s">
        <v>600</v>
      </c>
      <c r="E87" s="53" t="s">
        <v>140</v>
      </c>
      <c r="F87" s="53">
        <v>1</v>
      </c>
      <c r="G87" s="51">
        <v>1</v>
      </c>
      <c r="H87" s="18"/>
      <c r="I87" s="18"/>
      <c r="J87" s="18"/>
      <c r="K87" s="18"/>
      <c r="L87" s="18"/>
      <c r="M87" s="18"/>
      <c r="N87" s="18"/>
      <c r="O87" s="18"/>
      <c r="P87" s="9" t="e">
        <f t="shared" si="10"/>
        <v>#DIV/0!</v>
      </c>
      <c r="Q87" s="10"/>
      <c r="R87" s="9">
        <f t="shared" si="11"/>
        <v>0</v>
      </c>
      <c r="S87" s="9" t="e">
        <f t="shared" si="12"/>
        <v>#DIV/0!</v>
      </c>
      <c r="T87" s="9" t="e">
        <f t="shared" si="13"/>
        <v>#DIV/0!</v>
      </c>
      <c r="U87" s="9" t="e">
        <f t="shared" si="14"/>
        <v>#DIV/0!</v>
      </c>
    </row>
    <row r="88" spans="1:21">
      <c r="A88" s="51">
        <v>73</v>
      </c>
      <c r="B88" s="53">
        <v>112304</v>
      </c>
      <c r="C88" s="53">
        <v>1160001107</v>
      </c>
      <c r="D88" s="31" t="s">
        <v>601</v>
      </c>
      <c r="E88" s="53" t="s">
        <v>140</v>
      </c>
      <c r="F88" s="53">
        <v>1</v>
      </c>
      <c r="G88" s="51">
        <v>1</v>
      </c>
      <c r="H88" s="18"/>
      <c r="I88" s="18"/>
      <c r="J88" s="18"/>
      <c r="K88" s="18"/>
      <c r="L88" s="18"/>
      <c r="M88" s="18"/>
      <c r="N88" s="18"/>
      <c r="O88" s="18"/>
      <c r="P88" s="9" t="e">
        <f t="shared" si="10"/>
        <v>#DIV/0!</v>
      </c>
      <c r="Q88" s="10"/>
      <c r="R88" s="9">
        <f t="shared" si="11"/>
        <v>0</v>
      </c>
      <c r="S88" s="9" t="e">
        <f t="shared" si="12"/>
        <v>#DIV/0!</v>
      </c>
      <c r="T88" s="9" t="e">
        <f t="shared" si="13"/>
        <v>#DIV/0!</v>
      </c>
      <c r="U88" s="9" t="e">
        <f t="shared" si="14"/>
        <v>#DIV/0!</v>
      </c>
    </row>
    <row r="89" spans="1:21">
      <c r="A89" s="51">
        <v>74</v>
      </c>
      <c r="B89" s="53">
        <v>1125060</v>
      </c>
      <c r="C89" s="53">
        <v>1160001200</v>
      </c>
      <c r="D89" s="31" t="s">
        <v>500</v>
      </c>
      <c r="E89" s="53" t="s">
        <v>140</v>
      </c>
      <c r="F89" s="53">
        <v>1</v>
      </c>
      <c r="G89" s="51">
        <v>1</v>
      </c>
      <c r="H89" s="18"/>
      <c r="I89" s="18"/>
      <c r="J89" s="18"/>
      <c r="K89" s="18"/>
      <c r="L89" s="18"/>
      <c r="M89" s="18"/>
      <c r="N89" s="18"/>
      <c r="O89" s="18"/>
      <c r="P89" s="9" t="e">
        <f t="shared" si="10"/>
        <v>#DIV/0!</v>
      </c>
      <c r="Q89" s="10"/>
      <c r="R89" s="9">
        <f t="shared" si="11"/>
        <v>0</v>
      </c>
      <c r="S89" s="9" t="e">
        <f t="shared" si="12"/>
        <v>#DIV/0!</v>
      </c>
      <c r="T89" s="9" t="e">
        <f t="shared" si="13"/>
        <v>#DIV/0!</v>
      </c>
      <c r="U89" s="9" t="e">
        <f t="shared" si="14"/>
        <v>#DIV/0!</v>
      </c>
    </row>
    <row r="90" spans="1:21">
      <c r="A90" s="51">
        <v>75</v>
      </c>
      <c r="B90" s="53">
        <v>1125070</v>
      </c>
      <c r="C90" s="53">
        <v>1160001300</v>
      </c>
      <c r="D90" s="31" t="s">
        <v>501</v>
      </c>
      <c r="E90" s="53" t="s">
        <v>140</v>
      </c>
      <c r="F90" s="53">
        <v>1</v>
      </c>
      <c r="G90" s="51">
        <v>1</v>
      </c>
      <c r="H90" s="18"/>
      <c r="I90" s="18"/>
      <c r="J90" s="18"/>
      <c r="K90" s="18"/>
      <c r="L90" s="18"/>
      <c r="M90" s="18"/>
      <c r="N90" s="18"/>
      <c r="O90" s="18"/>
      <c r="P90" s="9" t="e">
        <f t="shared" si="10"/>
        <v>#DIV/0!</v>
      </c>
      <c r="Q90" s="10"/>
      <c r="R90" s="9">
        <f t="shared" si="11"/>
        <v>0</v>
      </c>
      <c r="S90" s="9" t="e">
        <f t="shared" si="12"/>
        <v>#DIV/0!</v>
      </c>
      <c r="T90" s="9" t="e">
        <f t="shared" si="13"/>
        <v>#DIV/0!</v>
      </c>
      <c r="U90" s="9" t="e">
        <f t="shared" si="14"/>
        <v>#DIV/0!</v>
      </c>
    </row>
    <row r="91" spans="1:21">
      <c r="A91" s="51">
        <v>76</v>
      </c>
      <c r="B91" s="53">
        <v>125151</v>
      </c>
      <c r="C91" s="53">
        <v>1160001400</v>
      </c>
      <c r="D91" s="31" t="s">
        <v>613</v>
      </c>
      <c r="E91" s="53" t="s">
        <v>140</v>
      </c>
      <c r="F91" s="53">
        <v>1</v>
      </c>
      <c r="G91" s="51">
        <v>1</v>
      </c>
      <c r="H91" s="18"/>
      <c r="I91" s="18"/>
      <c r="J91" s="18"/>
      <c r="K91" s="18"/>
      <c r="L91" s="18"/>
      <c r="M91" s="18"/>
      <c r="N91" s="18"/>
      <c r="O91" s="18"/>
      <c r="P91" s="9" t="e">
        <f t="shared" si="10"/>
        <v>#DIV/0!</v>
      </c>
      <c r="Q91" s="10"/>
      <c r="R91" s="9">
        <f t="shared" si="11"/>
        <v>0</v>
      </c>
      <c r="S91" s="9" t="e">
        <f t="shared" si="12"/>
        <v>#DIV/0!</v>
      </c>
      <c r="T91" s="9" t="e">
        <f t="shared" si="13"/>
        <v>#DIV/0!</v>
      </c>
      <c r="U91" s="9" t="e">
        <f t="shared" si="14"/>
        <v>#DIV/0!</v>
      </c>
    </row>
    <row r="92" spans="1:21">
      <c r="A92" s="51">
        <v>77</v>
      </c>
      <c r="B92" s="53">
        <v>125151</v>
      </c>
      <c r="C92" s="53">
        <v>1160001401</v>
      </c>
      <c r="D92" s="31" t="s">
        <v>602</v>
      </c>
      <c r="E92" s="53" t="s">
        <v>140</v>
      </c>
      <c r="F92" s="53">
        <v>1</v>
      </c>
      <c r="G92" s="51">
        <v>1</v>
      </c>
      <c r="H92" s="18"/>
      <c r="I92" s="18"/>
      <c r="J92" s="18"/>
      <c r="K92" s="18"/>
      <c r="L92" s="18"/>
      <c r="M92" s="18"/>
      <c r="N92" s="18"/>
      <c r="O92" s="18"/>
      <c r="P92" s="9" t="e">
        <f t="shared" si="10"/>
        <v>#DIV/0!</v>
      </c>
      <c r="Q92" s="10"/>
      <c r="R92" s="9">
        <f t="shared" si="11"/>
        <v>0</v>
      </c>
      <c r="S92" s="9" t="e">
        <f t="shared" si="12"/>
        <v>#DIV/0!</v>
      </c>
      <c r="T92" s="9" t="e">
        <f t="shared" si="13"/>
        <v>#DIV/0!</v>
      </c>
      <c r="U92" s="9" t="e">
        <f t="shared" si="14"/>
        <v>#DIV/0!</v>
      </c>
    </row>
    <row r="93" spans="1:21">
      <c r="A93" s="51">
        <v>78</v>
      </c>
      <c r="B93" s="53">
        <v>125151</v>
      </c>
      <c r="C93" s="53">
        <v>1160001402</v>
      </c>
      <c r="D93" s="31" t="s">
        <v>603</v>
      </c>
      <c r="E93" s="53" t="s">
        <v>140</v>
      </c>
      <c r="F93" s="53">
        <v>1</v>
      </c>
      <c r="G93" s="51">
        <v>1</v>
      </c>
      <c r="H93" s="18"/>
      <c r="I93" s="18"/>
      <c r="J93" s="18"/>
      <c r="K93" s="18"/>
      <c r="L93" s="18"/>
      <c r="M93" s="18"/>
      <c r="N93" s="18"/>
      <c r="O93" s="18"/>
      <c r="P93" s="9" t="e">
        <f t="shared" si="10"/>
        <v>#DIV/0!</v>
      </c>
      <c r="Q93" s="10"/>
      <c r="R93" s="9">
        <f t="shared" si="11"/>
        <v>0</v>
      </c>
      <c r="S93" s="9" t="e">
        <f t="shared" si="12"/>
        <v>#DIV/0!</v>
      </c>
      <c r="T93" s="9" t="e">
        <f t="shared" si="13"/>
        <v>#DIV/0!</v>
      </c>
      <c r="U93" s="9" t="e">
        <f t="shared" si="14"/>
        <v>#DIV/0!</v>
      </c>
    </row>
    <row r="94" spans="1:21">
      <c r="A94" s="51">
        <v>79</v>
      </c>
      <c r="B94" s="53">
        <v>125151</v>
      </c>
      <c r="C94" s="53">
        <v>1160001403</v>
      </c>
      <c r="D94" s="31" t="s">
        <v>604</v>
      </c>
      <c r="E94" s="53" t="s">
        <v>140</v>
      </c>
      <c r="F94" s="53">
        <v>1</v>
      </c>
      <c r="G94" s="51">
        <v>1</v>
      </c>
      <c r="H94" s="18"/>
      <c r="I94" s="18"/>
      <c r="J94" s="18"/>
      <c r="K94" s="18"/>
      <c r="L94" s="18"/>
      <c r="M94" s="18"/>
      <c r="N94" s="18"/>
      <c r="O94" s="18"/>
      <c r="P94" s="9" t="e">
        <f t="shared" si="10"/>
        <v>#DIV/0!</v>
      </c>
      <c r="Q94" s="10"/>
      <c r="R94" s="9">
        <f t="shared" si="11"/>
        <v>0</v>
      </c>
      <c r="S94" s="9" t="e">
        <f t="shared" si="12"/>
        <v>#DIV/0!</v>
      </c>
      <c r="T94" s="9" t="e">
        <f t="shared" si="13"/>
        <v>#DIV/0!</v>
      </c>
      <c r="U94" s="9" t="e">
        <f t="shared" si="14"/>
        <v>#DIV/0!</v>
      </c>
    </row>
    <row r="95" spans="1:21">
      <c r="A95" s="51">
        <v>80</v>
      </c>
      <c r="B95" s="53">
        <v>125151</v>
      </c>
      <c r="C95" s="53">
        <v>1160001404</v>
      </c>
      <c r="D95" s="31" t="s">
        <v>605</v>
      </c>
      <c r="E95" s="53" t="s">
        <v>140</v>
      </c>
      <c r="F95" s="53">
        <v>1</v>
      </c>
      <c r="G95" s="51">
        <v>1</v>
      </c>
      <c r="H95" s="18"/>
      <c r="I95" s="18"/>
      <c r="J95" s="18"/>
      <c r="K95" s="18"/>
      <c r="L95" s="18"/>
      <c r="M95" s="18"/>
      <c r="N95" s="18"/>
      <c r="O95" s="18"/>
      <c r="P95" s="9" t="e">
        <f t="shared" si="10"/>
        <v>#DIV/0!</v>
      </c>
      <c r="Q95" s="10"/>
      <c r="R95" s="9">
        <f t="shared" si="11"/>
        <v>0</v>
      </c>
      <c r="S95" s="9" t="e">
        <f t="shared" si="12"/>
        <v>#DIV/0!</v>
      </c>
      <c r="T95" s="9" t="e">
        <f t="shared" si="13"/>
        <v>#DIV/0!</v>
      </c>
      <c r="U95" s="9" t="e">
        <f t="shared" si="14"/>
        <v>#DIV/0!</v>
      </c>
    </row>
    <row r="96" spans="1:21">
      <c r="A96" s="51">
        <v>81</v>
      </c>
      <c r="B96" s="53">
        <v>125151</v>
      </c>
      <c r="C96" s="53">
        <v>1160001405</v>
      </c>
      <c r="D96" s="31" t="s">
        <v>606</v>
      </c>
      <c r="E96" s="53" t="s">
        <v>140</v>
      </c>
      <c r="F96" s="53">
        <v>1</v>
      </c>
      <c r="G96" s="51">
        <v>1</v>
      </c>
      <c r="H96" s="18"/>
      <c r="I96" s="18"/>
      <c r="J96" s="18"/>
      <c r="K96" s="18"/>
      <c r="L96" s="18"/>
      <c r="M96" s="18"/>
      <c r="N96" s="18"/>
      <c r="O96" s="18"/>
      <c r="P96" s="9" t="e">
        <f t="shared" si="10"/>
        <v>#DIV/0!</v>
      </c>
      <c r="Q96" s="10"/>
      <c r="R96" s="9">
        <f t="shared" si="11"/>
        <v>0</v>
      </c>
      <c r="S96" s="9" t="e">
        <f t="shared" si="12"/>
        <v>#DIV/0!</v>
      </c>
      <c r="T96" s="9" t="e">
        <f t="shared" si="13"/>
        <v>#DIV/0!</v>
      </c>
      <c r="U96" s="9" t="e">
        <f t="shared" si="14"/>
        <v>#DIV/0!</v>
      </c>
    </row>
    <row r="97" spans="1:21">
      <c r="A97" s="51">
        <v>82</v>
      </c>
      <c r="B97" s="53">
        <v>125151</v>
      </c>
      <c r="C97" s="53">
        <v>1160001406</v>
      </c>
      <c r="D97" s="31" t="s">
        <v>607</v>
      </c>
      <c r="E97" s="53" t="s">
        <v>140</v>
      </c>
      <c r="F97" s="53">
        <v>1</v>
      </c>
      <c r="G97" s="51">
        <v>1</v>
      </c>
      <c r="H97" s="18"/>
      <c r="I97" s="18"/>
      <c r="J97" s="18"/>
      <c r="K97" s="18"/>
      <c r="L97" s="18"/>
      <c r="M97" s="18"/>
      <c r="N97" s="18"/>
      <c r="O97" s="18"/>
      <c r="P97" s="9" t="e">
        <f t="shared" si="10"/>
        <v>#DIV/0!</v>
      </c>
      <c r="Q97" s="10"/>
      <c r="R97" s="9">
        <f t="shared" si="11"/>
        <v>0</v>
      </c>
      <c r="S97" s="9" t="e">
        <f t="shared" si="12"/>
        <v>#DIV/0!</v>
      </c>
      <c r="T97" s="9" t="e">
        <f t="shared" si="13"/>
        <v>#DIV/0!</v>
      </c>
      <c r="U97" s="9" t="e">
        <f t="shared" si="14"/>
        <v>#DIV/0!</v>
      </c>
    </row>
    <row r="98" spans="1:21">
      <c r="A98" s="51">
        <v>83</v>
      </c>
      <c r="B98" s="53">
        <v>125151</v>
      </c>
      <c r="C98" s="53">
        <v>1160001407</v>
      </c>
      <c r="D98" s="31" t="s">
        <v>608</v>
      </c>
      <c r="E98" s="53" t="s">
        <v>140</v>
      </c>
      <c r="F98" s="53">
        <v>1</v>
      </c>
      <c r="G98" s="51">
        <v>1</v>
      </c>
      <c r="H98" s="18"/>
      <c r="I98" s="18"/>
      <c r="J98" s="18"/>
      <c r="K98" s="18"/>
      <c r="L98" s="18"/>
      <c r="M98" s="18"/>
      <c r="N98" s="18"/>
      <c r="O98" s="18"/>
      <c r="P98" s="9" t="e">
        <f t="shared" si="10"/>
        <v>#DIV/0!</v>
      </c>
      <c r="Q98" s="10"/>
      <c r="R98" s="9">
        <f t="shared" si="11"/>
        <v>0</v>
      </c>
      <c r="S98" s="9" t="e">
        <f t="shared" si="12"/>
        <v>#DIV/0!</v>
      </c>
      <c r="T98" s="9" t="e">
        <f t="shared" si="13"/>
        <v>#DIV/0!</v>
      </c>
      <c r="U98" s="9" t="e">
        <f t="shared" si="14"/>
        <v>#DIV/0!</v>
      </c>
    </row>
    <row r="99" spans="1:21">
      <c r="A99" s="51">
        <v>84</v>
      </c>
      <c r="B99" s="53">
        <v>125151</v>
      </c>
      <c r="C99" s="53">
        <v>1160001408</v>
      </c>
      <c r="D99" s="31" t="s">
        <v>609</v>
      </c>
      <c r="E99" s="53" t="s">
        <v>140</v>
      </c>
      <c r="F99" s="53">
        <v>1</v>
      </c>
      <c r="G99" s="51">
        <v>1</v>
      </c>
      <c r="H99" s="18"/>
      <c r="I99" s="18"/>
      <c r="J99" s="18"/>
      <c r="K99" s="18"/>
      <c r="L99" s="18"/>
      <c r="M99" s="18"/>
      <c r="N99" s="18"/>
      <c r="O99" s="18"/>
      <c r="P99" s="9" t="e">
        <f t="shared" si="10"/>
        <v>#DIV/0!</v>
      </c>
      <c r="Q99" s="10"/>
      <c r="R99" s="9">
        <f t="shared" si="11"/>
        <v>0</v>
      </c>
      <c r="S99" s="9" t="e">
        <f t="shared" si="12"/>
        <v>#DIV/0!</v>
      </c>
      <c r="T99" s="9" t="e">
        <f t="shared" si="13"/>
        <v>#DIV/0!</v>
      </c>
      <c r="U99" s="9" t="e">
        <f t="shared" si="14"/>
        <v>#DIV/0!</v>
      </c>
    </row>
    <row r="100" spans="1:21">
      <c r="A100" s="51">
        <v>85</v>
      </c>
      <c r="B100" s="53">
        <v>125151</v>
      </c>
      <c r="C100" s="53">
        <v>1160001409</v>
      </c>
      <c r="D100" s="31" t="s">
        <v>610</v>
      </c>
      <c r="E100" s="53" t="s">
        <v>140</v>
      </c>
      <c r="F100" s="53">
        <v>1</v>
      </c>
      <c r="G100" s="51">
        <v>1</v>
      </c>
      <c r="H100" s="18"/>
      <c r="I100" s="18"/>
      <c r="J100" s="18"/>
      <c r="K100" s="18"/>
      <c r="L100" s="18"/>
      <c r="M100" s="18"/>
      <c r="N100" s="18"/>
      <c r="O100" s="18"/>
      <c r="P100" s="9" t="e">
        <f t="shared" si="10"/>
        <v>#DIV/0!</v>
      </c>
      <c r="Q100" s="10"/>
      <c r="R100" s="9">
        <f t="shared" si="11"/>
        <v>0</v>
      </c>
      <c r="S100" s="9" t="e">
        <f t="shared" si="12"/>
        <v>#DIV/0!</v>
      </c>
      <c r="T100" s="9" t="e">
        <f t="shared" si="13"/>
        <v>#DIV/0!</v>
      </c>
      <c r="U100" s="9" t="e">
        <f t="shared" si="14"/>
        <v>#DIV/0!</v>
      </c>
    </row>
    <row r="101" spans="1:21">
      <c r="A101" s="51">
        <v>86</v>
      </c>
      <c r="B101" s="53">
        <v>125151</v>
      </c>
      <c r="C101" s="53">
        <v>1160001410</v>
      </c>
      <c r="D101" s="31" t="s">
        <v>611</v>
      </c>
      <c r="E101" s="53" t="s">
        <v>140</v>
      </c>
      <c r="F101" s="53">
        <v>1</v>
      </c>
      <c r="G101" s="51">
        <v>1</v>
      </c>
      <c r="H101" s="18"/>
      <c r="I101" s="18"/>
      <c r="J101" s="18"/>
      <c r="K101" s="18"/>
      <c r="L101" s="18"/>
      <c r="M101" s="18"/>
      <c r="N101" s="18"/>
      <c r="O101" s="18"/>
      <c r="P101" s="9" t="e">
        <f t="shared" si="10"/>
        <v>#DIV/0!</v>
      </c>
      <c r="Q101" s="10"/>
      <c r="R101" s="9">
        <f t="shared" si="11"/>
        <v>0</v>
      </c>
      <c r="S101" s="9" t="e">
        <f t="shared" si="12"/>
        <v>#DIV/0!</v>
      </c>
      <c r="T101" s="9" t="e">
        <f t="shared" si="13"/>
        <v>#DIV/0!</v>
      </c>
      <c r="U101" s="9" t="e">
        <f t="shared" si="14"/>
        <v>#DIV/0!</v>
      </c>
    </row>
    <row r="102" spans="1:21">
      <c r="A102" s="51">
        <v>87</v>
      </c>
      <c r="B102" s="53">
        <v>125151</v>
      </c>
      <c r="C102" s="53">
        <v>1160001411</v>
      </c>
      <c r="D102" s="31" t="s">
        <v>612</v>
      </c>
      <c r="E102" s="53" t="s">
        <v>140</v>
      </c>
      <c r="F102" s="53">
        <v>1</v>
      </c>
      <c r="G102" s="51">
        <v>1</v>
      </c>
      <c r="H102" s="18"/>
      <c r="I102" s="18"/>
      <c r="J102" s="18"/>
      <c r="K102" s="18"/>
      <c r="L102" s="18"/>
      <c r="M102" s="18"/>
      <c r="N102" s="18"/>
      <c r="O102" s="18"/>
      <c r="P102" s="9" t="e">
        <f t="shared" si="10"/>
        <v>#DIV/0!</v>
      </c>
      <c r="Q102" s="10"/>
      <c r="R102" s="9">
        <f t="shared" si="11"/>
        <v>0</v>
      </c>
      <c r="S102" s="9" t="e">
        <f t="shared" si="12"/>
        <v>#DIV/0!</v>
      </c>
      <c r="T102" s="9" t="e">
        <f t="shared" si="13"/>
        <v>#DIV/0!</v>
      </c>
      <c r="U102" s="9" t="e">
        <f t="shared" si="14"/>
        <v>#DIV/0!</v>
      </c>
    </row>
    <row r="103" spans="1:21">
      <c r="A103" s="51">
        <v>88</v>
      </c>
      <c r="B103" s="53">
        <v>1211740</v>
      </c>
      <c r="C103" s="53">
        <v>1160001500</v>
      </c>
      <c r="D103" s="31" t="s">
        <v>502</v>
      </c>
      <c r="E103" s="53" t="s">
        <v>140</v>
      </c>
      <c r="F103" s="53">
        <v>1</v>
      </c>
      <c r="G103" s="51">
        <v>1</v>
      </c>
      <c r="H103" s="18"/>
      <c r="I103" s="18"/>
      <c r="J103" s="18"/>
      <c r="K103" s="18"/>
      <c r="L103" s="18"/>
      <c r="M103" s="18"/>
      <c r="N103" s="18"/>
      <c r="O103" s="18"/>
      <c r="P103" s="9" t="e">
        <f t="shared" si="10"/>
        <v>#DIV/0!</v>
      </c>
      <c r="Q103" s="10"/>
      <c r="R103" s="9">
        <f t="shared" si="11"/>
        <v>0</v>
      </c>
      <c r="S103" s="9" t="e">
        <f t="shared" si="12"/>
        <v>#DIV/0!</v>
      </c>
      <c r="T103" s="9" t="e">
        <f t="shared" si="13"/>
        <v>#DIV/0!</v>
      </c>
      <c r="U103" s="9" t="e">
        <f t="shared" si="14"/>
        <v>#DIV/0!</v>
      </c>
    </row>
    <row r="104" spans="1:21">
      <c r="A104" s="51">
        <v>89</v>
      </c>
      <c r="B104" s="53">
        <v>1120500</v>
      </c>
      <c r="C104" s="53">
        <v>1160001600</v>
      </c>
      <c r="D104" s="31" t="s">
        <v>503</v>
      </c>
      <c r="E104" s="53" t="s">
        <v>140</v>
      </c>
      <c r="F104" s="53">
        <v>1</v>
      </c>
      <c r="G104" s="51">
        <v>1</v>
      </c>
      <c r="H104" s="18"/>
      <c r="I104" s="18"/>
      <c r="J104" s="18"/>
      <c r="K104" s="18"/>
      <c r="L104" s="18"/>
      <c r="M104" s="18"/>
      <c r="N104" s="18"/>
      <c r="O104" s="18"/>
      <c r="P104" s="9" t="e">
        <f t="shared" si="10"/>
        <v>#DIV/0!</v>
      </c>
      <c r="Q104" s="10"/>
      <c r="R104" s="9">
        <f t="shared" si="11"/>
        <v>0</v>
      </c>
      <c r="S104" s="9" t="e">
        <f t="shared" si="12"/>
        <v>#DIV/0!</v>
      </c>
      <c r="T104" s="9" t="e">
        <f t="shared" si="13"/>
        <v>#DIV/0!</v>
      </c>
      <c r="U104" s="9" t="e">
        <f t="shared" si="14"/>
        <v>#DIV/0!</v>
      </c>
    </row>
    <row r="105" spans="1:21">
      <c r="A105" s="51">
        <v>90</v>
      </c>
      <c r="B105" s="53">
        <v>1210800</v>
      </c>
      <c r="C105" s="53">
        <v>1160001700</v>
      </c>
      <c r="D105" s="31" t="s">
        <v>504</v>
      </c>
      <c r="E105" s="53" t="s">
        <v>140</v>
      </c>
      <c r="F105" s="53">
        <v>1</v>
      </c>
      <c r="G105" s="51">
        <v>8</v>
      </c>
      <c r="H105" s="18"/>
      <c r="I105" s="18"/>
      <c r="J105" s="18"/>
      <c r="K105" s="18"/>
      <c r="L105" s="18"/>
      <c r="M105" s="18"/>
      <c r="N105" s="18"/>
      <c r="O105" s="18"/>
      <c r="P105" s="9" t="e">
        <f t="shared" si="10"/>
        <v>#DIV/0!</v>
      </c>
      <c r="Q105" s="10"/>
      <c r="R105" s="9">
        <f t="shared" si="11"/>
        <v>0</v>
      </c>
      <c r="S105" s="9" t="e">
        <f t="shared" si="12"/>
        <v>#DIV/0!</v>
      </c>
      <c r="T105" s="9" t="e">
        <f t="shared" si="13"/>
        <v>#DIV/0!</v>
      </c>
      <c r="U105" s="9" t="e">
        <f t="shared" si="14"/>
        <v>#DIV/0!</v>
      </c>
    </row>
    <row r="106" spans="1:21">
      <c r="A106" s="51">
        <v>91</v>
      </c>
      <c r="B106" s="53">
        <v>121277</v>
      </c>
      <c r="C106" s="53">
        <v>1160001900</v>
      </c>
      <c r="D106" s="31" t="s">
        <v>614</v>
      </c>
      <c r="E106" s="53" t="s">
        <v>140</v>
      </c>
      <c r="F106" s="53">
        <v>1</v>
      </c>
      <c r="G106" s="51">
        <v>1</v>
      </c>
      <c r="H106" s="18"/>
      <c r="I106" s="18"/>
      <c r="J106" s="18"/>
      <c r="K106" s="18"/>
      <c r="L106" s="18"/>
      <c r="M106" s="18"/>
      <c r="N106" s="18"/>
      <c r="O106" s="18"/>
      <c r="P106" s="9" t="e">
        <f t="shared" si="10"/>
        <v>#DIV/0!</v>
      </c>
      <c r="Q106" s="10"/>
      <c r="R106" s="9">
        <f t="shared" si="11"/>
        <v>0</v>
      </c>
      <c r="S106" s="9" t="e">
        <f t="shared" si="12"/>
        <v>#DIV/0!</v>
      </c>
      <c r="T106" s="9" t="e">
        <f t="shared" si="13"/>
        <v>#DIV/0!</v>
      </c>
      <c r="U106" s="9" t="e">
        <f t="shared" si="14"/>
        <v>#DIV/0!</v>
      </c>
    </row>
    <row r="107" spans="1:21">
      <c r="A107" s="51">
        <v>92</v>
      </c>
      <c r="B107" s="53">
        <v>121277</v>
      </c>
      <c r="C107" s="53">
        <v>1160001901</v>
      </c>
      <c r="D107" s="31" t="s">
        <v>615</v>
      </c>
      <c r="E107" s="53" t="s">
        <v>140</v>
      </c>
      <c r="F107" s="53">
        <v>1</v>
      </c>
      <c r="G107" s="51">
        <v>1</v>
      </c>
      <c r="H107" s="18"/>
      <c r="I107" s="18"/>
      <c r="J107" s="18"/>
      <c r="K107" s="18"/>
      <c r="L107" s="18"/>
      <c r="M107" s="18"/>
      <c r="N107" s="18"/>
      <c r="O107" s="18"/>
      <c r="P107" s="9" t="e">
        <f t="shared" si="10"/>
        <v>#DIV/0!</v>
      </c>
      <c r="Q107" s="10"/>
      <c r="R107" s="9">
        <f t="shared" si="11"/>
        <v>0</v>
      </c>
      <c r="S107" s="9" t="e">
        <f t="shared" si="12"/>
        <v>#DIV/0!</v>
      </c>
      <c r="T107" s="9" t="e">
        <f t="shared" si="13"/>
        <v>#DIV/0!</v>
      </c>
      <c r="U107" s="9" t="e">
        <f t="shared" si="14"/>
        <v>#DIV/0!</v>
      </c>
    </row>
    <row r="108" spans="1:21">
      <c r="A108" s="51">
        <v>93</v>
      </c>
      <c r="B108" s="53">
        <v>121277</v>
      </c>
      <c r="C108" s="53">
        <v>1160001902</v>
      </c>
      <c r="D108" s="31" t="s">
        <v>616</v>
      </c>
      <c r="E108" s="53" t="s">
        <v>140</v>
      </c>
      <c r="F108" s="53">
        <v>1</v>
      </c>
      <c r="G108" s="51">
        <v>1</v>
      </c>
      <c r="H108" s="18"/>
      <c r="I108" s="18"/>
      <c r="J108" s="18"/>
      <c r="K108" s="18"/>
      <c r="L108" s="18"/>
      <c r="M108" s="18"/>
      <c r="N108" s="18"/>
      <c r="O108" s="18"/>
      <c r="P108" s="9" t="e">
        <f t="shared" si="10"/>
        <v>#DIV/0!</v>
      </c>
      <c r="Q108" s="10"/>
      <c r="R108" s="9">
        <f t="shared" si="11"/>
        <v>0</v>
      </c>
      <c r="S108" s="9" t="e">
        <f t="shared" si="12"/>
        <v>#DIV/0!</v>
      </c>
      <c r="T108" s="9" t="e">
        <f t="shared" si="13"/>
        <v>#DIV/0!</v>
      </c>
      <c r="U108" s="9" t="e">
        <f t="shared" si="14"/>
        <v>#DIV/0!</v>
      </c>
    </row>
    <row r="109" spans="1:21">
      <c r="A109" s="51">
        <v>94</v>
      </c>
      <c r="B109" s="53">
        <v>121277</v>
      </c>
      <c r="C109" s="53">
        <v>1160001903</v>
      </c>
      <c r="D109" s="31" t="s">
        <v>617</v>
      </c>
      <c r="E109" s="53" t="s">
        <v>140</v>
      </c>
      <c r="F109" s="53">
        <v>1</v>
      </c>
      <c r="G109" s="51">
        <v>1</v>
      </c>
      <c r="H109" s="18"/>
      <c r="I109" s="18"/>
      <c r="J109" s="18"/>
      <c r="K109" s="18"/>
      <c r="L109" s="18"/>
      <c r="M109" s="18"/>
      <c r="N109" s="18"/>
      <c r="O109" s="18"/>
      <c r="P109" s="9" t="e">
        <f t="shared" si="10"/>
        <v>#DIV/0!</v>
      </c>
      <c r="Q109" s="10"/>
      <c r="R109" s="9">
        <f t="shared" si="11"/>
        <v>0</v>
      </c>
      <c r="S109" s="9" t="e">
        <f t="shared" si="12"/>
        <v>#DIV/0!</v>
      </c>
      <c r="T109" s="9" t="e">
        <f t="shared" si="13"/>
        <v>#DIV/0!</v>
      </c>
      <c r="U109" s="9" t="e">
        <f t="shared" si="14"/>
        <v>#DIV/0!</v>
      </c>
    </row>
    <row r="110" spans="1:21">
      <c r="A110" s="51">
        <v>95</v>
      </c>
      <c r="B110" s="53">
        <v>121277</v>
      </c>
      <c r="C110" s="53">
        <v>1160001904</v>
      </c>
      <c r="D110" s="31" t="s">
        <v>618</v>
      </c>
      <c r="E110" s="53" t="s">
        <v>140</v>
      </c>
      <c r="F110" s="53">
        <v>1</v>
      </c>
      <c r="G110" s="51">
        <v>1</v>
      </c>
      <c r="H110" s="18"/>
      <c r="I110" s="18"/>
      <c r="J110" s="18"/>
      <c r="K110" s="18"/>
      <c r="L110" s="18"/>
      <c r="M110" s="18"/>
      <c r="N110" s="18"/>
      <c r="O110" s="18"/>
      <c r="P110" s="9" t="e">
        <f t="shared" si="10"/>
        <v>#DIV/0!</v>
      </c>
      <c r="Q110" s="10"/>
      <c r="R110" s="9">
        <f t="shared" si="11"/>
        <v>0</v>
      </c>
      <c r="S110" s="9" t="e">
        <f t="shared" si="12"/>
        <v>#DIV/0!</v>
      </c>
      <c r="T110" s="9" t="e">
        <f t="shared" si="13"/>
        <v>#DIV/0!</v>
      </c>
      <c r="U110" s="9" t="e">
        <f t="shared" si="14"/>
        <v>#DIV/0!</v>
      </c>
    </row>
    <row r="111" spans="1:21">
      <c r="A111" s="51">
        <v>96</v>
      </c>
      <c r="B111" s="53">
        <v>121277</v>
      </c>
      <c r="C111" s="53">
        <v>1160001905</v>
      </c>
      <c r="D111" s="31" t="s">
        <v>619</v>
      </c>
      <c r="E111" s="53" t="s">
        <v>140</v>
      </c>
      <c r="F111" s="53">
        <v>1</v>
      </c>
      <c r="G111" s="51">
        <v>16</v>
      </c>
      <c r="H111" s="18"/>
      <c r="I111" s="18"/>
      <c r="J111" s="18"/>
      <c r="K111" s="18"/>
      <c r="L111" s="18"/>
      <c r="M111" s="18"/>
      <c r="N111" s="18"/>
      <c r="O111" s="18"/>
      <c r="P111" s="9" t="e">
        <f t="shared" si="10"/>
        <v>#DIV/0!</v>
      </c>
      <c r="Q111" s="10"/>
      <c r="R111" s="9">
        <f t="shared" si="11"/>
        <v>0</v>
      </c>
      <c r="S111" s="9" t="e">
        <f t="shared" si="12"/>
        <v>#DIV/0!</v>
      </c>
      <c r="T111" s="9" t="e">
        <f t="shared" si="13"/>
        <v>#DIV/0!</v>
      </c>
      <c r="U111" s="9" t="e">
        <f t="shared" si="14"/>
        <v>#DIV/0!</v>
      </c>
    </row>
    <row r="112" spans="1:21">
      <c r="A112" s="51">
        <v>97</v>
      </c>
      <c r="B112" s="53">
        <v>121277</v>
      </c>
      <c r="C112" s="53">
        <v>1160001906</v>
      </c>
      <c r="D112" s="31" t="s">
        <v>620</v>
      </c>
      <c r="E112" s="53" t="s">
        <v>140</v>
      </c>
      <c r="F112" s="53">
        <v>1</v>
      </c>
      <c r="G112" s="51">
        <v>48</v>
      </c>
      <c r="H112" s="18"/>
      <c r="I112" s="18"/>
      <c r="J112" s="18"/>
      <c r="K112" s="18"/>
      <c r="L112" s="18"/>
      <c r="M112" s="18"/>
      <c r="N112" s="18"/>
      <c r="O112" s="18"/>
      <c r="P112" s="9" t="e">
        <f t="shared" si="10"/>
        <v>#DIV/0!</v>
      </c>
      <c r="Q112" s="10"/>
      <c r="R112" s="9">
        <f t="shared" si="11"/>
        <v>0</v>
      </c>
      <c r="S112" s="9" t="e">
        <f t="shared" si="12"/>
        <v>#DIV/0!</v>
      </c>
      <c r="T112" s="9" t="e">
        <f t="shared" si="13"/>
        <v>#DIV/0!</v>
      </c>
      <c r="U112" s="9" t="e">
        <f t="shared" si="14"/>
        <v>#DIV/0!</v>
      </c>
    </row>
    <row r="113" spans="1:21">
      <c r="A113" s="51">
        <v>98</v>
      </c>
      <c r="B113" s="53">
        <v>121277</v>
      </c>
      <c r="C113" s="53">
        <v>1160001907</v>
      </c>
      <c r="D113" s="31" t="s">
        <v>621</v>
      </c>
      <c r="E113" s="53" t="s">
        <v>140</v>
      </c>
      <c r="F113" s="53">
        <v>1</v>
      </c>
      <c r="G113" s="51">
        <v>16</v>
      </c>
      <c r="H113" s="18"/>
      <c r="I113" s="18"/>
      <c r="J113" s="18"/>
      <c r="K113" s="18"/>
      <c r="L113" s="18"/>
      <c r="M113" s="18"/>
      <c r="N113" s="18"/>
      <c r="O113" s="18"/>
      <c r="P113" s="9" t="e">
        <f t="shared" si="10"/>
        <v>#DIV/0!</v>
      </c>
      <c r="Q113" s="10"/>
      <c r="R113" s="9">
        <f t="shared" si="11"/>
        <v>0</v>
      </c>
      <c r="S113" s="9" t="e">
        <f t="shared" si="12"/>
        <v>#DIV/0!</v>
      </c>
      <c r="T113" s="9" t="e">
        <f t="shared" si="13"/>
        <v>#DIV/0!</v>
      </c>
      <c r="U113" s="9" t="e">
        <f t="shared" si="14"/>
        <v>#DIV/0!</v>
      </c>
    </row>
    <row r="114" spans="1:21">
      <c r="A114" s="51">
        <v>99</v>
      </c>
      <c r="B114" s="53">
        <v>121277</v>
      </c>
      <c r="C114" s="53">
        <v>1160001908</v>
      </c>
      <c r="D114" s="31" t="s">
        <v>622</v>
      </c>
      <c r="E114" s="53" t="s">
        <v>140</v>
      </c>
      <c r="F114" s="53">
        <v>1</v>
      </c>
      <c r="G114" s="51">
        <v>8</v>
      </c>
      <c r="H114" s="18"/>
      <c r="I114" s="18"/>
      <c r="J114" s="18"/>
      <c r="K114" s="18"/>
      <c r="L114" s="18"/>
      <c r="M114" s="18"/>
      <c r="N114" s="18"/>
      <c r="O114" s="18"/>
      <c r="P114" s="9" t="e">
        <f t="shared" si="10"/>
        <v>#DIV/0!</v>
      </c>
      <c r="Q114" s="10"/>
      <c r="R114" s="9">
        <f t="shared" si="11"/>
        <v>0</v>
      </c>
      <c r="S114" s="9" t="e">
        <f t="shared" si="12"/>
        <v>#DIV/0!</v>
      </c>
      <c r="T114" s="9" t="e">
        <f t="shared" si="13"/>
        <v>#DIV/0!</v>
      </c>
      <c r="U114" s="9" t="e">
        <f t="shared" si="14"/>
        <v>#DIV/0!</v>
      </c>
    </row>
    <row r="115" spans="1:21">
      <c r="A115" s="51">
        <v>100</v>
      </c>
      <c r="B115" s="53">
        <v>121277</v>
      </c>
      <c r="C115" s="53">
        <v>1160001909</v>
      </c>
      <c r="D115" s="31" t="s">
        <v>623</v>
      </c>
      <c r="E115" s="53" t="s">
        <v>140</v>
      </c>
      <c r="F115" s="53">
        <v>1</v>
      </c>
      <c r="G115" s="51">
        <v>4</v>
      </c>
      <c r="H115" s="18"/>
      <c r="I115" s="18"/>
      <c r="J115" s="18"/>
      <c r="K115" s="18"/>
      <c r="L115" s="18"/>
      <c r="M115" s="18"/>
      <c r="N115" s="18"/>
      <c r="O115" s="18"/>
      <c r="P115" s="9" t="e">
        <f t="shared" si="10"/>
        <v>#DIV/0!</v>
      </c>
      <c r="Q115" s="10"/>
      <c r="R115" s="9">
        <f t="shared" si="11"/>
        <v>0</v>
      </c>
      <c r="S115" s="9" t="e">
        <f t="shared" si="12"/>
        <v>#DIV/0!</v>
      </c>
      <c r="T115" s="9" t="e">
        <f t="shared" si="13"/>
        <v>#DIV/0!</v>
      </c>
      <c r="U115" s="9" t="e">
        <f t="shared" si="14"/>
        <v>#DIV/0!</v>
      </c>
    </row>
    <row r="116" spans="1:21">
      <c r="A116" s="51">
        <v>101</v>
      </c>
      <c r="B116" s="53">
        <v>121277</v>
      </c>
      <c r="C116" s="53">
        <v>1160001910</v>
      </c>
      <c r="D116" s="31" t="s">
        <v>624</v>
      </c>
      <c r="E116" s="53" t="s">
        <v>140</v>
      </c>
      <c r="F116" s="53">
        <v>1</v>
      </c>
      <c r="G116" s="51">
        <v>2</v>
      </c>
      <c r="H116" s="18"/>
      <c r="I116" s="18"/>
      <c r="J116" s="18"/>
      <c r="K116" s="18"/>
      <c r="L116" s="18"/>
      <c r="M116" s="18"/>
      <c r="N116" s="18"/>
      <c r="O116" s="18"/>
      <c r="P116" s="9" t="e">
        <f t="shared" si="10"/>
        <v>#DIV/0!</v>
      </c>
      <c r="Q116" s="10"/>
      <c r="R116" s="9">
        <f t="shared" si="11"/>
        <v>0</v>
      </c>
      <c r="S116" s="9" t="e">
        <f t="shared" si="12"/>
        <v>#DIV/0!</v>
      </c>
      <c r="T116" s="9" t="e">
        <f t="shared" si="13"/>
        <v>#DIV/0!</v>
      </c>
      <c r="U116" s="9" t="e">
        <f t="shared" si="14"/>
        <v>#DIV/0!</v>
      </c>
    </row>
    <row r="117" spans="1:21">
      <c r="A117" s="51">
        <v>102</v>
      </c>
      <c r="B117" s="53">
        <v>121277</v>
      </c>
      <c r="C117" s="53">
        <v>1160001911</v>
      </c>
      <c r="D117" s="31" t="s">
        <v>625</v>
      </c>
      <c r="E117" s="53" t="s">
        <v>140</v>
      </c>
      <c r="F117" s="53">
        <v>1</v>
      </c>
      <c r="G117" s="51">
        <v>2</v>
      </c>
      <c r="H117" s="18"/>
      <c r="I117" s="18"/>
      <c r="J117" s="18"/>
      <c r="K117" s="18"/>
      <c r="L117" s="18"/>
      <c r="M117" s="18"/>
      <c r="N117" s="18"/>
      <c r="O117" s="18"/>
      <c r="P117" s="9" t="e">
        <f t="shared" si="10"/>
        <v>#DIV/0!</v>
      </c>
      <c r="Q117" s="10"/>
      <c r="R117" s="9">
        <f t="shared" si="11"/>
        <v>0</v>
      </c>
      <c r="S117" s="9" t="e">
        <f t="shared" si="12"/>
        <v>#DIV/0!</v>
      </c>
      <c r="T117" s="9" t="e">
        <f t="shared" si="13"/>
        <v>#DIV/0!</v>
      </c>
      <c r="U117" s="9" t="e">
        <f t="shared" si="14"/>
        <v>#DIV/0!</v>
      </c>
    </row>
    <row r="118" spans="1:21">
      <c r="A118" s="51">
        <v>103</v>
      </c>
      <c r="B118" s="53">
        <v>121277</v>
      </c>
      <c r="C118" s="53">
        <v>1160001912</v>
      </c>
      <c r="D118" s="31" t="s">
        <v>626</v>
      </c>
      <c r="E118" s="53" t="s">
        <v>140</v>
      </c>
      <c r="F118" s="53">
        <v>1</v>
      </c>
      <c r="G118" s="51">
        <v>2</v>
      </c>
      <c r="H118" s="18"/>
      <c r="I118" s="18"/>
      <c r="J118" s="18"/>
      <c r="K118" s="18"/>
      <c r="L118" s="18"/>
      <c r="M118" s="18"/>
      <c r="N118" s="18"/>
      <c r="O118" s="18"/>
      <c r="P118" s="9" t="e">
        <f t="shared" si="10"/>
        <v>#DIV/0!</v>
      </c>
      <c r="Q118" s="10"/>
      <c r="R118" s="9">
        <f t="shared" si="11"/>
        <v>0</v>
      </c>
      <c r="S118" s="9" t="e">
        <f t="shared" si="12"/>
        <v>#DIV/0!</v>
      </c>
      <c r="T118" s="9" t="e">
        <f t="shared" si="13"/>
        <v>#DIV/0!</v>
      </c>
      <c r="U118" s="9" t="e">
        <f t="shared" si="14"/>
        <v>#DIV/0!</v>
      </c>
    </row>
    <row r="119" spans="1:21">
      <c r="A119" s="51">
        <v>104</v>
      </c>
      <c r="B119" s="53">
        <v>121277</v>
      </c>
      <c r="C119" s="53">
        <v>1160001913</v>
      </c>
      <c r="D119" s="31" t="s">
        <v>627</v>
      </c>
      <c r="E119" s="53" t="s">
        <v>140</v>
      </c>
      <c r="F119" s="53">
        <v>1</v>
      </c>
      <c r="G119" s="51">
        <v>2</v>
      </c>
      <c r="H119" s="18"/>
      <c r="I119" s="18"/>
      <c r="J119" s="18"/>
      <c r="K119" s="18"/>
      <c r="L119" s="18"/>
      <c r="M119" s="18"/>
      <c r="N119" s="18"/>
      <c r="O119" s="18"/>
      <c r="P119" s="9" t="e">
        <f t="shared" si="10"/>
        <v>#DIV/0!</v>
      </c>
      <c r="Q119" s="10"/>
      <c r="R119" s="9">
        <f t="shared" si="11"/>
        <v>0</v>
      </c>
      <c r="S119" s="9" t="e">
        <f t="shared" si="12"/>
        <v>#DIV/0!</v>
      </c>
      <c r="T119" s="9" t="e">
        <f t="shared" si="13"/>
        <v>#DIV/0!</v>
      </c>
      <c r="U119" s="9" t="e">
        <f t="shared" si="14"/>
        <v>#DIV/0!</v>
      </c>
    </row>
    <row r="120" spans="1:21">
      <c r="A120" s="51">
        <v>105</v>
      </c>
      <c r="B120" s="53">
        <v>121277</v>
      </c>
      <c r="C120" s="53">
        <v>1160001914</v>
      </c>
      <c r="D120" s="31" t="s">
        <v>628</v>
      </c>
      <c r="E120" s="53" t="s">
        <v>140</v>
      </c>
      <c r="F120" s="53">
        <v>1</v>
      </c>
      <c r="G120" s="51">
        <v>2</v>
      </c>
      <c r="H120" s="18"/>
      <c r="I120" s="18"/>
      <c r="J120" s="18"/>
      <c r="K120" s="18"/>
      <c r="L120" s="18"/>
      <c r="M120" s="18"/>
      <c r="N120" s="18"/>
      <c r="O120" s="18"/>
      <c r="P120" s="9" t="e">
        <f t="shared" si="10"/>
        <v>#DIV/0!</v>
      </c>
      <c r="Q120" s="10"/>
      <c r="R120" s="9">
        <f t="shared" si="11"/>
        <v>0</v>
      </c>
      <c r="S120" s="9" t="e">
        <f t="shared" si="12"/>
        <v>#DIV/0!</v>
      </c>
      <c r="T120" s="9" t="e">
        <f t="shared" si="13"/>
        <v>#DIV/0!</v>
      </c>
      <c r="U120" s="9" t="e">
        <f t="shared" si="14"/>
        <v>#DIV/0!</v>
      </c>
    </row>
    <row r="121" spans="1:21">
      <c r="A121" s="51">
        <v>106</v>
      </c>
      <c r="B121" s="53">
        <v>121277</v>
      </c>
      <c r="C121" s="53">
        <v>1160001915</v>
      </c>
      <c r="D121" s="31" t="s">
        <v>629</v>
      </c>
      <c r="E121" s="53" t="s">
        <v>140</v>
      </c>
      <c r="F121" s="53">
        <v>1</v>
      </c>
      <c r="G121" s="51">
        <v>2</v>
      </c>
      <c r="H121" s="18"/>
      <c r="I121" s="18"/>
      <c r="J121" s="18"/>
      <c r="K121" s="18"/>
      <c r="L121" s="18"/>
      <c r="M121" s="18"/>
      <c r="N121" s="18"/>
      <c r="O121" s="18"/>
      <c r="P121" s="9" t="e">
        <f t="shared" si="10"/>
        <v>#DIV/0!</v>
      </c>
      <c r="Q121" s="10"/>
      <c r="R121" s="9">
        <f t="shared" si="11"/>
        <v>0</v>
      </c>
      <c r="S121" s="9" t="e">
        <f t="shared" si="12"/>
        <v>#DIV/0!</v>
      </c>
      <c r="T121" s="9" t="e">
        <f t="shared" si="13"/>
        <v>#DIV/0!</v>
      </c>
      <c r="U121" s="9" t="e">
        <f t="shared" si="14"/>
        <v>#DIV/0!</v>
      </c>
    </row>
    <row r="122" spans="1:21">
      <c r="A122" s="51">
        <v>107</v>
      </c>
      <c r="B122" s="53">
        <v>121277</v>
      </c>
      <c r="C122" s="53">
        <v>1160001916</v>
      </c>
      <c r="D122" s="31" t="s">
        <v>630</v>
      </c>
      <c r="E122" s="53" t="s">
        <v>140</v>
      </c>
      <c r="F122" s="53">
        <v>1</v>
      </c>
      <c r="G122" s="51">
        <v>2</v>
      </c>
      <c r="H122" s="18"/>
      <c r="I122" s="18"/>
      <c r="J122" s="18"/>
      <c r="K122" s="18"/>
      <c r="L122" s="18"/>
      <c r="M122" s="18"/>
      <c r="N122" s="18"/>
      <c r="O122" s="18"/>
      <c r="P122" s="9" t="e">
        <f t="shared" si="10"/>
        <v>#DIV/0!</v>
      </c>
      <c r="Q122" s="10"/>
      <c r="R122" s="9">
        <f t="shared" si="11"/>
        <v>0</v>
      </c>
      <c r="S122" s="9" t="e">
        <f t="shared" si="12"/>
        <v>#DIV/0!</v>
      </c>
      <c r="T122" s="9" t="e">
        <f t="shared" si="13"/>
        <v>#DIV/0!</v>
      </c>
      <c r="U122" s="9" t="e">
        <f t="shared" si="14"/>
        <v>#DIV/0!</v>
      </c>
    </row>
    <row r="123" spans="1:21">
      <c r="A123" s="51">
        <v>108</v>
      </c>
      <c r="B123" s="53">
        <v>121277</v>
      </c>
      <c r="C123" s="53">
        <v>1160001917</v>
      </c>
      <c r="D123" s="31" t="s">
        <v>631</v>
      </c>
      <c r="E123" s="53" t="s">
        <v>140</v>
      </c>
      <c r="F123" s="53">
        <v>1</v>
      </c>
      <c r="G123" s="51">
        <v>2</v>
      </c>
      <c r="H123" s="18"/>
      <c r="I123" s="18"/>
      <c r="J123" s="18"/>
      <c r="K123" s="18"/>
      <c r="L123" s="18"/>
      <c r="M123" s="18"/>
      <c r="N123" s="18"/>
      <c r="O123" s="18"/>
      <c r="P123" s="9" t="e">
        <f t="shared" si="10"/>
        <v>#DIV/0!</v>
      </c>
      <c r="Q123" s="10"/>
      <c r="R123" s="9">
        <f t="shared" si="11"/>
        <v>0</v>
      </c>
      <c r="S123" s="9" t="e">
        <f t="shared" si="12"/>
        <v>#DIV/0!</v>
      </c>
      <c r="T123" s="9" t="e">
        <f t="shared" si="13"/>
        <v>#DIV/0!</v>
      </c>
      <c r="U123" s="9" t="e">
        <f t="shared" si="14"/>
        <v>#DIV/0!</v>
      </c>
    </row>
    <row r="124" spans="1:21">
      <c r="A124" s="51">
        <v>109</v>
      </c>
      <c r="B124" s="53">
        <v>121277</v>
      </c>
      <c r="C124" s="53">
        <v>1160001918</v>
      </c>
      <c r="D124" s="31" t="s">
        <v>632</v>
      </c>
      <c r="E124" s="53" t="s">
        <v>140</v>
      </c>
      <c r="F124" s="53">
        <v>1</v>
      </c>
      <c r="G124" s="51">
        <v>2</v>
      </c>
      <c r="H124" s="18"/>
      <c r="I124" s="18"/>
      <c r="J124" s="18"/>
      <c r="K124" s="18"/>
      <c r="L124" s="18"/>
      <c r="M124" s="18"/>
      <c r="N124" s="18"/>
      <c r="O124" s="18"/>
      <c r="P124" s="9" t="e">
        <f t="shared" si="10"/>
        <v>#DIV/0!</v>
      </c>
      <c r="Q124" s="10"/>
      <c r="R124" s="9">
        <f t="shared" si="11"/>
        <v>0</v>
      </c>
      <c r="S124" s="9" t="e">
        <f t="shared" si="12"/>
        <v>#DIV/0!</v>
      </c>
      <c r="T124" s="9" t="e">
        <f t="shared" si="13"/>
        <v>#DIV/0!</v>
      </c>
      <c r="U124" s="9" t="e">
        <f t="shared" si="14"/>
        <v>#DIV/0!</v>
      </c>
    </row>
    <row r="125" spans="1:21">
      <c r="A125" s="51">
        <v>110</v>
      </c>
      <c r="B125" s="53">
        <v>121277</v>
      </c>
      <c r="C125" s="53">
        <v>1160001919</v>
      </c>
      <c r="D125" s="31" t="s">
        <v>633</v>
      </c>
      <c r="E125" s="53" t="s">
        <v>140</v>
      </c>
      <c r="F125" s="53">
        <v>1</v>
      </c>
      <c r="G125" s="51">
        <v>2</v>
      </c>
      <c r="H125" s="18"/>
      <c r="I125" s="18"/>
      <c r="J125" s="18"/>
      <c r="K125" s="18"/>
      <c r="L125" s="18"/>
      <c r="M125" s="18"/>
      <c r="N125" s="18"/>
      <c r="O125" s="18"/>
      <c r="P125" s="9" t="e">
        <f t="shared" si="10"/>
        <v>#DIV/0!</v>
      </c>
      <c r="Q125" s="10"/>
      <c r="R125" s="9">
        <f t="shared" si="11"/>
        <v>0</v>
      </c>
      <c r="S125" s="9" t="e">
        <f t="shared" si="12"/>
        <v>#DIV/0!</v>
      </c>
      <c r="T125" s="9" t="e">
        <f t="shared" si="13"/>
        <v>#DIV/0!</v>
      </c>
      <c r="U125" s="9" t="e">
        <f t="shared" si="14"/>
        <v>#DIV/0!</v>
      </c>
    </row>
    <row r="126" spans="1:21">
      <c r="A126" s="51">
        <v>111</v>
      </c>
      <c r="B126" s="53">
        <v>1212750</v>
      </c>
      <c r="C126" s="53">
        <v>1160001800</v>
      </c>
      <c r="D126" s="31" t="s">
        <v>634</v>
      </c>
      <c r="E126" s="53" t="s">
        <v>140</v>
      </c>
      <c r="F126" s="53">
        <v>1</v>
      </c>
      <c r="G126" s="51">
        <v>1</v>
      </c>
      <c r="H126" s="18"/>
      <c r="I126" s="18"/>
      <c r="J126" s="18"/>
      <c r="K126" s="18"/>
      <c r="L126" s="18"/>
      <c r="M126" s="18"/>
      <c r="N126" s="18"/>
      <c r="O126" s="18"/>
      <c r="P126" s="9" t="e">
        <f t="shared" si="10"/>
        <v>#DIV/0!</v>
      </c>
      <c r="Q126" s="10"/>
      <c r="R126" s="9">
        <f t="shared" si="11"/>
        <v>0</v>
      </c>
      <c r="S126" s="9" t="e">
        <f t="shared" si="12"/>
        <v>#DIV/0!</v>
      </c>
      <c r="T126" s="9" t="e">
        <f t="shared" si="13"/>
        <v>#DIV/0!</v>
      </c>
      <c r="U126" s="9" t="e">
        <f t="shared" si="14"/>
        <v>#DIV/0!</v>
      </c>
    </row>
    <row r="127" spans="1:21">
      <c r="A127" s="51">
        <v>112</v>
      </c>
      <c r="B127" s="53">
        <v>1212750</v>
      </c>
      <c r="C127" s="53">
        <v>1160001801</v>
      </c>
      <c r="D127" s="31" t="s">
        <v>635</v>
      </c>
      <c r="E127" s="53" t="s">
        <v>140</v>
      </c>
      <c r="F127" s="53">
        <v>1</v>
      </c>
      <c r="G127" s="51">
        <v>1</v>
      </c>
      <c r="H127" s="18"/>
      <c r="I127" s="18"/>
      <c r="J127" s="18"/>
      <c r="K127" s="18"/>
      <c r="L127" s="18"/>
      <c r="M127" s="18"/>
      <c r="N127" s="18"/>
      <c r="O127" s="18"/>
      <c r="P127" s="9" t="e">
        <f t="shared" si="10"/>
        <v>#DIV/0!</v>
      </c>
      <c r="Q127" s="10"/>
      <c r="R127" s="9">
        <f t="shared" si="11"/>
        <v>0</v>
      </c>
      <c r="S127" s="9" t="e">
        <f t="shared" si="12"/>
        <v>#DIV/0!</v>
      </c>
      <c r="T127" s="9" t="e">
        <f t="shared" si="13"/>
        <v>#DIV/0!</v>
      </c>
      <c r="U127" s="9" t="e">
        <f t="shared" si="14"/>
        <v>#DIV/0!</v>
      </c>
    </row>
    <row r="128" spans="1:21">
      <c r="A128" s="51">
        <v>113</v>
      </c>
      <c r="B128" s="53">
        <v>1212750</v>
      </c>
      <c r="C128" s="53">
        <v>1160001802</v>
      </c>
      <c r="D128" s="31" t="s">
        <v>636</v>
      </c>
      <c r="E128" s="53" t="s">
        <v>140</v>
      </c>
      <c r="F128" s="53">
        <v>1</v>
      </c>
      <c r="G128" s="51">
        <v>1</v>
      </c>
      <c r="H128" s="18"/>
      <c r="I128" s="18"/>
      <c r="J128" s="18"/>
      <c r="K128" s="18"/>
      <c r="L128" s="18"/>
      <c r="M128" s="18"/>
      <c r="N128" s="18"/>
      <c r="O128" s="18"/>
      <c r="P128" s="9" t="e">
        <f t="shared" si="10"/>
        <v>#DIV/0!</v>
      </c>
      <c r="Q128" s="10"/>
      <c r="R128" s="9">
        <f t="shared" si="11"/>
        <v>0</v>
      </c>
      <c r="S128" s="9" t="e">
        <f t="shared" si="12"/>
        <v>#DIV/0!</v>
      </c>
      <c r="T128" s="9" t="e">
        <f t="shared" si="13"/>
        <v>#DIV/0!</v>
      </c>
      <c r="U128" s="9" t="e">
        <f t="shared" si="14"/>
        <v>#DIV/0!</v>
      </c>
    </row>
    <row r="129" spans="1:21">
      <c r="A129" s="51">
        <v>114</v>
      </c>
      <c r="B129" s="53">
        <v>1212750</v>
      </c>
      <c r="C129" s="53">
        <v>1160001803</v>
      </c>
      <c r="D129" s="31" t="s">
        <v>637</v>
      </c>
      <c r="E129" s="53" t="s">
        <v>140</v>
      </c>
      <c r="F129" s="53">
        <v>1</v>
      </c>
      <c r="G129" s="51">
        <v>1</v>
      </c>
      <c r="H129" s="18"/>
      <c r="I129" s="18"/>
      <c r="J129" s="18"/>
      <c r="K129" s="18"/>
      <c r="L129" s="18"/>
      <c r="M129" s="18"/>
      <c r="N129" s="18"/>
      <c r="O129" s="18"/>
      <c r="P129" s="9" t="e">
        <f t="shared" si="10"/>
        <v>#DIV/0!</v>
      </c>
      <c r="Q129" s="10"/>
      <c r="R129" s="9">
        <f t="shared" si="11"/>
        <v>0</v>
      </c>
      <c r="S129" s="9" t="e">
        <f t="shared" si="12"/>
        <v>#DIV/0!</v>
      </c>
      <c r="T129" s="9" t="e">
        <f t="shared" si="13"/>
        <v>#DIV/0!</v>
      </c>
      <c r="U129" s="9" t="e">
        <f t="shared" si="14"/>
        <v>#DIV/0!</v>
      </c>
    </row>
    <row r="130" spans="1:21">
      <c r="A130" s="51">
        <v>115</v>
      </c>
      <c r="B130" s="53">
        <v>1250180</v>
      </c>
      <c r="C130" s="53">
        <v>1160002000</v>
      </c>
      <c r="D130" s="31" t="s">
        <v>505</v>
      </c>
      <c r="E130" s="53" t="s">
        <v>140</v>
      </c>
      <c r="F130" s="53">
        <v>1</v>
      </c>
      <c r="G130" s="51">
        <v>1</v>
      </c>
      <c r="H130" s="18"/>
      <c r="I130" s="18"/>
      <c r="J130" s="18"/>
      <c r="K130" s="18"/>
      <c r="L130" s="18"/>
      <c r="M130" s="18"/>
      <c r="N130" s="18"/>
      <c r="O130" s="18"/>
      <c r="P130" s="9" t="e">
        <f t="shared" si="10"/>
        <v>#DIV/0!</v>
      </c>
      <c r="Q130" s="10"/>
      <c r="R130" s="9">
        <f t="shared" si="11"/>
        <v>0</v>
      </c>
      <c r="S130" s="9" t="e">
        <f t="shared" si="12"/>
        <v>#DIV/0!</v>
      </c>
      <c r="T130" s="9" t="e">
        <f t="shared" si="13"/>
        <v>#DIV/0!</v>
      </c>
      <c r="U130" s="9" t="e">
        <f t="shared" si="14"/>
        <v>#DIV/0!</v>
      </c>
    </row>
    <row r="131" spans="1:21">
      <c r="A131" s="51">
        <v>116</v>
      </c>
      <c r="B131" s="53">
        <v>121278</v>
      </c>
      <c r="C131" s="53">
        <v>1160002100</v>
      </c>
      <c r="D131" s="31" t="s">
        <v>638</v>
      </c>
      <c r="E131" s="53" t="s">
        <v>140</v>
      </c>
      <c r="F131" s="53">
        <v>1</v>
      </c>
      <c r="G131" s="51">
        <v>1</v>
      </c>
      <c r="H131" s="18"/>
      <c r="I131" s="18"/>
      <c r="J131" s="18"/>
      <c r="K131" s="18"/>
      <c r="L131" s="18"/>
      <c r="M131" s="18"/>
      <c r="N131" s="18"/>
      <c r="O131" s="18"/>
      <c r="P131" s="9" t="e">
        <f t="shared" si="10"/>
        <v>#DIV/0!</v>
      </c>
      <c r="Q131" s="10"/>
      <c r="R131" s="9">
        <f t="shared" si="11"/>
        <v>0</v>
      </c>
      <c r="S131" s="9" t="e">
        <f t="shared" si="12"/>
        <v>#DIV/0!</v>
      </c>
      <c r="T131" s="9" t="e">
        <f t="shared" si="13"/>
        <v>#DIV/0!</v>
      </c>
      <c r="U131" s="9" t="e">
        <f t="shared" si="14"/>
        <v>#DIV/0!</v>
      </c>
    </row>
    <row r="132" spans="1:21">
      <c r="A132" s="51">
        <v>117</v>
      </c>
      <c r="B132" s="53">
        <v>121278</v>
      </c>
      <c r="C132" s="53">
        <v>1160002101</v>
      </c>
      <c r="D132" s="31" t="s">
        <v>639</v>
      </c>
      <c r="E132" s="53" t="s">
        <v>140</v>
      </c>
      <c r="F132" s="53">
        <v>1</v>
      </c>
      <c r="G132" s="51">
        <v>1</v>
      </c>
      <c r="H132" s="18"/>
      <c r="I132" s="18"/>
      <c r="J132" s="18"/>
      <c r="K132" s="18"/>
      <c r="L132" s="18"/>
      <c r="M132" s="18"/>
      <c r="N132" s="18"/>
      <c r="O132" s="18"/>
      <c r="P132" s="9" t="e">
        <f t="shared" si="10"/>
        <v>#DIV/0!</v>
      </c>
      <c r="Q132" s="10"/>
      <c r="R132" s="9">
        <f t="shared" si="11"/>
        <v>0</v>
      </c>
      <c r="S132" s="9" t="e">
        <f t="shared" si="12"/>
        <v>#DIV/0!</v>
      </c>
      <c r="T132" s="9" t="e">
        <f t="shared" si="13"/>
        <v>#DIV/0!</v>
      </c>
      <c r="U132" s="9" t="e">
        <f t="shared" si="14"/>
        <v>#DIV/0!</v>
      </c>
    </row>
    <row r="133" spans="1:21">
      <c r="A133" s="51">
        <v>118</v>
      </c>
      <c r="B133" s="53">
        <v>121278</v>
      </c>
      <c r="C133" s="53">
        <v>1160002102</v>
      </c>
      <c r="D133" s="31" t="s">
        <v>640</v>
      </c>
      <c r="E133" s="53" t="s">
        <v>140</v>
      </c>
      <c r="F133" s="53">
        <v>1</v>
      </c>
      <c r="G133" s="51">
        <v>1</v>
      </c>
      <c r="H133" s="18"/>
      <c r="I133" s="18"/>
      <c r="J133" s="18"/>
      <c r="K133" s="18"/>
      <c r="L133" s="18"/>
      <c r="M133" s="18"/>
      <c r="N133" s="18"/>
      <c r="O133" s="18"/>
      <c r="P133" s="9" t="e">
        <f t="shared" si="10"/>
        <v>#DIV/0!</v>
      </c>
      <c r="Q133" s="10"/>
      <c r="R133" s="9">
        <f t="shared" si="11"/>
        <v>0</v>
      </c>
      <c r="S133" s="9" t="e">
        <f t="shared" si="12"/>
        <v>#DIV/0!</v>
      </c>
      <c r="T133" s="9" t="e">
        <f t="shared" si="13"/>
        <v>#DIV/0!</v>
      </c>
      <c r="U133" s="9" t="e">
        <f t="shared" si="14"/>
        <v>#DIV/0!</v>
      </c>
    </row>
    <row r="134" spans="1:21">
      <c r="A134" s="51">
        <v>119</v>
      </c>
      <c r="B134" s="53">
        <v>121278</v>
      </c>
      <c r="C134" s="53">
        <v>1160002103</v>
      </c>
      <c r="D134" s="31" t="s">
        <v>641</v>
      </c>
      <c r="E134" s="53" t="s">
        <v>140</v>
      </c>
      <c r="F134" s="53">
        <v>1</v>
      </c>
      <c r="G134" s="51">
        <v>1</v>
      </c>
      <c r="H134" s="18"/>
      <c r="I134" s="18"/>
      <c r="J134" s="18"/>
      <c r="K134" s="18"/>
      <c r="L134" s="18"/>
      <c r="M134" s="18"/>
      <c r="N134" s="18"/>
      <c r="O134" s="18"/>
      <c r="P134" s="9" t="e">
        <f t="shared" si="10"/>
        <v>#DIV/0!</v>
      </c>
      <c r="Q134" s="10"/>
      <c r="R134" s="9">
        <f t="shared" si="11"/>
        <v>0</v>
      </c>
      <c r="S134" s="9" t="e">
        <f t="shared" si="12"/>
        <v>#DIV/0!</v>
      </c>
      <c r="T134" s="9" t="e">
        <f t="shared" si="13"/>
        <v>#DIV/0!</v>
      </c>
      <c r="U134" s="9" t="e">
        <f t="shared" si="14"/>
        <v>#DIV/0!</v>
      </c>
    </row>
    <row r="135" spans="1:21">
      <c r="A135" s="51">
        <v>120</v>
      </c>
      <c r="B135" s="53">
        <v>121278</v>
      </c>
      <c r="C135" s="53">
        <v>1160002104</v>
      </c>
      <c r="D135" s="31" t="s">
        <v>642</v>
      </c>
      <c r="E135" s="53" t="s">
        <v>140</v>
      </c>
      <c r="F135" s="53">
        <v>1</v>
      </c>
      <c r="G135" s="51">
        <v>1</v>
      </c>
      <c r="H135" s="18"/>
      <c r="I135" s="18"/>
      <c r="J135" s="18"/>
      <c r="K135" s="18"/>
      <c r="L135" s="18"/>
      <c r="M135" s="18"/>
      <c r="N135" s="18"/>
      <c r="O135" s="18"/>
      <c r="P135" s="9" t="e">
        <f t="shared" si="10"/>
        <v>#DIV/0!</v>
      </c>
      <c r="Q135" s="10"/>
      <c r="R135" s="9">
        <f t="shared" si="11"/>
        <v>0</v>
      </c>
      <c r="S135" s="9" t="e">
        <f t="shared" si="12"/>
        <v>#DIV/0!</v>
      </c>
      <c r="T135" s="9" t="e">
        <f t="shared" si="13"/>
        <v>#DIV/0!</v>
      </c>
      <c r="U135" s="9" t="e">
        <f t="shared" si="14"/>
        <v>#DIV/0!</v>
      </c>
    </row>
    <row r="136" spans="1:21">
      <c r="A136" s="51">
        <v>121</v>
      </c>
      <c r="B136" s="53">
        <v>121278</v>
      </c>
      <c r="C136" s="53">
        <v>1160002105</v>
      </c>
      <c r="D136" s="31" t="s">
        <v>643</v>
      </c>
      <c r="E136" s="53" t="s">
        <v>140</v>
      </c>
      <c r="F136" s="53">
        <v>1</v>
      </c>
      <c r="G136" s="51">
        <v>1</v>
      </c>
      <c r="H136" s="18"/>
      <c r="I136" s="18"/>
      <c r="J136" s="18"/>
      <c r="K136" s="18"/>
      <c r="L136" s="18"/>
      <c r="M136" s="18"/>
      <c r="N136" s="18"/>
      <c r="O136" s="18"/>
      <c r="P136" s="9" t="e">
        <f t="shared" si="10"/>
        <v>#DIV/0!</v>
      </c>
      <c r="Q136" s="10"/>
      <c r="R136" s="9">
        <f t="shared" si="11"/>
        <v>0</v>
      </c>
      <c r="S136" s="9" t="e">
        <f t="shared" si="12"/>
        <v>#DIV/0!</v>
      </c>
      <c r="T136" s="9" t="e">
        <f t="shared" si="13"/>
        <v>#DIV/0!</v>
      </c>
      <c r="U136" s="9" t="e">
        <f t="shared" si="14"/>
        <v>#DIV/0!</v>
      </c>
    </row>
    <row r="137" spans="1:21">
      <c r="A137" s="51">
        <v>122</v>
      </c>
      <c r="B137" s="53">
        <v>121278</v>
      </c>
      <c r="C137" s="53">
        <v>1160002106</v>
      </c>
      <c r="D137" s="31" t="s">
        <v>644</v>
      </c>
      <c r="E137" s="53" t="s">
        <v>140</v>
      </c>
      <c r="F137" s="53">
        <v>1</v>
      </c>
      <c r="G137" s="51">
        <v>1</v>
      </c>
      <c r="H137" s="18"/>
      <c r="I137" s="18"/>
      <c r="J137" s="18"/>
      <c r="K137" s="18"/>
      <c r="L137" s="18"/>
      <c r="M137" s="18"/>
      <c r="N137" s="18"/>
      <c r="O137" s="18"/>
      <c r="P137" s="9" t="e">
        <f t="shared" si="10"/>
        <v>#DIV/0!</v>
      </c>
      <c r="Q137" s="10"/>
      <c r="R137" s="9">
        <f t="shared" si="11"/>
        <v>0</v>
      </c>
      <c r="S137" s="9" t="e">
        <f t="shared" si="12"/>
        <v>#DIV/0!</v>
      </c>
      <c r="T137" s="9" t="e">
        <f t="shared" si="13"/>
        <v>#DIV/0!</v>
      </c>
      <c r="U137" s="9" t="e">
        <f t="shared" si="14"/>
        <v>#DIV/0!</v>
      </c>
    </row>
    <row r="138" spans="1:21">
      <c r="A138" s="51">
        <v>123</v>
      </c>
      <c r="B138" s="53">
        <v>121278</v>
      </c>
      <c r="C138" s="53">
        <v>1160002107</v>
      </c>
      <c r="D138" s="31" t="s">
        <v>645</v>
      </c>
      <c r="E138" s="53" t="s">
        <v>140</v>
      </c>
      <c r="F138" s="53">
        <v>1</v>
      </c>
      <c r="G138" s="51">
        <v>1</v>
      </c>
      <c r="H138" s="18"/>
      <c r="I138" s="18"/>
      <c r="J138" s="18"/>
      <c r="K138" s="18"/>
      <c r="L138" s="18"/>
      <c r="M138" s="18"/>
      <c r="N138" s="18"/>
      <c r="O138" s="18"/>
      <c r="P138" s="9" t="e">
        <f t="shared" si="10"/>
        <v>#DIV/0!</v>
      </c>
      <c r="Q138" s="10"/>
      <c r="R138" s="9">
        <f t="shared" si="11"/>
        <v>0</v>
      </c>
      <c r="S138" s="9" t="e">
        <f t="shared" si="12"/>
        <v>#DIV/0!</v>
      </c>
      <c r="T138" s="9" t="e">
        <f t="shared" si="13"/>
        <v>#DIV/0!</v>
      </c>
      <c r="U138" s="9" t="e">
        <f t="shared" si="14"/>
        <v>#DIV/0!</v>
      </c>
    </row>
    <row r="139" spans="1:21">
      <c r="A139" s="51">
        <v>124</v>
      </c>
      <c r="B139" s="53">
        <v>121278</v>
      </c>
      <c r="C139" s="53">
        <v>1160002108</v>
      </c>
      <c r="D139" s="31" t="s">
        <v>646</v>
      </c>
      <c r="E139" s="53" t="s">
        <v>140</v>
      </c>
      <c r="F139" s="53">
        <v>1</v>
      </c>
      <c r="G139" s="51">
        <v>1</v>
      </c>
      <c r="H139" s="18"/>
      <c r="I139" s="18"/>
      <c r="J139" s="18"/>
      <c r="K139" s="18"/>
      <c r="L139" s="18"/>
      <c r="M139" s="18"/>
      <c r="N139" s="18"/>
      <c r="O139" s="18"/>
      <c r="P139" s="9" t="e">
        <f t="shared" si="10"/>
        <v>#DIV/0!</v>
      </c>
      <c r="Q139" s="10"/>
      <c r="R139" s="9">
        <f t="shared" si="11"/>
        <v>0</v>
      </c>
      <c r="S139" s="9" t="e">
        <f t="shared" si="12"/>
        <v>#DIV/0!</v>
      </c>
      <c r="T139" s="9" t="e">
        <f t="shared" si="13"/>
        <v>#DIV/0!</v>
      </c>
      <c r="U139" s="9" t="e">
        <f t="shared" si="14"/>
        <v>#DIV/0!</v>
      </c>
    </row>
    <row r="140" spans="1:21">
      <c r="A140" s="51">
        <v>125</v>
      </c>
      <c r="B140" s="53">
        <v>121278</v>
      </c>
      <c r="C140" s="53">
        <v>1160002109</v>
      </c>
      <c r="D140" s="31" t="s">
        <v>647</v>
      </c>
      <c r="E140" s="53" t="s">
        <v>140</v>
      </c>
      <c r="F140" s="53">
        <v>1</v>
      </c>
      <c r="G140" s="51">
        <v>1</v>
      </c>
      <c r="H140" s="18"/>
      <c r="I140" s="18"/>
      <c r="J140" s="18"/>
      <c r="K140" s="18"/>
      <c r="L140" s="18"/>
      <c r="M140" s="18"/>
      <c r="N140" s="18"/>
      <c r="O140" s="18"/>
      <c r="P140" s="9" t="e">
        <f t="shared" si="10"/>
        <v>#DIV/0!</v>
      </c>
      <c r="Q140" s="10"/>
      <c r="R140" s="9">
        <f t="shared" si="11"/>
        <v>0</v>
      </c>
      <c r="S140" s="9" t="e">
        <f t="shared" si="12"/>
        <v>#DIV/0!</v>
      </c>
      <c r="T140" s="9" t="e">
        <f t="shared" si="13"/>
        <v>#DIV/0!</v>
      </c>
      <c r="U140" s="9" t="e">
        <f t="shared" si="14"/>
        <v>#DIV/0!</v>
      </c>
    </row>
    <row r="141" spans="1:21">
      <c r="A141" s="51">
        <v>126</v>
      </c>
      <c r="B141" s="53">
        <v>121278</v>
      </c>
      <c r="C141" s="53">
        <v>1160002110</v>
      </c>
      <c r="D141" s="31" t="s">
        <v>648</v>
      </c>
      <c r="E141" s="53" t="s">
        <v>140</v>
      </c>
      <c r="F141" s="53">
        <v>1</v>
      </c>
      <c r="G141" s="51">
        <v>1</v>
      </c>
      <c r="H141" s="18"/>
      <c r="I141" s="18"/>
      <c r="J141" s="18"/>
      <c r="K141" s="18"/>
      <c r="L141" s="18"/>
      <c r="M141" s="18"/>
      <c r="N141" s="18"/>
      <c r="O141" s="18"/>
      <c r="P141" s="9" t="e">
        <f t="shared" si="10"/>
        <v>#DIV/0!</v>
      </c>
      <c r="Q141" s="10"/>
      <c r="R141" s="9">
        <f t="shared" si="11"/>
        <v>0</v>
      </c>
      <c r="S141" s="9" t="e">
        <f t="shared" si="12"/>
        <v>#DIV/0!</v>
      </c>
      <c r="T141" s="9" t="e">
        <f t="shared" si="13"/>
        <v>#DIV/0!</v>
      </c>
      <c r="U141" s="9" t="e">
        <f t="shared" si="14"/>
        <v>#DIV/0!</v>
      </c>
    </row>
    <row r="142" spans="1:21">
      <c r="A142" s="51">
        <v>127</v>
      </c>
      <c r="B142" s="53">
        <v>121278</v>
      </c>
      <c r="C142" s="53">
        <v>1160002111</v>
      </c>
      <c r="D142" s="31" t="s">
        <v>649</v>
      </c>
      <c r="E142" s="53" t="s">
        <v>140</v>
      </c>
      <c r="F142" s="53">
        <v>1</v>
      </c>
      <c r="G142" s="51">
        <v>1</v>
      </c>
      <c r="H142" s="18"/>
      <c r="I142" s="18"/>
      <c r="J142" s="18"/>
      <c r="K142" s="18"/>
      <c r="L142" s="18"/>
      <c r="M142" s="18"/>
      <c r="N142" s="18"/>
      <c r="O142" s="18"/>
      <c r="P142" s="9" t="e">
        <f t="shared" si="10"/>
        <v>#DIV/0!</v>
      </c>
      <c r="Q142" s="10"/>
      <c r="R142" s="9">
        <f t="shared" si="11"/>
        <v>0</v>
      </c>
      <c r="S142" s="9" t="e">
        <f t="shared" si="12"/>
        <v>#DIV/0!</v>
      </c>
      <c r="T142" s="9" t="e">
        <f t="shared" si="13"/>
        <v>#DIV/0!</v>
      </c>
      <c r="U142" s="9" t="e">
        <f t="shared" si="14"/>
        <v>#DIV/0!</v>
      </c>
    </row>
    <row r="143" spans="1:21">
      <c r="A143" s="51">
        <v>128</v>
      </c>
      <c r="B143" s="53">
        <v>121278</v>
      </c>
      <c r="C143" s="53">
        <v>1160002112</v>
      </c>
      <c r="D143" s="31" t="s">
        <v>650</v>
      </c>
      <c r="E143" s="53" t="s">
        <v>140</v>
      </c>
      <c r="F143" s="53">
        <v>1</v>
      </c>
      <c r="G143" s="51">
        <v>1</v>
      </c>
      <c r="H143" s="18"/>
      <c r="I143" s="18"/>
      <c r="J143" s="18"/>
      <c r="K143" s="18"/>
      <c r="L143" s="18"/>
      <c r="M143" s="18"/>
      <c r="N143" s="18"/>
      <c r="O143" s="18"/>
      <c r="P143" s="9" t="e">
        <f t="shared" si="10"/>
        <v>#DIV/0!</v>
      </c>
      <c r="Q143" s="10"/>
      <c r="R143" s="9">
        <f t="shared" si="11"/>
        <v>0</v>
      </c>
      <c r="S143" s="9" t="e">
        <f t="shared" si="12"/>
        <v>#DIV/0!</v>
      </c>
      <c r="T143" s="9" t="e">
        <f t="shared" si="13"/>
        <v>#DIV/0!</v>
      </c>
      <c r="U143" s="9" t="e">
        <f t="shared" si="14"/>
        <v>#DIV/0!</v>
      </c>
    </row>
    <row r="144" spans="1:21">
      <c r="A144" s="51">
        <v>129</v>
      </c>
      <c r="B144" s="53">
        <v>121278</v>
      </c>
      <c r="C144" s="53">
        <v>1160002113</v>
      </c>
      <c r="D144" s="31" t="s">
        <v>651</v>
      </c>
      <c r="E144" s="53" t="s">
        <v>140</v>
      </c>
      <c r="F144" s="53">
        <v>1</v>
      </c>
      <c r="G144" s="51">
        <v>1</v>
      </c>
      <c r="H144" s="18"/>
      <c r="I144" s="18"/>
      <c r="J144" s="18"/>
      <c r="K144" s="18"/>
      <c r="L144" s="18"/>
      <c r="M144" s="18"/>
      <c r="N144" s="18"/>
      <c r="O144" s="18"/>
      <c r="P144" s="9" t="e">
        <f t="shared" si="10"/>
        <v>#DIV/0!</v>
      </c>
      <c r="Q144" s="10"/>
      <c r="R144" s="9">
        <f t="shared" si="11"/>
        <v>0</v>
      </c>
      <c r="S144" s="9" t="e">
        <f t="shared" si="12"/>
        <v>#DIV/0!</v>
      </c>
      <c r="T144" s="9" t="e">
        <f t="shared" si="13"/>
        <v>#DIV/0!</v>
      </c>
      <c r="U144" s="9" t="e">
        <f t="shared" si="14"/>
        <v>#DIV/0!</v>
      </c>
    </row>
    <row r="145" spans="1:21">
      <c r="A145" s="51">
        <v>130</v>
      </c>
      <c r="B145" s="53">
        <v>121278</v>
      </c>
      <c r="C145" s="53">
        <v>1160002114</v>
      </c>
      <c r="D145" s="31" t="s">
        <v>652</v>
      </c>
      <c r="E145" s="53" t="s">
        <v>140</v>
      </c>
      <c r="F145" s="53">
        <v>1</v>
      </c>
      <c r="G145" s="51">
        <v>1</v>
      </c>
      <c r="H145" s="18"/>
      <c r="I145" s="18"/>
      <c r="J145" s="18"/>
      <c r="K145" s="18"/>
      <c r="L145" s="18"/>
      <c r="M145" s="18"/>
      <c r="N145" s="18"/>
      <c r="O145" s="18"/>
      <c r="P145" s="9" t="e">
        <f t="shared" ref="P145:P208" si="15">O145/N145</f>
        <v>#DIV/0!</v>
      </c>
      <c r="Q145" s="10"/>
      <c r="R145" s="9">
        <f t="shared" ref="R145:R208" si="16">O145*(1+Q145/100)</f>
        <v>0</v>
      </c>
      <c r="S145" s="9" t="e">
        <f t="shared" ref="S145:S208" si="17">R145/N145</f>
        <v>#DIV/0!</v>
      </c>
      <c r="T145" s="9" t="e">
        <f t="shared" ref="T145:T208" si="18">P145*G145</f>
        <v>#DIV/0!</v>
      </c>
      <c r="U145" s="9" t="e">
        <f t="shared" ref="U145:U208" si="19">ROUND((S145*G145),2)</f>
        <v>#DIV/0!</v>
      </c>
    </row>
    <row r="146" spans="1:21">
      <c r="A146" s="51">
        <v>131</v>
      </c>
      <c r="B146" s="53">
        <v>121278</v>
      </c>
      <c r="C146" s="53">
        <v>1160002115</v>
      </c>
      <c r="D146" s="31" t="s">
        <v>653</v>
      </c>
      <c r="E146" s="53" t="s">
        <v>140</v>
      </c>
      <c r="F146" s="53">
        <v>1</v>
      </c>
      <c r="G146" s="51">
        <v>1</v>
      </c>
      <c r="H146" s="18"/>
      <c r="I146" s="18"/>
      <c r="J146" s="18"/>
      <c r="K146" s="18"/>
      <c r="L146" s="18"/>
      <c r="M146" s="18"/>
      <c r="N146" s="18"/>
      <c r="O146" s="18"/>
      <c r="P146" s="9" t="e">
        <f t="shared" si="15"/>
        <v>#DIV/0!</v>
      </c>
      <c r="Q146" s="10"/>
      <c r="R146" s="9">
        <f t="shared" si="16"/>
        <v>0</v>
      </c>
      <c r="S146" s="9" t="e">
        <f t="shared" si="17"/>
        <v>#DIV/0!</v>
      </c>
      <c r="T146" s="9" t="e">
        <f t="shared" si="18"/>
        <v>#DIV/0!</v>
      </c>
      <c r="U146" s="9" t="e">
        <f t="shared" si="19"/>
        <v>#DIV/0!</v>
      </c>
    </row>
    <row r="147" spans="1:21" s="178" customFormat="1">
      <c r="A147" s="176">
        <v>132</v>
      </c>
      <c r="B147" s="168">
        <v>121279</v>
      </c>
      <c r="C147" s="168">
        <v>1160002200</v>
      </c>
      <c r="D147" s="169" t="s">
        <v>654</v>
      </c>
      <c r="E147" s="168" t="s">
        <v>140</v>
      </c>
      <c r="F147" s="168">
        <v>1</v>
      </c>
      <c r="G147" s="176">
        <v>1</v>
      </c>
      <c r="H147" s="175"/>
      <c r="I147" s="175"/>
      <c r="J147" s="175"/>
      <c r="K147" s="175"/>
      <c r="L147" s="175"/>
      <c r="M147" s="175"/>
      <c r="N147" s="175"/>
      <c r="O147" s="175"/>
      <c r="P147" s="173" t="e">
        <f t="shared" si="15"/>
        <v>#DIV/0!</v>
      </c>
      <c r="Q147" s="174"/>
      <c r="R147" s="173">
        <f t="shared" si="16"/>
        <v>0</v>
      </c>
      <c r="S147" s="173" t="e">
        <f t="shared" si="17"/>
        <v>#DIV/0!</v>
      </c>
      <c r="T147" s="173" t="e">
        <f t="shared" si="18"/>
        <v>#DIV/0!</v>
      </c>
      <c r="U147" s="173" t="e">
        <f t="shared" si="19"/>
        <v>#DIV/0!</v>
      </c>
    </row>
    <row r="148" spans="1:21" s="178" customFormat="1">
      <c r="A148" s="176">
        <v>133</v>
      </c>
      <c r="B148" s="168">
        <v>121279</v>
      </c>
      <c r="C148" s="168">
        <v>1160002201</v>
      </c>
      <c r="D148" s="169" t="s">
        <v>655</v>
      </c>
      <c r="E148" s="168" t="s">
        <v>140</v>
      </c>
      <c r="F148" s="168">
        <v>1</v>
      </c>
      <c r="G148" s="176">
        <v>1</v>
      </c>
      <c r="H148" s="175"/>
      <c r="I148" s="175"/>
      <c r="J148" s="175"/>
      <c r="K148" s="175"/>
      <c r="L148" s="175"/>
      <c r="M148" s="175"/>
      <c r="N148" s="175"/>
      <c r="O148" s="175"/>
      <c r="P148" s="173" t="e">
        <f t="shared" si="15"/>
        <v>#DIV/0!</v>
      </c>
      <c r="Q148" s="174"/>
      <c r="R148" s="173">
        <f t="shared" si="16"/>
        <v>0</v>
      </c>
      <c r="S148" s="173" t="e">
        <f t="shared" si="17"/>
        <v>#DIV/0!</v>
      </c>
      <c r="T148" s="173" t="e">
        <f t="shared" si="18"/>
        <v>#DIV/0!</v>
      </c>
      <c r="U148" s="173" t="e">
        <f t="shared" si="19"/>
        <v>#DIV/0!</v>
      </c>
    </row>
    <row r="149" spans="1:21" s="178" customFormat="1">
      <c r="A149" s="176">
        <v>134</v>
      </c>
      <c r="B149" s="168">
        <v>121279</v>
      </c>
      <c r="C149" s="168">
        <v>1160002202</v>
      </c>
      <c r="D149" s="169" t="s">
        <v>656</v>
      </c>
      <c r="E149" s="168" t="s">
        <v>140</v>
      </c>
      <c r="F149" s="168">
        <v>1</v>
      </c>
      <c r="G149" s="176">
        <v>1</v>
      </c>
      <c r="H149" s="175"/>
      <c r="I149" s="175"/>
      <c r="J149" s="175"/>
      <c r="K149" s="175"/>
      <c r="L149" s="175"/>
      <c r="M149" s="175"/>
      <c r="N149" s="175"/>
      <c r="O149" s="175"/>
      <c r="P149" s="173" t="e">
        <f t="shared" si="15"/>
        <v>#DIV/0!</v>
      </c>
      <c r="Q149" s="174"/>
      <c r="R149" s="173">
        <f t="shared" si="16"/>
        <v>0</v>
      </c>
      <c r="S149" s="173" t="e">
        <f t="shared" si="17"/>
        <v>#DIV/0!</v>
      </c>
      <c r="T149" s="173" t="e">
        <f t="shared" si="18"/>
        <v>#DIV/0!</v>
      </c>
      <c r="U149" s="173" t="e">
        <f t="shared" si="19"/>
        <v>#DIV/0!</v>
      </c>
    </row>
    <row r="150" spans="1:21" s="178" customFormat="1">
      <c r="A150" s="176">
        <v>135</v>
      </c>
      <c r="B150" s="168">
        <v>121279</v>
      </c>
      <c r="C150" s="168">
        <v>1160002203</v>
      </c>
      <c r="D150" s="169" t="s">
        <v>657</v>
      </c>
      <c r="E150" s="168" t="s">
        <v>140</v>
      </c>
      <c r="F150" s="168">
        <v>1</v>
      </c>
      <c r="G150" s="176">
        <v>1</v>
      </c>
      <c r="H150" s="175"/>
      <c r="I150" s="175"/>
      <c r="J150" s="175"/>
      <c r="K150" s="175"/>
      <c r="L150" s="175"/>
      <c r="M150" s="175"/>
      <c r="N150" s="175"/>
      <c r="O150" s="175"/>
      <c r="P150" s="173" t="e">
        <f t="shared" si="15"/>
        <v>#DIV/0!</v>
      </c>
      <c r="Q150" s="174"/>
      <c r="R150" s="173">
        <f t="shared" si="16"/>
        <v>0</v>
      </c>
      <c r="S150" s="173" t="e">
        <f t="shared" si="17"/>
        <v>#DIV/0!</v>
      </c>
      <c r="T150" s="173" t="e">
        <f t="shared" si="18"/>
        <v>#DIV/0!</v>
      </c>
      <c r="U150" s="173" t="e">
        <f t="shared" si="19"/>
        <v>#DIV/0!</v>
      </c>
    </row>
    <row r="151" spans="1:21" s="178" customFormat="1">
      <c r="A151" s="176">
        <v>136</v>
      </c>
      <c r="B151" s="168">
        <v>121279</v>
      </c>
      <c r="C151" s="168">
        <v>1160002204</v>
      </c>
      <c r="D151" s="169" t="s">
        <v>658</v>
      </c>
      <c r="E151" s="168" t="s">
        <v>140</v>
      </c>
      <c r="F151" s="168">
        <v>1</v>
      </c>
      <c r="G151" s="176">
        <v>1</v>
      </c>
      <c r="H151" s="175"/>
      <c r="I151" s="175"/>
      <c r="J151" s="175"/>
      <c r="K151" s="175"/>
      <c r="L151" s="175"/>
      <c r="M151" s="175"/>
      <c r="N151" s="175"/>
      <c r="O151" s="175"/>
      <c r="P151" s="173" t="e">
        <f t="shared" si="15"/>
        <v>#DIV/0!</v>
      </c>
      <c r="Q151" s="174"/>
      <c r="R151" s="173">
        <f t="shared" si="16"/>
        <v>0</v>
      </c>
      <c r="S151" s="173" t="e">
        <f t="shared" si="17"/>
        <v>#DIV/0!</v>
      </c>
      <c r="T151" s="173" t="e">
        <f t="shared" si="18"/>
        <v>#DIV/0!</v>
      </c>
      <c r="U151" s="173" t="e">
        <f t="shared" si="19"/>
        <v>#DIV/0!</v>
      </c>
    </row>
    <row r="152" spans="1:21" s="178" customFormat="1">
      <c r="A152" s="176">
        <v>137</v>
      </c>
      <c r="B152" s="168">
        <v>121279</v>
      </c>
      <c r="C152" s="168">
        <v>1160002205</v>
      </c>
      <c r="D152" s="169" t="s">
        <v>659</v>
      </c>
      <c r="E152" s="168" t="s">
        <v>140</v>
      </c>
      <c r="F152" s="168">
        <v>1</v>
      </c>
      <c r="G152" s="176">
        <v>1</v>
      </c>
      <c r="H152" s="175"/>
      <c r="I152" s="175"/>
      <c r="J152" s="175"/>
      <c r="K152" s="175"/>
      <c r="L152" s="175"/>
      <c r="M152" s="175"/>
      <c r="N152" s="175"/>
      <c r="O152" s="175"/>
      <c r="P152" s="173" t="e">
        <f t="shared" si="15"/>
        <v>#DIV/0!</v>
      </c>
      <c r="Q152" s="174"/>
      <c r="R152" s="173">
        <f t="shared" si="16"/>
        <v>0</v>
      </c>
      <c r="S152" s="173" t="e">
        <f t="shared" si="17"/>
        <v>#DIV/0!</v>
      </c>
      <c r="T152" s="173" t="e">
        <f t="shared" si="18"/>
        <v>#DIV/0!</v>
      </c>
      <c r="U152" s="173" t="e">
        <f t="shared" si="19"/>
        <v>#DIV/0!</v>
      </c>
    </row>
    <row r="153" spans="1:21" s="178" customFormat="1">
      <c r="A153" s="176">
        <v>138</v>
      </c>
      <c r="B153" s="168">
        <v>121279</v>
      </c>
      <c r="C153" s="168">
        <v>1160002206</v>
      </c>
      <c r="D153" s="169" t="s">
        <v>660</v>
      </c>
      <c r="E153" s="168" t="s">
        <v>140</v>
      </c>
      <c r="F153" s="168">
        <v>1</v>
      </c>
      <c r="G153" s="176">
        <v>1</v>
      </c>
      <c r="H153" s="175"/>
      <c r="I153" s="175"/>
      <c r="J153" s="175"/>
      <c r="K153" s="175"/>
      <c r="L153" s="175"/>
      <c r="M153" s="175"/>
      <c r="N153" s="175"/>
      <c r="O153" s="175"/>
      <c r="P153" s="173" t="e">
        <f t="shared" si="15"/>
        <v>#DIV/0!</v>
      </c>
      <c r="Q153" s="174"/>
      <c r="R153" s="173">
        <f t="shared" si="16"/>
        <v>0</v>
      </c>
      <c r="S153" s="173" t="e">
        <f t="shared" si="17"/>
        <v>#DIV/0!</v>
      </c>
      <c r="T153" s="173" t="e">
        <f t="shared" si="18"/>
        <v>#DIV/0!</v>
      </c>
      <c r="U153" s="173" t="e">
        <f t="shared" si="19"/>
        <v>#DIV/0!</v>
      </c>
    </row>
    <row r="154" spans="1:21" s="178" customFormat="1">
      <c r="A154" s="176">
        <v>139</v>
      </c>
      <c r="B154" s="168">
        <v>121279</v>
      </c>
      <c r="C154" s="168">
        <v>1160002207</v>
      </c>
      <c r="D154" s="169" t="s">
        <v>661</v>
      </c>
      <c r="E154" s="168" t="s">
        <v>140</v>
      </c>
      <c r="F154" s="168">
        <v>1</v>
      </c>
      <c r="G154" s="176">
        <v>1</v>
      </c>
      <c r="H154" s="175"/>
      <c r="I154" s="175"/>
      <c r="J154" s="175"/>
      <c r="K154" s="175"/>
      <c r="L154" s="175"/>
      <c r="M154" s="175"/>
      <c r="N154" s="175"/>
      <c r="O154" s="175"/>
      <c r="P154" s="173" t="e">
        <f t="shared" si="15"/>
        <v>#DIV/0!</v>
      </c>
      <c r="Q154" s="174"/>
      <c r="R154" s="173">
        <f t="shared" si="16"/>
        <v>0</v>
      </c>
      <c r="S154" s="173" t="e">
        <f t="shared" si="17"/>
        <v>#DIV/0!</v>
      </c>
      <c r="T154" s="173" t="e">
        <f t="shared" si="18"/>
        <v>#DIV/0!</v>
      </c>
      <c r="U154" s="173" t="e">
        <f t="shared" si="19"/>
        <v>#DIV/0!</v>
      </c>
    </row>
    <row r="155" spans="1:21" s="178" customFormat="1">
      <c r="A155" s="176">
        <v>140</v>
      </c>
      <c r="B155" s="168">
        <v>121279</v>
      </c>
      <c r="C155" s="168">
        <v>1160002208</v>
      </c>
      <c r="D155" s="169" t="s">
        <v>662</v>
      </c>
      <c r="E155" s="168" t="s">
        <v>140</v>
      </c>
      <c r="F155" s="168">
        <v>1</v>
      </c>
      <c r="G155" s="176">
        <v>1</v>
      </c>
      <c r="H155" s="175"/>
      <c r="I155" s="175"/>
      <c r="J155" s="175"/>
      <c r="K155" s="175"/>
      <c r="L155" s="175"/>
      <c r="M155" s="175"/>
      <c r="N155" s="175"/>
      <c r="O155" s="175"/>
      <c r="P155" s="173" t="e">
        <f t="shared" si="15"/>
        <v>#DIV/0!</v>
      </c>
      <c r="Q155" s="174"/>
      <c r="R155" s="173">
        <f t="shared" si="16"/>
        <v>0</v>
      </c>
      <c r="S155" s="173" t="e">
        <f t="shared" si="17"/>
        <v>#DIV/0!</v>
      </c>
      <c r="T155" s="173" t="e">
        <f t="shared" si="18"/>
        <v>#DIV/0!</v>
      </c>
      <c r="U155" s="173" t="e">
        <f t="shared" si="19"/>
        <v>#DIV/0!</v>
      </c>
    </row>
    <row r="156" spans="1:21" s="178" customFormat="1">
      <c r="A156" s="176">
        <v>141</v>
      </c>
      <c r="B156" s="168">
        <v>121279</v>
      </c>
      <c r="C156" s="168">
        <v>1160002209</v>
      </c>
      <c r="D156" s="169" t="s">
        <v>663</v>
      </c>
      <c r="E156" s="168" t="s">
        <v>140</v>
      </c>
      <c r="F156" s="168">
        <v>1</v>
      </c>
      <c r="G156" s="176">
        <v>1</v>
      </c>
      <c r="H156" s="175"/>
      <c r="I156" s="175"/>
      <c r="J156" s="175"/>
      <c r="K156" s="175"/>
      <c r="L156" s="175"/>
      <c r="M156" s="175"/>
      <c r="N156" s="175"/>
      <c r="O156" s="175"/>
      <c r="P156" s="173" t="e">
        <f t="shared" si="15"/>
        <v>#DIV/0!</v>
      </c>
      <c r="Q156" s="174"/>
      <c r="R156" s="173">
        <f t="shared" si="16"/>
        <v>0</v>
      </c>
      <c r="S156" s="173" t="e">
        <f t="shared" si="17"/>
        <v>#DIV/0!</v>
      </c>
      <c r="T156" s="173" t="e">
        <f t="shared" si="18"/>
        <v>#DIV/0!</v>
      </c>
      <c r="U156" s="173" t="e">
        <f t="shared" si="19"/>
        <v>#DIV/0!</v>
      </c>
    </row>
    <row r="157" spans="1:21" s="178" customFormat="1">
      <c r="A157" s="176">
        <v>142</v>
      </c>
      <c r="B157" s="168">
        <v>121279</v>
      </c>
      <c r="C157" s="168">
        <v>1160002210</v>
      </c>
      <c r="D157" s="169" t="s">
        <v>664</v>
      </c>
      <c r="E157" s="168" t="s">
        <v>140</v>
      </c>
      <c r="F157" s="168">
        <v>1</v>
      </c>
      <c r="G157" s="176">
        <v>1</v>
      </c>
      <c r="H157" s="175"/>
      <c r="I157" s="175"/>
      <c r="J157" s="175"/>
      <c r="K157" s="175"/>
      <c r="L157" s="175"/>
      <c r="M157" s="175"/>
      <c r="N157" s="175"/>
      <c r="O157" s="175"/>
      <c r="P157" s="173" t="e">
        <f t="shared" si="15"/>
        <v>#DIV/0!</v>
      </c>
      <c r="Q157" s="174"/>
      <c r="R157" s="173">
        <f t="shared" si="16"/>
        <v>0</v>
      </c>
      <c r="S157" s="173" t="e">
        <f t="shared" si="17"/>
        <v>#DIV/0!</v>
      </c>
      <c r="T157" s="173" t="e">
        <f t="shared" si="18"/>
        <v>#DIV/0!</v>
      </c>
      <c r="U157" s="173" t="e">
        <f t="shared" si="19"/>
        <v>#DIV/0!</v>
      </c>
    </row>
    <row r="158" spans="1:21" s="178" customFormat="1">
      <c r="A158" s="176">
        <v>143</v>
      </c>
      <c r="B158" s="168">
        <v>121279</v>
      </c>
      <c r="C158" s="168">
        <v>1160002211</v>
      </c>
      <c r="D158" s="169" t="s">
        <v>665</v>
      </c>
      <c r="E158" s="168" t="s">
        <v>140</v>
      </c>
      <c r="F158" s="168">
        <v>1</v>
      </c>
      <c r="G158" s="176">
        <v>1</v>
      </c>
      <c r="H158" s="175"/>
      <c r="I158" s="175"/>
      <c r="J158" s="175"/>
      <c r="K158" s="175"/>
      <c r="L158" s="175"/>
      <c r="M158" s="175"/>
      <c r="N158" s="175"/>
      <c r="O158" s="175"/>
      <c r="P158" s="173" t="e">
        <f t="shared" si="15"/>
        <v>#DIV/0!</v>
      </c>
      <c r="Q158" s="174"/>
      <c r="R158" s="173">
        <f t="shared" si="16"/>
        <v>0</v>
      </c>
      <c r="S158" s="173" t="e">
        <f t="shared" si="17"/>
        <v>#DIV/0!</v>
      </c>
      <c r="T158" s="173" t="e">
        <f t="shared" si="18"/>
        <v>#DIV/0!</v>
      </c>
      <c r="U158" s="173" t="e">
        <f t="shared" si="19"/>
        <v>#DIV/0!</v>
      </c>
    </row>
    <row r="159" spans="1:21" s="178" customFormat="1">
      <c r="A159" s="176">
        <v>144</v>
      </c>
      <c r="B159" s="168">
        <v>121279</v>
      </c>
      <c r="C159" s="168">
        <v>1160002212</v>
      </c>
      <c r="D159" s="169" t="s">
        <v>666</v>
      </c>
      <c r="E159" s="168" t="s">
        <v>140</v>
      </c>
      <c r="F159" s="168">
        <v>1</v>
      </c>
      <c r="G159" s="176">
        <v>1</v>
      </c>
      <c r="H159" s="175"/>
      <c r="I159" s="175"/>
      <c r="J159" s="175"/>
      <c r="K159" s="175"/>
      <c r="L159" s="175"/>
      <c r="M159" s="175"/>
      <c r="N159" s="175"/>
      <c r="O159" s="175"/>
      <c r="P159" s="173" t="e">
        <f t="shared" si="15"/>
        <v>#DIV/0!</v>
      </c>
      <c r="Q159" s="174"/>
      <c r="R159" s="173">
        <f t="shared" si="16"/>
        <v>0</v>
      </c>
      <c r="S159" s="173" t="e">
        <f t="shared" si="17"/>
        <v>#DIV/0!</v>
      </c>
      <c r="T159" s="173" t="e">
        <f t="shared" si="18"/>
        <v>#DIV/0!</v>
      </c>
      <c r="U159" s="173" t="e">
        <f t="shared" si="19"/>
        <v>#DIV/0!</v>
      </c>
    </row>
    <row r="160" spans="1:21" s="178" customFormat="1">
      <c r="A160" s="176">
        <v>145</v>
      </c>
      <c r="B160" s="168">
        <v>121279</v>
      </c>
      <c r="C160" s="168">
        <v>1160002213</v>
      </c>
      <c r="D160" s="169" t="s">
        <v>667</v>
      </c>
      <c r="E160" s="168" t="s">
        <v>140</v>
      </c>
      <c r="F160" s="168">
        <v>1</v>
      </c>
      <c r="G160" s="176">
        <v>1</v>
      </c>
      <c r="H160" s="175"/>
      <c r="I160" s="175"/>
      <c r="J160" s="175"/>
      <c r="K160" s="175"/>
      <c r="L160" s="175"/>
      <c r="M160" s="175"/>
      <c r="N160" s="175"/>
      <c r="O160" s="175"/>
      <c r="P160" s="173" t="e">
        <f t="shared" si="15"/>
        <v>#DIV/0!</v>
      </c>
      <c r="Q160" s="174"/>
      <c r="R160" s="173">
        <f t="shared" si="16"/>
        <v>0</v>
      </c>
      <c r="S160" s="173" t="e">
        <f t="shared" si="17"/>
        <v>#DIV/0!</v>
      </c>
      <c r="T160" s="173" t="e">
        <f t="shared" si="18"/>
        <v>#DIV/0!</v>
      </c>
      <c r="U160" s="173" t="e">
        <f t="shared" si="19"/>
        <v>#DIV/0!</v>
      </c>
    </row>
    <row r="161" spans="1:21" s="178" customFormat="1">
      <c r="A161" s="176">
        <v>146</v>
      </c>
      <c r="B161" s="168">
        <v>121279</v>
      </c>
      <c r="C161" s="168">
        <v>1160002214</v>
      </c>
      <c r="D161" s="169" t="s">
        <v>668</v>
      </c>
      <c r="E161" s="168" t="s">
        <v>140</v>
      </c>
      <c r="F161" s="168">
        <v>1</v>
      </c>
      <c r="G161" s="176">
        <v>1</v>
      </c>
      <c r="H161" s="175"/>
      <c r="I161" s="175"/>
      <c r="J161" s="175"/>
      <c r="K161" s="175"/>
      <c r="L161" s="175"/>
      <c r="M161" s="175"/>
      <c r="N161" s="175"/>
      <c r="O161" s="175"/>
      <c r="P161" s="173" t="e">
        <f t="shared" si="15"/>
        <v>#DIV/0!</v>
      </c>
      <c r="Q161" s="174"/>
      <c r="R161" s="173">
        <f t="shared" si="16"/>
        <v>0</v>
      </c>
      <c r="S161" s="173" t="e">
        <f t="shared" si="17"/>
        <v>#DIV/0!</v>
      </c>
      <c r="T161" s="173" t="e">
        <f t="shared" si="18"/>
        <v>#DIV/0!</v>
      </c>
      <c r="U161" s="173" t="e">
        <f t="shared" si="19"/>
        <v>#DIV/0!</v>
      </c>
    </row>
    <row r="162" spans="1:21" s="178" customFormat="1">
      <c r="A162" s="176">
        <v>147</v>
      </c>
      <c r="B162" s="168">
        <v>121279</v>
      </c>
      <c r="C162" s="168">
        <v>1160002215</v>
      </c>
      <c r="D162" s="169" t="s">
        <v>669</v>
      </c>
      <c r="E162" s="168" t="s">
        <v>140</v>
      </c>
      <c r="F162" s="168">
        <v>1</v>
      </c>
      <c r="G162" s="176">
        <v>1</v>
      </c>
      <c r="H162" s="175"/>
      <c r="I162" s="175"/>
      <c r="J162" s="175"/>
      <c r="K162" s="175"/>
      <c r="L162" s="175"/>
      <c r="M162" s="175"/>
      <c r="N162" s="175"/>
      <c r="O162" s="175"/>
      <c r="P162" s="173" t="e">
        <f t="shared" si="15"/>
        <v>#DIV/0!</v>
      </c>
      <c r="Q162" s="174"/>
      <c r="R162" s="173">
        <f t="shared" si="16"/>
        <v>0</v>
      </c>
      <c r="S162" s="173" t="e">
        <f t="shared" si="17"/>
        <v>#DIV/0!</v>
      </c>
      <c r="T162" s="173" t="e">
        <f t="shared" si="18"/>
        <v>#DIV/0!</v>
      </c>
      <c r="U162" s="173" t="e">
        <f t="shared" si="19"/>
        <v>#DIV/0!</v>
      </c>
    </row>
    <row r="163" spans="1:21" s="178" customFormat="1">
      <c r="A163" s="176">
        <v>148</v>
      </c>
      <c r="B163" s="168">
        <v>121279</v>
      </c>
      <c r="C163" s="168">
        <v>1160002216</v>
      </c>
      <c r="D163" s="169" t="s">
        <v>670</v>
      </c>
      <c r="E163" s="168" t="s">
        <v>140</v>
      </c>
      <c r="F163" s="168">
        <v>1</v>
      </c>
      <c r="G163" s="176">
        <v>1</v>
      </c>
      <c r="H163" s="175"/>
      <c r="I163" s="175"/>
      <c r="J163" s="175"/>
      <c r="K163" s="175"/>
      <c r="L163" s="175"/>
      <c r="M163" s="175"/>
      <c r="N163" s="175"/>
      <c r="O163" s="175"/>
      <c r="P163" s="173" t="e">
        <f t="shared" si="15"/>
        <v>#DIV/0!</v>
      </c>
      <c r="Q163" s="174"/>
      <c r="R163" s="173">
        <f t="shared" si="16"/>
        <v>0</v>
      </c>
      <c r="S163" s="173" t="e">
        <f t="shared" si="17"/>
        <v>#DIV/0!</v>
      </c>
      <c r="T163" s="173" t="e">
        <f t="shared" si="18"/>
        <v>#DIV/0!</v>
      </c>
      <c r="U163" s="173" t="e">
        <f t="shared" si="19"/>
        <v>#DIV/0!</v>
      </c>
    </row>
    <row r="164" spans="1:21" s="178" customFormat="1">
      <c r="A164" s="176">
        <v>149</v>
      </c>
      <c r="B164" s="168">
        <v>121279</v>
      </c>
      <c r="C164" s="168">
        <v>1160002217</v>
      </c>
      <c r="D164" s="169" t="s">
        <v>671</v>
      </c>
      <c r="E164" s="168" t="s">
        <v>140</v>
      </c>
      <c r="F164" s="168">
        <v>1</v>
      </c>
      <c r="G164" s="176">
        <v>1</v>
      </c>
      <c r="H164" s="175"/>
      <c r="I164" s="175"/>
      <c r="J164" s="175"/>
      <c r="K164" s="175"/>
      <c r="L164" s="175"/>
      <c r="M164" s="175"/>
      <c r="N164" s="175"/>
      <c r="O164" s="175"/>
      <c r="P164" s="173" t="e">
        <f t="shared" si="15"/>
        <v>#DIV/0!</v>
      </c>
      <c r="Q164" s="174"/>
      <c r="R164" s="173">
        <f t="shared" si="16"/>
        <v>0</v>
      </c>
      <c r="S164" s="173" t="e">
        <f t="shared" si="17"/>
        <v>#DIV/0!</v>
      </c>
      <c r="T164" s="173" t="e">
        <f t="shared" si="18"/>
        <v>#DIV/0!</v>
      </c>
      <c r="U164" s="173" t="e">
        <f t="shared" si="19"/>
        <v>#DIV/0!</v>
      </c>
    </row>
    <row r="165" spans="1:21" s="178" customFormat="1">
      <c r="A165" s="176">
        <v>150</v>
      </c>
      <c r="B165" s="168">
        <v>121279</v>
      </c>
      <c r="C165" s="168">
        <v>1160002218</v>
      </c>
      <c r="D165" s="169" t="s">
        <v>672</v>
      </c>
      <c r="E165" s="168" t="s">
        <v>140</v>
      </c>
      <c r="F165" s="168">
        <v>1</v>
      </c>
      <c r="G165" s="176">
        <v>1</v>
      </c>
      <c r="H165" s="175"/>
      <c r="I165" s="175"/>
      <c r="J165" s="175"/>
      <c r="K165" s="175"/>
      <c r="L165" s="175"/>
      <c r="M165" s="175"/>
      <c r="N165" s="175"/>
      <c r="O165" s="175"/>
      <c r="P165" s="173" t="e">
        <f t="shared" si="15"/>
        <v>#DIV/0!</v>
      </c>
      <c r="Q165" s="174"/>
      <c r="R165" s="173">
        <f t="shared" si="16"/>
        <v>0</v>
      </c>
      <c r="S165" s="173" t="e">
        <f t="shared" si="17"/>
        <v>#DIV/0!</v>
      </c>
      <c r="T165" s="173" t="e">
        <f t="shared" si="18"/>
        <v>#DIV/0!</v>
      </c>
      <c r="U165" s="173" t="e">
        <f t="shared" si="19"/>
        <v>#DIV/0!</v>
      </c>
    </row>
    <row r="166" spans="1:21" s="178" customFormat="1">
      <c r="A166" s="176">
        <v>151</v>
      </c>
      <c r="B166" s="168">
        <v>121279</v>
      </c>
      <c r="C166" s="168">
        <v>1160002219</v>
      </c>
      <c r="D166" s="169" t="s">
        <v>673</v>
      </c>
      <c r="E166" s="168" t="s">
        <v>140</v>
      </c>
      <c r="F166" s="168">
        <v>1</v>
      </c>
      <c r="G166" s="176">
        <v>1</v>
      </c>
      <c r="H166" s="175"/>
      <c r="I166" s="175"/>
      <c r="J166" s="175"/>
      <c r="K166" s="175"/>
      <c r="L166" s="175"/>
      <c r="M166" s="175"/>
      <c r="N166" s="175"/>
      <c r="O166" s="175"/>
      <c r="P166" s="173" t="e">
        <f t="shared" si="15"/>
        <v>#DIV/0!</v>
      </c>
      <c r="Q166" s="174"/>
      <c r="R166" s="173">
        <f t="shared" si="16"/>
        <v>0</v>
      </c>
      <c r="S166" s="173" t="e">
        <f t="shared" si="17"/>
        <v>#DIV/0!</v>
      </c>
      <c r="T166" s="173" t="e">
        <f t="shared" si="18"/>
        <v>#DIV/0!</v>
      </c>
      <c r="U166" s="173" t="e">
        <f t="shared" si="19"/>
        <v>#DIV/0!</v>
      </c>
    </row>
    <row r="167" spans="1:21">
      <c r="A167" s="51">
        <v>152</v>
      </c>
      <c r="B167" s="53">
        <v>121279</v>
      </c>
      <c r="C167" s="53">
        <v>1160002220</v>
      </c>
      <c r="D167" s="31" t="s">
        <v>674</v>
      </c>
      <c r="E167" s="53" t="s">
        <v>140</v>
      </c>
      <c r="F167" s="53">
        <v>1</v>
      </c>
      <c r="G167" s="51">
        <v>1</v>
      </c>
      <c r="H167" s="18"/>
      <c r="I167" s="18"/>
      <c r="J167" s="18"/>
      <c r="K167" s="18"/>
      <c r="L167" s="18"/>
      <c r="M167" s="18"/>
      <c r="N167" s="18"/>
      <c r="O167" s="18"/>
      <c r="P167" s="9" t="e">
        <f t="shared" si="15"/>
        <v>#DIV/0!</v>
      </c>
      <c r="Q167" s="10"/>
      <c r="R167" s="9">
        <f t="shared" si="16"/>
        <v>0</v>
      </c>
      <c r="S167" s="9" t="e">
        <f t="shared" si="17"/>
        <v>#DIV/0!</v>
      </c>
      <c r="T167" s="9" t="e">
        <f t="shared" si="18"/>
        <v>#DIV/0!</v>
      </c>
      <c r="U167" s="9" t="e">
        <f t="shared" si="19"/>
        <v>#DIV/0!</v>
      </c>
    </row>
    <row r="168" spans="1:21">
      <c r="A168" s="51">
        <v>153</v>
      </c>
      <c r="B168" s="53">
        <v>121279</v>
      </c>
      <c r="C168" s="53">
        <v>1160002221</v>
      </c>
      <c r="D168" s="31" t="s">
        <v>675</v>
      </c>
      <c r="E168" s="53" t="s">
        <v>140</v>
      </c>
      <c r="F168" s="53">
        <v>1</v>
      </c>
      <c r="G168" s="51">
        <v>1</v>
      </c>
      <c r="H168" s="18"/>
      <c r="I168" s="18"/>
      <c r="J168" s="18"/>
      <c r="K168" s="18"/>
      <c r="L168" s="18"/>
      <c r="M168" s="18"/>
      <c r="N168" s="18"/>
      <c r="O168" s="18"/>
      <c r="P168" s="9" t="e">
        <f t="shared" si="15"/>
        <v>#DIV/0!</v>
      </c>
      <c r="Q168" s="10"/>
      <c r="R168" s="9">
        <f t="shared" si="16"/>
        <v>0</v>
      </c>
      <c r="S168" s="9" t="e">
        <f t="shared" si="17"/>
        <v>#DIV/0!</v>
      </c>
      <c r="T168" s="9" t="e">
        <f t="shared" si="18"/>
        <v>#DIV/0!</v>
      </c>
      <c r="U168" s="9" t="e">
        <f t="shared" si="19"/>
        <v>#DIV/0!</v>
      </c>
    </row>
    <row r="169" spans="1:21">
      <c r="A169" s="51">
        <v>154</v>
      </c>
      <c r="B169" s="53">
        <v>121279</v>
      </c>
      <c r="C169" s="53">
        <v>1160002222</v>
      </c>
      <c r="D169" s="31" t="s">
        <v>676</v>
      </c>
      <c r="E169" s="53" t="s">
        <v>140</v>
      </c>
      <c r="F169" s="53">
        <v>1</v>
      </c>
      <c r="G169" s="51">
        <v>1</v>
      </c>
      <c r="H169" s="18"/>
      <c r="I169" s="18"/>
      <c r="J169" s="18"/>
      <c r="K169" s="18"/>
      <c r="L169" s="18"/>
      <c r="M169" s="18"/>
      <c r="N169" s="18"/>
      <c r="O169" s="18"/>
      <c r="P169" s="9" t="e">
        <f t="shared" si="15"/>
        <v>#DIV/0!</v>
      </c>
      <c r="Q169" s="10"/>
      <c r="R169" s="9">
        <f t="shared" si="16"/>
        <v>0</v>
      </c>
      <c r="S169" s="9" t="e">
        <f t="shared" si="17"/>
        <v>#DIV/0!</v>
      </c>
      <c r="T169" s="9" t="e">
        <f t="shared" si="18"/>
        <v>#DIV/0!</v>
      </c>
      <c r="U169" s="9" t="e">
        <f t="shared" si="19"/>
        <v>#DIV/0!</v>
      </c>
    </row>
    <row r="170" spans="1:21">
      <c r="A170" s="51">
        <v>155</v>
      </c>
      <c r="B170" s="53">
        <v>121279</v>
      </c>
      <c r="C170" s="53">
        <v>1160002223</v>
      </c>
      <c r="D170" s="31" t="s">
        <v>677</v>
      </c>
      <c r="E170" s="53" t="s">
        <v>140</v>
      </c>
      <c r="F170" s="53">
        <v>1</v>
      </c>
      <c r="G170" s="51">
        <v>1</v>
      </c>
      <c r="H170" s="18"/>
      <c r="I170" s="18"/>
      <c r="J170" s="18"/>
      <c r="K170" s="18"/>
      <c r="L170" s="18"/>
      <c r="M170" s="18"/>
      <c r="N170" s="18"/>
      <c r="O170" s="18"/>
      <c r="P170" s="9" t="e">
        <f t="shared" si="15"/>
        <v>#DIV/0!</v>
      </c>
      <c r="Q170" s="10"/>
      <c r="R170" s="9">
        <f t="shared" si="16"/>
        <v>0</v>
      </c>
      <c r="S170" s="9" t="e">
        <f t="shared" si="17"/>
        <v>#DIV/0!</v>
      </c>
      <c r="T170" s="9" t="e">
        <f t="shared" si="18"/>
        <v>#DIV/0!</v>
      </c>
      <c r="U170" s="9" t="e">
        <f t="shared" si="19"/>
        <v>#DIV/0!</v>
      </c>
    </row>
    <row r="171" spans="1:21">
      <c r="A171" s="51">
        <v>156</v>
      </c>
      <c r="B171" s="53">
        <v>121279</v>
      </c>
      <c r="C171" s="53">
        <v>1160002224</v>
      </c>
      <c r="D171" s="31" t="s">
        <v>678</v>
      </c>
      <c r="E171" s="53" t="s">
        <v>140</v>
      </c>
      <c r="F171" s="53">
        <v>1</v>
      </c>
      <c r="G171" s="51">
        <v>1</v>
      </c>
      <c r="H171" s="18"/>
      <c r="I171" s="18"/>
      <c r="J171" s="18"/>
      <c r="K171" s="18"/>
      <c r="L171" s="18"/>
      <c r="M171" s="18"/>
      <c r="N171" s="18"/>
      <c r="O171" s="18"/>
      <c r="P171" s="9" t="e">
        <f t="shared" si="15"/>
        <v>#DIV/0!</v>
      </c>
      <c r="Q171" s="10"/>
      <c r="R171" s="9">
        <f t="shared" si="16"/>
        <v>0</v>
      </c>
      <c r="S171" s="9" t="e">
        <f t="shared" si="17"/>
        <v>#DIV/0!</v>
      </c>
      <c r="T171" s="9" t="e">
        <f t="shared" si="18"/>
        <v>#DIV/0!</v>
      </c>
      <c r="U171" s="9" t="e">
        <f t="shared" si="19"/>
        <v>#DIV/0!</v>
      </c>
    </row>
    <row r="172" spans="1:21">
      <c r="A172" s="51">
        <v>157</v>
      </c>
      <c r="B172" s="53">
        <v>121279</v>
      </c>
      <c r="C172" s="53">
        <v>1160002225</v>
      </c>
      <c r="D172" s="31" t="s">
        <v>679</v>
      </c>
      <c r="E172" s="53" t="s">
        <v>140</v>
      </c>
      <c r="F172" s="53">
        <v>1</v>
      </c>
      <c r="G172" s="51">
        <v>1</v>
      </c>
      <c r="H172" s="18"/>
      <c r="I172" s="18"/>
      <c r="J172" s="18"/>
      <c r="K172" s="18"/>
      <c r="L172" s="18"/>
      <c r="M172" s="18"/>
      <c r="N172" s="18"/>
      <c r="O172" s="18"/>
      <c r="P172" s="9" t="e">
        <f t="shared" si="15"/>
        <v>#DIV/0!</v>
      </c>
      <c r="Q172" s="10"/>
      <c r="R172" s="9">
        <f t="shared" si="16"/>
        <v>0</v>
      </c>
      <c r="S172" s="9" t="e">
        <f t="shared" si="17"/>
        <v>#DIV/0!</v>
      </c>
      <c r="T172" s="9" t="e">
        <f t="shared" si="18"/>
        <v>#DIV/0!</v>
      </c>
      <c r="U172" s="9" t="e">
        <f t="shared" si="19"/>
        <v>#DIV/0!</v>
      </c>
    </row>
    <row r="173" spans="1:21">
      <c r="A173" s="51">
        <v>158</v>
      </c>
      <c r="B173" s="53">
        <v>121279</v>
      </c>
      <c r="C173" s="53">
        <v>1160002226</v>
      </c>
      <c r="D173" s="31" t="s">
        <v>680</v>
      </c>
      <c r="E173" s="53" t="s">
        <v>140</v>
      </c>
      <c r="F173" s="53">
        <v>1</v>
      </c>
      <c r="G173" s="51">
        <v>1</v>
      </c>
      <c r="H173" s="18"/>
      <c r="I173" s="18"/>
      <c r="J173" s="18"/>
      <c r="K173" s="18"/>
      <c r="L173" s="18"/>
      <c r="M173" s="18"/>
      <c r="N173" s="18"/>
      <c r="O173" s="18"/>
      <c r="P173" s="9" t="e">
        <f t="shared" si="15"/>
        <v>#DIV/0!</v>
      </c>
      <c r="Q173" s="10"/>
      <c r="R173" s="9">
        <f t="shared" si="16"/>
        <v>0</v>
      </c>
      <c r="S173" s="9" t="e">
        <f t="shared" si="17"/>
        <v>#DIV/0!</v>
      </c>
      <c r="T173" s="9" t="e">
        <f t="shared" si="18"/>
        <v>#DIV/0!</v>
      </c>
      <c r="U173" s="9" t="e">
        <f t="shared" si="19"/>
        <v>#DIV/0!</v>
      </c>
    </row>
    <row r="174" spans="1:21">
      <c r="A174" s="51">
        <v>159</v>
      </c>
      <c r="B174" s="53">
        <v>121279</v>
      </c>
      <c r="C174" s="53">
        <v>1160002227</v>
      </c>
      <c r="D174" s="31" t="s">
        <v>681</v>
      </c>
      <c r="E174" s="53" t="s">
        <v>140</v>
      </c>
      <c r="F174" s="53">
        <v>1</v>
      </c>
      <c r="G174" s="51">
        <v>1</v>
      </c>
      <c r="H174" s="18"/>
      <c r="I174" s="18"/>
      <c r="J174" s="18"/>
      <c r="K174" s="18"/>
      <c r="L174" s="18"/>
      <c r="M174" s="18"/>
      <c r="N174" s="18"/>
      <c r="O174" s="18"/>
      <c r="P174" s="9" t="e">
        <f t="shared" si="15"/>
        <v>#DIV/0!</v>
      </c>
      <c r="Q174" s="10"/>
      <c r="R174" s="9">
        <f t="shared" si="16"/>
        <v>0</v>
      </c>
      <c r="S174" s="9" t="e">
        <f t="shared" si="17"/>
        <v>#DIV/0!</v>
      </c>
      <c r="T174" s="9" t="e">
        <f t="shared" si="18"/>
        <v>#DIV/0!</v>
      </c>
      <c r="U174" s="9" t="e">
        <f t="shared" si="19"/>
        <v>#DIV/0!</v>
      </c>
    </row>
    <row r="175" spans="1:21">
      <c r="A175" s="51">
        <v>160</v>
      </c>
      <c r="B175" s="53">
        <v>121279</v>
      </c>
      <c r="C175" s="53">
        <v>1160002228</v>
      </c>
      <c r="D175" s="31" t="s">
        <v>682</v>
      </c>
      <c r="E175" s="53" t="s">
        <v>140</v>
      </c>
      <c r="F175" s="53">
        <v>1</v>
      </c>
      <c r="G175" s="51">
        <v>1</v>
      </c>
      <c r="H175" s="18"/>
      <c r="I175" s="18"/>
      <c r="J175" s="18"/>
      <c r="K175" s="18"/>
      <c r="L175" s="18"/>
      <c r="M175" s="18"/>
      <c r="N175" s="18"/>
      <c r="O175" s="18"/>
      <c r="P175" s="9" t="e">
        <f t="shared" si="15"/>
        <v>#DIV/0!</v>
      </c>
      <c r="Q175" s="10"/>
      <c r="R175" s="9">
        <f t="shared" si="16"/>
        <v>0</v>
      </c>
      <c r="S175" s="9" t="e">
        <f t="shared" si="17"/>
        <v>#DIV/0!</v>
      </c>
      <c r="T175" s="9" t="e">
        <f t="shared" si="18"/>
        <v>#DIV/0!</v>
      </c>
      <c r="U175" s="9" t="e">
        <f t="shared" si="19"/>
        <v>#DIV/0!</v>
      </c>
    </row>
    <row r="176" spans="1:21">
      <c r="A176" s="51">
        <v>161</v>
      </c>
      <c r="B176" s="53">
        <v>121279</v>
      </c>
      <c r="C176" s="53">
        <v>1160002229</v>
      </c>
      <c r="D176" s="31" t="s">
        <v>683</v>
      </c>
      <c r="E176" s="53" t="s">
        <v>140</v>
      </c>
      <c r="F176" s="53">
        <v>1</v>
      </c>
      <c r="G176" s="51">
        <v>1</v>
      </c>
      <c r="H176" s="18"/>
      <c r="I176" s="18"/>
      <c r="J176" s="18"/>
      <c r="K176" s="18"/>
      <c r="L176" s="18"/>
      <c r="M176" s="18"/>
      <c r="N176" s="18"/>
      <c r="O176" s="18"/>
      <c r="P176" s="9" t="e">
        <f t="shared" si="15"/>
        <v>#DIV/0!</v>
      </c>
      <c r="Q176" s="10"/>
      <c r="R176" s="9">
        <f t="shared" si="16"/>
        <v>0</v>
      </c>
      <c r="S176" s="9" t="e">
        <f t="shared" si="17"/>
        <v>#DIV/0!</v>
      </c>
      <c r="T176" s="9" t="e">
        <f t="shared" si="18"/>
        <v>#DIV/0!</v>
      </c>
      <c r="U176" s="9" t="e">
        <f t="shared" si="19"/>
        <v>#DIV/0!</v>
      </c>
    </row>
    <row r="177" spans="1:21">
      <c r="A177" s="51">
        <v>162</v>
      </c>
      <c r="B177" s="53">
        <v>121279</v>
      </c>
      <c r="C177" s="53">
        <v>1160002230</v>
      </c>
      <c r="D177" s="31" t="s">
        <v>684</v>
      </c>
      <c r="E177" s="53" t="s">
        <v>140</v>
      </c>
      <c r="F177" s="53">
        <v>1</v>
      </c>
      <c r="G177" s="51">
        <v>1</v>
      </c>
      <c r="H177" s="18"/>
      <c r="I177" s="18"/>
      <c r="J177" s="18"/>
      <c r="K177" s="18"/>
      <c r="L177" s="18"/>
      <c r="M177" s="18"/>
      <c r="N177" s="18"/>
      <c r="O177" s="18"/>
      <c r="P177" s="9" t="e">
        <f t="shared" si="15"/>
        <v>#DIV/0!</v>
      </c>
      <c r="Q177" s="10"/>
      <c r="R177" s="9">
        <f t="shared" si="16"/>
        <v>0</v>
      </c>
      <c r="S177" s="9" t="e">
        <f t="shared" si="17"/>
        <v>#DIV/0!</v>
      </c>
      <c r="T177" s="9" t="e">
        <f t="shared" si="18"/>
        <v>#DIV/0!</v>
      </c>
      <c r="U177" s="9" t="e">
        <f t="shared" si="19"/>
        <v>#DIV/0!</v>
      </c>
    </row>
    <row r="178" spans="1:21">
      <c r="A178" s="51">
        <v>163</v>
      </c>
      <c r="B178" s="53">
        <v>121279</v>
      </c>
      <c r="C178" s="53">
        <v>1160002231</v>
      </c>
      <c r="D178" s="31" t="s">
        <v>685</v>
      </c>
      <c r="E178" s="53" t="s">
        <v>140</v>
      </c>
      <c r="F178" s="53">
        <v>1</v>
      </c>
      <c r="G178" s="51">
        <v>1</v>
      </c>
      <c r="H178" s="18"/>
      <c r="I178" s="18"/>
      <c r="J178" s="18"/>
      <c r="K178" s="18"/>
      <c r="L178" s="18"/>
      <c r="M178" s="18"/>
      <c r="N178" s="18"/>
      <c r="O178" s="18"/>
      <c r="P178" s="9" t="e">
        <f t="shared" si="15"/>
        <v>#DIV/0!</v>
      </c>
      <c r="Q178" s="10"/>
      <c r="R178" s="9">
        <f t="shared" si="16"/>
        <v>0</v>
      </c>
      <c r="S178" s="9" t="e">
        <f t="shared" si="17"/>
        <v>#DIV/0!</v>
      </c>
      <c r="T178" s="9" t="e">
        <f t="shared" si="18"/>
        <v>#DIV/0!</v>
      </c>
      <c r="U178" s="9" t="e">
        <f t="shared" si="19"/>
        <v>#DIV/0!</v>
      </c>
    </row>
    <row r="179" spans="1:21">
      <c r="A179" s="51">
        <v>164</v>
      </c>
      <c r="B179" s="53">
        <v>121279</v>
      </c>
      <c r="C179" s="53">
        <v>1160002232</v>
      </c>
      <c r="D179" s="31" t="s">
        <v>686</v>
      </c>
      <c r="E179" s="53" t="s">
        <v>140</v>
      </c>
      <c r="F179" s="53">
        <v>1</v>
      </c>
      <c r="G179" s="51">
        <v>1</v>
      </c>
      <c r="H179" s="18"/>
      <c r="I179" s="18"/>
      <c r="J179" s="18"/>
      <c r="K179" s="18"/>
      <c r="L179" s="18"/>
      <c r="M179" s="18"/>
      <c r="N179" s="18"/>
      <c r="O179" s="18"/>
      <c r="P179" s="9" t="e">
        <f t="shared" si="15"/>
        <v>#DIV/0!</v>
      </c>
      <c r="Q179" s="10"/>
      <c r="R179" s="9">
        <f t="shared" si="16"/>
        <v>0</v>
      </c>
      <c r="S179" s="9" t="e">
        <f t="shared" si="17"/>
        <v>#DIV/0!</v>
      </c>
      <c r="T179" s="9" t="e">
        <f t="shared" si="18"/>
        <v>#DIV/0!</v>
      </c>
      <c r="U179" s="9" t="e">
        <f t="shared" si="19"/>
        <v>#DIV/0!</v>
      </c>
    </row>
    <row r="180" spans="1:21">
      <c r="A180" s="51">
        <v>165</v>
      </c>
      <c r="B180" s="53">
        <v>121279</v>
      </c>
      <c r="C180" s="53">
        <v>1160002233</v>
      </c>
      <c r="D180" s="31" t="s">
        <v>687</v>
      </c>
      <c r="E180" s="53" t="s">
        <v>140</v>
      </c>
      <c r="F180" s="53">
        <v>1</v>
      </c>
      <c r="G180" s="51">
        <v>1</v>
      </c>
      <c r="H180" s="18"/>
      <c r="I180" s="18"/>
      <c r="J180" s="18"/>
      <c r="K180" s="18"/>
      <c r="L180" s="18"/>
      <c r="M180" s="18"/>
      <c r="N180" s="18"/>
      <c r="O180" s="18"/>
      <c r="P180" s="9" t="e">
        <f t="shared" si="15"/>
        <v>#DIV/0!</v>
      </c>
      <c r="Q180" s="10"/>
      <c r="R180" s="9">
        <f t="shared" si="16"/>
        <v>0</v>
      </c>
      <c r="S180" s="9" t="e">
        <f t="shared" si="17"/>
        <v>#DIV/0!</v>
      </c>
      <c r="T180" s="9" t="e">
        <f t="shared" si="18"/>
        <v>#DIV/0!</v>
      </c>
      <c r="U180" s="9" t="e">
        <f t="shared" si="19"/>
        <v>#DIV/0!</v>
      </c>
    </row>
    <row r="181" spans="1:21">
      <c r="A181" s="51">
        <v>166</v>
      </c>
      <c r="B181" s="53">
        <v>121279</v>
      </c>
      <c r="C181" s="53">
        <v>1160002234</v>
      </c>
      <c r="D181" s="31" t="s">
        <v>688</v>
      </c>
      <c r="E181" s="53" t="s">
        <v>140</v>
      </c>
      <c r="F181" s="53">
        <v>1</v>
      </c>
      <c r="G181" s="51">
        <v>1</v>
      </c>
      <c r="H181" s="18"/>
      <c r="I181" s="18"/>
      <c r="J181" s="18"/>
      <c r="K181" s="18"/>
      <c r="L181" s="18"/>
      <c r="M181" s="18"/>
      <c r="N181" s="18"/>
      <c r="O181" s="18"/>
      <c r="P181" s="9" t="e">
        <f t="shared" si="15"/>
        <v>#DIV/0!</v>
      </c>
      <c r="Q181" s="10"/>
      <c r="R181" s="9">
        <f t="shared" si="16"/>
        <v>0</v>
      </c>
      <c r="S181" s="9" t="e">
        <f t="shared" si="17"/>
        <v>#DIV/0!</v>
      </c>
      <c r="T181" s="9" t="e">
        <f t="shared" si="18"/>
        <v>#DIV/0!</v>
      </c>
      <c r="U181" s="9" t="e">
        <f t="shared" si="19"/>
        <v>#DIV/0!</v>
      </c>
    </row>
    <row r="182" spans="1:21">
      <c r="A182" s="51">
        <v>167</v>
      </c>
      <c r="B182" s="53">
        <v>1250210</v>
      </c>
      <c r="C182" s="53">
        <v>1160002300</v>
      </c>
      <c r="D182" s="31" t="s">
        <v>506</v>
      </c>
      <c r="E182" s="53" t="s">
        <v>140</v>
      </c>
      <c r="F182" s="53">
        <v>1</v>
      </c>
      <c r="G182" s="51">
        <v>1</v>
      </c>
      <c r="H182" s="18"/>
      <c r="I182" s="18"/>
      <c r="J182" s="18"/>
      <c r="K182" s="18"/>
      <c r="L182" s="18"/>
      <c r="M182" s="18"/>
      <c r="N182" s="18"/>
      <c r="O182" s="18"/>
      <c r="P182" s="9" t="e">
        <f t="shared" si="15"/>
        <v>#DIV/0!</v>
      </c>
      <c r="Q182" s="10"/>
      <c r="R182" s="9">
        <f t="shared" si="16"/>
        <v>0</v>
      </c>
      <c r="S182" s="9" t="e">
        <f t="shared" si="17"/>
        <v>#DIV/0!</v>
      </c>
      <c r="T182" s="9" t="e">
        <f t="shared" si="18"/>
        <v>#DIV/0!</v>
      </c>
      <c r="U182" s="9" t="e">
        <f t="shared" si="19"/>
        <v>#DIV/0!</v>
      </c>
    </row>
    <row r="183" spans="1:21">
      <c r="A183" s="51">
        <v>168</v>
      </c>
      <c r="B183" s="53">
        <v>121319</v>
      </c>
      <c r="C183" s="53">
        <v>1160002400</v>
      </c>
      <c r="D183" s="31" t="s">
        <v>689</v>
      </c>
      <c r="E183" s="53" t="s">
        <v>140</v>
      </c>
      <c r="F183" s="53">
        <v>1</v>
      </c>
      <c r="G183" s="51">
        <v>8</v>
      </c>
      <c r="H183" s="18"/>
      <c r="I183" s="18"/>
      <c r="J183" s="18"/>
      <c r="K183" s="18"/>
      <c r="L183" s="18"/>
      <c r="M183" s="18"/>
      <c r="N183" s="18"/>
      <c r="O183" s="18"/>
      <c r="P183" s="9" t="e">
        <f t="shared" si="15"/>
        <v>#DIV/0!</v>
      </c>
      <c r="Q183" s="10"/>
      <c r="R183" s="9">
        <f t="shared" si="16"/>
        <v>0</v>
      </c>
      <c r="S183" s="9" t="e">
        <f t="shared" si="17"/>
        <v>#DIV/0!</v>
      </c>
      <c r="T183" s="9" t="e">
        <f t="shared" si="18"/>
        <v>#DIV/0!</v>
      </c>
      <c r="U183" s="9" t="e">
        <f t="shared" si="19"/>
        <v>#DIV/0!</v>
      </c>
    </row>
    <row r="184" spans="1:21">
      <c r="A184" s="51">
        <v>169</v>
      </c>
      <c r="B184" s="53">
        <v>121319</v>
      </c>
      <c r="C184" s="53">
        <v>1160002401</v>
      </c>
      <c r="D184" s="31" t="s">
        <v>690</v>
      </c>
      <c r="E184" s="53" t="s">
        <v>140</v>
      </c>
      <c r="F184" s="53">
        <v>1</v>
      </c>
      <c r="G184" s="51">
        <v>8</v>
      </c>
      <c r="H184" s="18"/>
      <c r="I184" s="18"/>
      <c r="J184" s="18"/>
      <c r="K184" s="18"/>
      <c r="L184" s="18"/>
      <c r="M184" s="18"/>
      <c r="N184" s="18"/>
      <c r="O184" s="18"/>
      <c r="P184" s="9" t="e">
        <f t="shared" si="15"/>
        <v>#DIV/0!</v>
      </c>
      <c r="Q184" s="10"/>
      <c r="R184" s="9">
        <f t="shared" si="16"/>
        <v>0</v>
      </c>
      <c r="S184" s="9" t="e">
        <f t="shared" si="17"/>
        <v>#DIV/0!</v>
      </c>
      <c r="T184" s="9" t="e">
        <f t="shared" si="18"/>
        <v>#DIV/0!</v>
      </c>
      <c r="U184" s="9" t="e">
        <f t="shared" si="19"/>
        <v>#DIV/0!</v>
      </c>
    </row>
    <row r="185" spans="1:21">
      <c r="A185" s="51">
        <v>170</v>
      </c>
      <c r="B185" s="53">
        <v>121319</v>
      </c>
      <c r="C185" s="53">
        <v>1160002402</v>
      </c>
      <c r="D185" s="31" t="s">
        <v>691</v>
      </c>
      <c r="E185" s="53" t="s">
        <v>140</v>
      </c>
      <c r="F185" s="53">
        <v>1</v>
      </c>
      <c r="G185" s="51">
        <v>8</v>
      </c>
      <c r="H185" s="18"/>
      <c r="I185" s="18"/>
      <c r="J185" s="18"/>
      <c r="K185" s="18"/>
      <c r="L185" s="18"/>
      <c r="M185" s="18"/>
      <c r="N185" s="18"/>
      <c r="O185" s="18"/>
      <c r="P185" s="9" t="e">
        <f t="shared" si="15"/>
        <v>#DIV/0!</v>
      </c>
      <c r="Q185" s="10"/>
      <c r="R185" s="9">
        <f t="shared" si="16"/>
        <v>0</v>
      </c>
      <c r="S185" s="9" t="e">
        <f t="shared" si="17"/>
        <v>#DIV/0!</v>
      </c>
      <c r="T185" s="9" t="e">
        <f t="shared" si="18"/>
        <v>#DIV/0!</v>
      </c>
      <c r="U185" s="9" t="e">
        <f t="shared" si="19"/>
        <v>#DIV/0!</v>
      </c>
    </row>
    <row r="186" spans="1:21">
      <c r="A186" s="51">
        <v>171</v>
      </c>
      <c r="B186" s="53">
        <v>121319</v>
      </c>
      <c r="C186" s="53">
        <v>1160002403</v>
      </c>
      <c r="D186" s="31" t="s">
        <v>692</v>
      </c>
      <c r="E186" s="53" t="s">
        <v>140</v>
      </c>
      <c r="F186" s="53">
        <v>1</v>
      </c>
      <c r="G186" s="51">
        <v>8</v>
      </c>
      <c r="H186" s="18"/>
      <c r="I186" s="18"/>
      <c r="J186" s="18"/>
      <c r="K186" s="18"/>
      <c r="L186" s="18"/>
      <c r="M186" s="18"/>
      <c r="N186" s="18"/>
      <c r="O186" s="18"/>
      <c r="P186" s="9" t="e">
        <f t="shared" si="15"/>
        <v>#DIV/0!</v>
      </c>
      <c r="Q186" s="10"/>
      <c r="R186" s="9">
        <f t="shared" si="16"/>
        <v>0</v>
      </c>
      <c r="S186" s="9" t="e">
        <f t="shared" si="17"/>
        <v>#DIV/0!</v>
      </c>
      <c r="T186" s="9" t="e">
        <f t="shared" si="18"/>
        <v>#DIV/0!</v>
      </c>
      <c r="U186" s="9" t="e">
        <f t="shared" si="19"/>
        <v>#DIV/0!</v>
      </c>
    </row>
    <row r="187" spans="1:21">
      <c r="A187" s="51">
        <v>172</v>
      </c>
      <c r="B187" s="53">
        <v>121319</v>
      </c>
      <c r="C187" s="53">
        <v>1160002404</v>
      </c>
      <c r="D187" s="31" t="s">
        <v>693</v>
      </c>
      <c r="E187" s="53" t="s">
        <v>140</v>
      </c>
      <c r="F187" s="53">
        <v>1</v>
      </c>
      <c r="G187" s="51">
        <v>8</v>
      </c>
      <c r="H187" s="18"/>
      <c r="I187" s="18"/>
      <c r="J187" s="18"/>
      <c r="K187" s="18"/>
      <c r="L187" s="18"/>
      <c r="M187" s="18"/>
      <c r="N187" s="18"/>
      <c r="O187" s="18"/>
      <c r="P187" s="9" t="e">
        <f t="shared" si="15"/>
        <v>#DIV/0!</v>
      </c>
      <c r="Q187" s="10"/>
      <c r="R187" s="9">
        <f t="shared" si="16"/>
        <v>0</v>
      </c>
      <c r="S187" s="9" t="e">
        <f t="shared" si="17"/>
        <v>#DIV/0!</v>
      </c>
      <c r="T187" s="9" t="e">
        <f t="shared" si="18"/>
        <v>#DIV/0!</v>
      </c>
      <c r="U187" s="9" t="e">
        <f t="shared" si="19"/>
        <v>#DIV/0!</v>
      </c>
    </row>
    <row r="188" spans="1:21">
      <c r="A188" s="51">
        <v>173</v>
      </c>
      <c r="B188" s="53">
        <v>121319</v>
      </c>
      <c r="C188" s="53">
        <v>1160002405</v>
      </c>
      <c r="D188" s="31" t="s">
        <v>694</v>
      </c>
      <c r="E188" s="53" t="s">
        <v>140</v>
      </c>
      <c r="F188" s="53">
        <v>1</v>
      </c>
      <c r="G188" s="51">
        <v>8</v>
      </c>
      <c r="H188" s="18"/>
      <c r="I188" s="18"/>
      <c r="J188" s="18"/>
      <c r="K188" s="18"/>
      <c r="L188" s="18"/>
      <c r="M188" s="18"/>
      <c r="N188" s="18"/>
      <c r="O188" s="18"/>
      <c r="P188" s="9" t="e">
        <f t="shared" si="15"/>
        <v>#DIV/0!</v>
      </c>
      <c r="Q188" s="10"/>
      <c r="R188" s="9">
        <f t="shared" si="16"/>
        <v>0</v>
      </c>
      <c r="S188" s="9" t="e">
        <f t="shared" si="17"/>
        <v>#DIV/0!</v>
      </c>
      <c r="T188" s="9" t="e">
        <f t="shared" si="18"/>
        <v>#DIV/0!</v>
      </c>
      <c r="U188" s="9" t="e">
        <f t="shared" si="19"/>
        <v>#DIV/0!</v>
      </c>
    </row>
    <row r="189" spans="1:21">
      <c r="A189" s="51">
        <v>174</v>
      </c>
      <c r="B189" s="53">
        <v>121319</v>
      </c>
      <c r="C189" s="53">
        <v>1160002406</v>
      </c>
      <c r="D189" s="31" t="s">
        <v>695</v>
      </c>
      <c r="E189" s="53" t="s">
        <v>140</v>
      </c>
      <c r="F189" s="53">
        <v>1</v>
      </c>
      <c r="G189" s="51">
        <v>8</v>
      </c>
      <c r="H189" s="18"/>
      <c r="I189" s="18"/>
      <c r="J189" s="18"/>
      <c r="K189" s="18"/>
      <c r="L189" s="18"/>
      <c r="M189" s="18"/>
      <c r="N189" s="18"/>
      <c r="O189" s="18"/>
      <c r="P189" s="9" t="e">
        <f t="shared" si="15"/>
        <v>#DIV/0!</v>
      </c>
      <c r="Q189" s="10"/>
      <c r="R189" s="9">
        <f t="shared" si="16"/>
        <v>0</v>
      </c>
      <c r="S189" s="9" t="e">
        <f t="shared" si="17"/>
        <v>#DIV/0!</v>
      </c>
      <c r="T189" s="9" t="e">
        <f t="shared" si="18"/>
        <v>#DIV/0!</v>
      </c>
      <c r="U189" s="9" t="e">
        <f t="shared" si="19"/>
        <v>#DIV/0!</v>
      </c>
    </row>
    <row r="190" spans="1:21">
      <c r="A190" s="51">
        <v>175</v>
      </c>
      <c r="B190" s="53">
        <v>121280</v>
      </c>
      <c r="C190" s="53">
        <v>1160002500</v>
      </c>
      <c r="D190" s="31" t="s">
        <v>696</v>
      </c>
      <c r="E190" s="53" t="s">
        <v>140</v>
      </c>
      <c r="F190" s="53">
        <v>1</v>
      </c>
      <c r="G190" s="51">
        <v>2</v>
      </c>
      <c r="H190" s="18"/>
      <c r="I190" s="18"/>
      <c r="J190" s="18"/>
      <c r="K190" s="18"/>
      <c r="L190" s="18"/>
      <c r="M190" s="18"/>
      <c r="N190" s="18"/>
      <c r="O190" s="18"/>
      <c r="P190" s="9" t="e">
        <f t="shared" si="15"/>
        <v>#DIV/0!</v>
      </c>
      <c r="Q190" s="10"/>
      <c r="R190" s="9">
        <f t="shared" si="16"/>
        <v>0</v>
      </c>
      <c r="S190" s="9" t="e">
        <f t="shared" si="17"/>
        <v>#DIV/0!</v>
      </c>
      <c r="T190" s="9" t="e">
        <f t="shared" si="18"/>
        <v>#DIV/0!</v>
      </c>
      <c r="U190" s="9" t="e">
        <f t="shared" si="19"/>
        <v>#DIV/0!</v>
      </c>
    </row>
    <row r="191" spans="1:21">
      <c r="A191" s="51">
        <v>176</v>
      </c>
      <c r="B191" s="53">
        <v>121280</v>
      </c>
      <c r="C191" s="53">
        <v>1160002501</v>
      </c>
      <c r="D191" s="31" t="s">
        <v>697</v>
      </c>
      <c r="E191" s="53" t="s">
        <v>140</v>
      </c>
      <c r="F191" s="53">
        <v>1</v>
      </c>
      <c r="G191" s="51">
        <v>2</v>
      </c>
      <c r="H191" s="18"/>
      <c r="I191" s="18"/>
      <c r="J191" s="18"/>
      <c r="K191" s="18"/>
      <c r="L191" s="18"/>
      <c r="M191" s="18"/>
      <c r="N191" s="18"/>
      <c r="O191" s="18"/>
      <c r="P191" s="9" t="e">
        <f t="shared" si="15"/>
        <v>#DIV/0!</v>
      </c>
      <c r="Q191" s="10"/>
      <c r="R191" s="9">
        <f t="shared" si="16"/>
        <v>0</v>
      </c>
      <c r="S191" s="9" t="e">
        <f t="shared" si="17"/>
        <v>#DIV/0!</v>
      </c>
      <c r="T191" s="9" t="e">
        <f t="shared" si="18"/>
        <v>#DIV/0!</v>
      </c>
      <c r="U191" s="9" t="e">
        <f t="shared" si="19"/>
        <v>#DIV/0!</v>
      </c>
    </row>
    <row r="192" spans="1:21">
      <c r="A192" s="51">
        <v>177</v>
      </c>
      <c r="B192" s="53">
        <v>121280</v>
      </c>
      <c r="C192" s="53">
        <v>1160002502</v>
      </c>
      <c r="D192" s="31" t="s">
        <v>698</v>
      </c>
      <c r="E192" s="53" t="s">
        <v>140</v>
      </c>
      <c r="F192" s="53">
        <v>1</v>
      </c>
      <c r="G192" s="51">
        <v>2</v>
      </c>
      <c r="H192" s="18"/>
      <c r="I192" s="18"/>
      <c r="J192" s="18"/>
      <c r="K192" s="18"/>
      <c r="L192" s="18"/>
      <c r="M192" s="18"/>
      <c r="N192" s="18"/>
      <c r="O192" s="18"/>
      <c r="P192" s="9" t="e">
        <f t="shared" si="15"/>
        <v>#DIV/0!</v>
      </c>
      <c r="Q192" s="10"/>
      <c r="R192" s="9">
        <f t="shared" si="16"/>
        <v>0</v>
      </c>
      <c r="S192" s="9" t="e">
        <f t="shared" si="17"/>
        <v>#DIV/0!</v>
      </c>
      <c r="T192" s="9" t="e">
        <f t="shared" si="18"/>
        <v>#DIV/0!</v>
      </c>
      <c r="U192" s="9" t="e">
        <f t="shared" si="19"/>
        <v>#DIV/0!</v>
      </c>
    </row>
    <row r="193" spans="1:21">
      <c r="A193" s="51">
        <v>178</v>
      </c>
      <c r="B193" s="53">
        <v>121280</v>
      </c>
      <c r="C193" s="53">
        <v>1160002503</v>
      </c>
      <c r="D193" s="31" t="s">
        <v>699</v>
      </c>
      <c r="E193" s="53" t="s">
        <v>140</v>
      </c>
      <c r="F193" s="53">
        <v>1</v>
      </c>
      <c r="G193" s="51">
        <v>6</v>
      </c>
      <c r="H193" s="18"/>
      <c r="I193" s="18"/>
      <c r="J193" s="18"/>
      <c r="K193" s="18"/>
      <c r="L193" s="18"/>
      <c r="M193" s="18"/>
      <c r="N193" s="18"/>
      <c r="O193" s="18"/>
      <c r="P193" s="9" t="e">
        <f t="shared" si="15"/>
        <v>#DIV/0!</v>
      </c>
      <c r="Q193" s="10"/>
      <c r="R193" s="9">
        <f t="shared" si="16"/>
        <v>0</v>
      </c>
      <c r="S193" s="9" t="e">
        <f t="shared" si="17"/>
        <v>#DIV/0!</v>
      </c>
      <c r="T193" s="9" t="e">
        <f t="shared" si="18"/>
        <v>#DIV/0!</v>
      </c>
      <c r="U193" s="9" t="e">
        <f t="shared" si="19"/>
        <v>#DIV/0!</v>
      </c>
    </row>
    <row r="194" spans="1:21">
      <c r="A194" s="51">
        <v>179</v>
      </c>
      <c r="B194" s="53">
        <v>121280</v>
      </c>
      <c r="C194" s="53">
        <v>1160002504</v>
      </c>
      <c r="D194" s="31" t="s">
        <v>700</v>
      </c>
      <c r="E194" s="53" t="s">
        <v>140</v>
      </c>
      <c r="F194" s="53">
        <v>1</v>
      </c>
      <c r="G194" s="51">
        <v>4</v>
      </c>
      <c r="H194" s="18"/>
      <c r="I194" s="18"/>
      <c r="J194" s="18"/>
      <c r="K194" s="18"/>
      <c r="L194" s="18"/>
      <c r="M194" s="18"/>
      <c r="N194" s="18"/>
      <c r="O194" s="18"/>
      <c r="P194" s="9" t="e">
        <f t="shared" si="15"/>
        <v>#DIV/0!</v>
      </c>
      <c r="Q194" s="10"/>
      <c r="R194" s="9">
        <f t="shared" si="16"/>
        <v>0</v>
      </c>
      <c r="S194" s="9" t="e">
        <f t="shared" si="17"/>
        <v>#DIV/0!</v>
      </c>
      <c r="T194" s="9" t="e">
        <f t="shared" si="18"/>
        <v>#DIV/0!</v>
      </c>
      <c r="U194" s="9" t="e">
        <f t="shared" si="19"/>
        <v>#DIV/0!</v>
      </c>
    </row>
    <row r="195" spans="1:21">
      <c r="A195" s="51">
        <v>180</v>
      </c>
      <c r="B195" s="53">
        <v>121280</v>
      </c>
      <c r="C195" s="53">
        <v>1160002505</v>
      </c>
      <c r="D195" s="31" t="s">
        <v>701</v>
      </c>
      <c r="E195" s="53" t="s">
        <v>140</v>
      </c>
      <c r="F195" s="53">
        <v>1</v>
      </c>
      <c r="G195" s="51">
        <v>2</v>
      </c>
      <c r="H195" s="18"/>
      <c r="I195" s="18"/>
      <c r="J195" s="18"/>
      <c r="K195" s="18"/>
      <c r="L195" s="18"/>
      <c r="M195" s="18"/>
      <c r="N195" s="18"/>
      <c r="O195" s="18"/>
      <c r="P195" s="9" t="e">
        <f t="shared" si="15"/>
        <v>#DIV/0!</v>
      </c>
      <c r="Q195" s="10"/>
      <c r="R195" s="9">
        <f t="shared" si="16"/>
        <v>0</v>
      </c>
      <c r="S195" s="9" t="e">
        <f t="shared" si="17"/>
        <v>#DIV/0!</v>
      </c>
      <c r="T195" s="9" t="e">
        <f t="shared" si="18"/>
        <v>#DIV/0!</v>
      </c>
      <c r="U195" s="9" t="e">
        <f t="shared" si="19"/>
        <v>#DIV/0!</v>
      </c>
    </row>
    <row r="196" spans="1:21" s="189" customFormat="1">
      <c r="A196" s="183">
        <v>181</v>
      </c>
      <c r="B196" s="184">
        <v>121281</v>
      </c>
      <c r="C196" s="184">
        <v>1160002600</v>
      </c>
      <c r="D196" s="185" t="s">
        <v>702</v>
      </c>
      <c r="E196" s="184" t="s">
        <v>140</v>
      </c>
      <c r="F196" s="184">
        <v>1</v>
      </c>
      <c r="G196" s="183">
        <v>2</v>
      </c>
      <c r="H196" s="186"/>
      <c r="I196" s="186"/>
      <c r="J196" s="186"/>
      <c r="K196" s="186"/>
      <c r="L196" s="186"/>
      <c r="M196" s="186"/>
      <c r="N196" s="186"/>
      <c r="O196" s="186"/>
      <c r="P196" s="187" t="e">
        <f t="shared" si="15"/>
        <v>#DIV/0!</v>
      </c>
      <c r="Q196" s="188"/>
      <c r="R196" s="187">
        <f t="shared" si="16"/>
        <v>0</v>
      </c>
      <c r="S196" s="187" t="e">
        <f t="shared" si="17"/>
        <v>#DIV/0!</v>
      </c>
      <c r="T196" s="187" t="e">
        <f t="shared" si="18"/>
        <v>#DIV/0!</v>
      </c>
      <c r="U196" s="187" t="e">
        <f t="shared" si="19"/>
        <v>#DIV/0!</v>
      </c>
    </row>
    <row r="197" spans="1:21" ht="26.25">
      <c r="A197" s="51">
        <v>182</v>
      </c>
      <c r="B197" s="53">
        <v>121281</v>
      </c>
      <c r="C197" s="53">
        <v>1160002601</v>
      </c>
      <c r="D197" s="31" t="s">
        <v>1900</v>
      </c>
      <c r="E197" s="53" t="s">
        <v>140</v>
      </c>
      <c r="F197" s="53">
        <v>1</v>
      </c>
      <c r="G197" s="51">
        <v>6</v>
      </c>
      <c r="H197" s="18"/>
      <c r="I197" s="18"/>
      <c r="J197" s="18"/>
      <c r="K197" s="18"/>
      <c r="L197" s="18"/>
      <c r="M197" s="18"/>
      <c r="N197" s="18"/>
      <c r="O197" s="18"/>
      <c r="P197" s="9" t="e">
        <f t="shared" si="15"/>
        <v>#DIV/0!</v>
      </c>
      <c r="Q197" s="10"/>
      <c r="R197" s="9">
        <f t="shared" si="16"/>
        <v>0</v>
      </c>
      <c r="S197" s="9" t="e">
        <f t="shared" si="17"/>
        <v>#DIV/0!</v>
      </c>
      <c r="T197" s="9" t="e">
        <f t="shared" si="18"/>
        <v>#DIV/0!</v>
      </c>
      <c r="U197" s="9" t="e">
        <f t="shared" si="19"/>
        <v>#DIV/0!</v>
      </c>
    </row>
    <row r="198" spans="1:21">
      <c r="A198" s="51">
        <v>183</v>
      </c>
      <c r="B198" s="53">
        <v>1212820</v>
      </c>
      <c r="C198" s="53">
        <v>1160002700</v>
      </c>
      <c r="D198" s="31" t="s">
        <v>507</v>
      </c>
      <c r="E198" s="53" t="s">
        <v>140</v>
      </c>
      <c r="F198" s="53">
        <v>1</v>
      </c>
      <c r="G198" s="51">
        <v>1</v>
      </c>
      <c r="H198" s="18"/>
      <c r="I198" s="18"/>
      <c r="J198" s="18"/>
      <c r="K198" s="18"/>
      <c r="L198" s="18"/>
      <c r="M198" s="18"/>
      <c r="N198" s="18"/>
      <c r="O198" s="18"/>
      <c r="P198" s="9" t="e">
        <f t="shared" si="15"/>
        <v>#DIV/0!</v>
      </c>
      <c r="Q198" s="10"/>
      <c r="R198" s="9">
        <f t="shared" si="16"/>
        <v>0</v>
      </c>
      <c r="S198" s="9" t="e">
        <f t="shared" si="17"/>
        <v>#DIV/0!</v>
      </c>
      <c r="T198" s="9" t="e">
        <f t="shared" si="18"/>
        <v>#DIV/0!</v>
      </c>
      <c r="U198" s="9" t="e">
        <f t="shared" si="19"/>
        <v>#DIV/0!</v>
      </c>
    </row>
    <row r="199" spans="1:21">
      <c r="A199" s="51">
        <v>184</v>
      </c>
      <c r="B199" s="53">
        <v>1212860</v>
      </c>
      <c r="C199" s="53">
        <v>1160002800</v>
      </c>
      <c r="D199" s="31" t="s">
        <v>508</v>
      </c>
      <c r="E199" s="53" t="s">
        <v>140</v>
      </c>
      <c r="F199" s="53">
        <v>1</v>
      </c>
      <c r="G199" s="51">
        <v>1</v>
      </c>
      <c r="H199" s="18"/>
      <c r="I199" s="18"/>
      <c r="J199" s="18"/>
      <c r="K199" s="18"/>
      <c r="L199" s="18"/>
      <c r="M199" s="18"/>
      <c r="N199" s="18"/>
      <c r="O199" s="18"/>
      <c r="P199" s="9" t="e">
        <f t="shared" si="15"/>
        <v>#DIV/0!</v>
      </c>
      <c r="Q199" s="10"/>
      <c r="R199" s="9">
        <f t="shared" si="16"/>
        <v>0</v>
      </c>
      <c r="S199" s="9" t="e">
        <f t="shared" si="17"/>
        <v>#DIV/0!</v>
      </c>
      <c r="T199" s="9" t="e">
        <f t="shared" si="18"/>
        <v>#DIV/0!</v>
      </c>
      <c r="U199" s="9" t="e">
        <f t="shared" si="19"/>
        <v>#DIV/0!</v>
      </c>
    </row>
    <row r="200" spans="1:21">
      <c r="A200" s="51">
        <v>185</v>
      </c>
      <c r="B200" s="53">
        <v>1212880</v>
      </c>
      <c r="C200" s="53">
        <v>1160002900</v>
      </c>
      <c r="D200" s="31" t="s">
        <v>509</v>
      </c>
      <c r="E200" s="53" t="s">
        <v>140</v>
      </c>
      <c r="F200" s="53">
        <v>1</v>
      </c>
      <c r="G200" s="51">
        <v>1</v>
      </c>
      <c r="H200" s="18"/>
      <c r="I200" s="18"/>
      <c r="J200" s="18"/>
      <c r="K200" s="18"/>
      <c r="L200" s="18"/>
      <c r="M200" s="18"/>
      <c r="N200" s="18"/>
      <c r="O200" s="18"/>
      <c r="P200" s="9" t="e">
        <f t="shared" si="15"/>
        <v>#DIV/0!</v>
      </c>
      <c r="Q200" s="10"/>
      <c r="R200" s="9">
        <f t="shared" si="16"/>
        <v>0</v>
      </c>
      <c r="S200" s="9" t="e">
        <f t="shared" si="17"/>
        <v>#DIV/0!</v>
      </c>
      <c r="T200" s="9" t="e">
        <f t="shared" si="18"/>
        <v>#DIV/0!</v>
      </c>
      <c r="U200" s="9" t="e">
        <f t="shared" si="19"/>
        <v>#DIV/0!</v>
      </c>
    </row>
    <row r="201" spans="1:21">
      <c r="A201" s="51">
        <v>186</v>
      </c>
      <c r="B201" s="53">
        <v>121164</v>
      </c>
      <c r="C201" s="53">
        <v>1160003000</v>
      </c>
      <c r="D201" s="31" t="s">
        <v>510</v>
      </c>
      <c r="E201" s="53" t="s">
        <v>140</v>
      </c>
      <c r="F201" s="53">
        <v>1</v>
      </c>
      <c r="G201" s="51">
        <v>1</v>
      </c>
      <c r="H201" s="18"/>
      <c r="I201" s="18"/>
      <c r="J201" s="18"/>
      <c r="K201" s="18"/>
      <c r="L201" s="18"/>
      <c r="M201" s="18"/>
      <c r="N201" s="18"/>
      <c r="O201" s="18"/>
      <c r="P201" s="9" t="e">
        <f t="shared" si="15"/>
        <v>#DIV/0!</v>
      </c>
      <c r="Q201" s="10"/>
      <c r="R201" s="9">
        <f t="shared" si="16"/>
        <v>0</v>
      </c>
      <c r="S201" s="9" t="e">
        <f t="shared" si="17"/>
        <v>#DIV/0!</v>
      </c>
      <c r="T201" s="9" t="e">
        <f t="shared" si="18"/>
        <v>#DIV/0!</v>
      </c>
      <c r="U201" s="9" t="e">
        <f t="shared" si="19"/>
        <v>#DIV/0!</v>
      </c>
    </row>
    <row r="202" spans="1:21">
      <c r="A202" s="51">
        <v>187</v>
      </c>
      <c r="B202" s="53">
        <v>121157</v>
      </c>
      <c r="C202" s="53">
        <v>1160003100</v>
      </c>
      <c r="D202" s="31" t="s">
        <v>703</v>
      </c>
      <c r="E202" s="53" t="s">
        <v>140</v>
      </c>
      <c r="F202" s="53">
        <v>1</v>
      </c>
      <c r="G202" s="51">
        <v>1</v>
      </c>
      <c r="H202" s="18"/>
      <c r="I202" s="18"/>
      <c r="J202" s="18"/>
      <c r="K202" s="18"/>
      <c r="L202" s="18"/>
      <c r="M202" s="18"/>
      <c r="N202" s="18"/>
      <c r="O202" s="18"/>
      <c r="P202" s="9" t="e">
        <f t="shared" si="15"/>
        <v>#DIV/0!</v>
      </c>
      <c r="Q202" s="10"/>
      <c r="R202" s="9">
        <f t="shared" si="16"/>
        <v>0</v>
      </c>
      <c r="S202" s="9" t="e">
        <f t="shared" si="17"/>
        <v>#DIV/0!</v>
      </c>
      <c r="T202" s="9" t="e">
        <f t="shared" si="18"/>
        <v>#DIV/0!</v>
      </c>
      <c r="U202" s="9" t="e">
        <f t="shared" si="19"/>
        <v>#DIV/0!</v>
      </c>
    </row>
    <row r="203" spans="1:21">
      <c r="A203" s="51">
        <v>188</v>
      </c>
      <c r="B203" s="53">
        <v>121157</v>
      </c>
      <c r="C203" s="53">
        <v>1160003101</v>
      </c>
      <c r="D203" s="31" t="s">
        <v>704</v>
      </c>
      <c r="E203" s="53" t="s">
        <v>140</v>
      </c>
      <c r="F203" s="53">
        <v>1</v>
      </c>
      <c r="G203" s="51">
        <v>1</v>
      </c>
      <c r="H203" s="18"/>
      <c r="I203" s="18"/>
      <c r="J203" s="18"/>
      <c r="K203" s="18"/>
      <c r="L203" s="18"/>
      <c r="M203" s="18"/>
      <c r="N203" s="18"/>
      <c r="O203" s="18"/>
      <c r="P203" s="9" t="e">
        <f t="shared" si="15"/>
        <v>#DIV/0!</v>
      </c>
      <c r="Q203" s="10"/>
      <c r="R203" s="9">
        <f t="shared" si="16"/>
        <v>0</v>
      </c>
      <c r="S203" s="9" t="e">
        <f t="shared" si="17"/>
        <v>#DIV/0!</v>
      </c>
      <c r="T203" s="9" t="e">
        <f t="shared" si="18"/>
        <v>#DIV/0!</v>
      </c>
      <c r="U203" s="9" t="e">
        <f t="shared" si="19"/>
        <v>#DIV/0!</v>
      </c>
    </row>
    <row r="204" spans="1:21">
      <c r="A204" s="51">
        <v>189</v>
      </c>
      <c r="B204" s="53">
        <v>121157</v>
      </c>
      <c r="C204" s="53">
        <v>1160003102</v>
      </c>
      <c r="D204" s="31" t="s">
        <v>705</v>
      </c>
      <c r="E204" s="53" t="s">
        <v>140</v>
      </c>
      <c r="F204" s="53">
        <v>1</v>
      </c>
      <c r="G204" s="51">
        <v>1</v>
      </c>
      <c r="H204" s="18"/>
      <c r="I204" s="18"/>
      <c r="J204" s="18"/>
      <c r="K204" s="18"/>
      <c r="L204" s="18"/>
      <c r="M204" s="18"/>
      <c r="N204" s="18"/>
      <c r="O204" s="18"/>
      <c r="P204" s="9" t="e">
        <f t="shared" si="15"/>
        <v>#DIV/0!</v>
      </c>
      <c r="Q204" s="10"/>
      <c r="R204" s="9">
        <f t="shared" si="16"/>
        <v>0</v>
      </c>
      <c r="S204" s="9" t="e">
        <f t="shared" si="17"/>
        <v>#DIV/0!</v>
      </c>
      <c r="T204" s="9" t="e">
        <f t="shared" si="18"/>
        <v>#DIV/0!</v>
      </c>
      <c r="U204" s="9" t="e">
        <f t="shared" si="19"/>
        <v>#DIV/0!</v>
      </c>
    </row>
    <row r="205" spans="1:21">
      <c r="A205" s="51">
        <v>190</v>
      </c>
      <c r="B205" s="53">
        <v>121157</v>
      </c>
      <c r="C205" s="53">
        <v>1160003103</v>
      </c>
      <c r="D205" s="31" t="s">
        <v>706</v>
      </c>
      <c r="E205" s="53" t="s">
        <v>140</v>
      </c>
      <c r="F205" s="53">
        <v>1</v>
      </c>
      <c r="G205" s="51">
        <v>1</v>
      </c>
      <c r="H205" s="18"/>
      <c r="I205" s="18"/>
      <c r="J205" s="18"/>
      <c r="K205" s="18"/>
      <c r="L205" s="18"/>
      <c r="M205" s="18"/>
      <c r="N205" s="18"/>
      <c r="O205" s="18"/>
      <c r="P205" s="9" t="e">
        <f t="shared" si="15"/>
        <v>#DIV/0!</v>
      </c>
      <c r="Q205" s="10"/>
      <c r="R205" s="9">
        <f t="shared" si="16"/>
        <v>0</v>
      </c>
      <c r="S205" s="9" t="e">
        <f t="shared" si="17"/>
        <v>#DIV/0!</v>
      </c>
      <c r="T205" s="9" t="e">
        <f t="shared" si="18"/>
        <v>#DIV/0!</v>
      </c>
      <c r="U205" s="9" t="e">
        <f t="shared" si="19"/>
        <v>#DIV/0!</v>
      </c>
    </row>
    <row r="206" spans="1:21">
      <c r="A206" s="51">
        <v>191</v>
      </c>
      <c r="B206" s="53">
        <v>121157</v>
      </c>
      <c r="C206" s="53">
        <v>1160003104</v>
      </c>
      <c r="D206" s="31" t="s">
        <v>707</v>
      </c>
      <c r="E206" s="53" t="s">
        <v>140</v>
      </c>
      <c r="F206" s="53">
        <v>1</v>
      </c>
      <c r="G206" s="51">
        <v>1</v>
      </c>
      <c r="H206" s="18"/>
      <c r="I206" s="18"/>
      <c r="J206" s="18"/>
      <c r="K206" s="18"/>
      <c r="L206" s="18"/>
      <c r="M206" s="18"/>
      <c r="N206" s="18"/>
      <c r="O206" s="18"/>
      <c r="P206" s="9" t="e">
        <f t="shared" si="15"/>
        <v>#DIV/0!</v>
      </c>
      <c r="Q206" s="10"/>
      <c r="R206" s="9">
        <f t="shared" si="16"/>
        <v>0</v>
      </c>
      <c r="S206" s="9" t="e">
        <f t="shared" si="17"/>
        <v>#DIV/0!</v>
      </c>
      <c r="T206" s="9" t="e">
        <f t="shared" si="18"/>
        <v>#DIV/0!</v>
      </c>
      <c r="U206" s="9" t="e">
        <f t="shared" si="19"/>
        <v>#DIV/0!</v>
      </c>
    </row>
    <row r="207" spans="1:21">
      <c r="A207" s="51">
        <v>192</v>
      </c>
      <c r="B207" s="53">
        <v>121157</v>
      </c>
      <c r="C207" s="53">
        <v>1160003105</v>
      </c>
      <c r="D207" s="31" t="s">
        <v>708</v>
      </c>
      <c r="E207" s="53" t="s">
        <v>140</v>
      </c>
      <c r="F207" s="53">
        <v>1</v>
      </c>
      <c r="G207" s="51">
        <v>1</v>
      </c>
      <c r="H207" s="18"/>
      <c r="I207" s="18"/>
      <c r="J207" s="18"/>
      <c r="K207" s="18"/>
      <c r="L207" s="18"/>
      <c r="M207" s="18"/>
      <c r="N207" s="18"/>
      <c r="O207" s="18"/>
      <c r="P207" s="9" t="e">
        <f t="shared" si="15"/>
        <v>#DIV/0!</v>
      </c>
      <c r="Q207" s="10"/>
      <c r="R207" s="9">
        <f t="shared" si="16"/>
        <v>0</v>
      </c>
      <c r="S207" s="9" t="e">
        <f t="shared" si="17"/>
        <v>#DIV/0!</v>
      </c>
      <c r="T207" s="9" t="e">
        <f t="shared" si="18"/>
        <v>#DIV/0!</v>
      </c>
      <c r="U207" s="9" t="e">
        <f t="shared" si="19"/>
        <v>#DIV/0!</v>
      </c>
    </row>
    <row r="208" spans="1:21">
      <c r="A208" s="51">
        <v>193</v>
      </c>
      <c r="B208" s="53">
        <v>121163</v>
      </c>
      <c r="C208" s="53">
        <v>1160003200</v>
      </c>
      <c r="D208" s="31" t="s">
        <v>709</v>
      </c>
      <c r="E208" s="53" t="s">
        <v>140</v>
      </c>
      <c r="F208" s="53">
        <v>1</v>
      </c>
      <c r="G208" s="51">
        <v>1</v>
      </c>
      <c r="H208" s="18"/>
      <c r="I208" s="18"/>
      <c r="J208" s="18"/>
      <c r="K208" s="18"/>
      <c r="L208" s="18"/>
      <c r="M208" s="18"/>
      <c r="N208" s="18"/>
      <c r="O208" s="18"/>
      <c r="P208" s="9" t="e">
        <f t="shared" si="15"/>
        <v>#DIV/0!</v>
      </c>
      <c r="Q208" s="10"/>
      <c r="R208" s="9">
        <f t="shared" si="16"/>
        <v>0</v>
      </c>
      <c r="S208" s="9" t="e">
        <f t="shared" si="17"/>
        <v>#DIV/0!</v>
      </c>
      <c r="T208" s="9" t="e">
        <f t="shared" si="18"/>
        <v>#DIV/0!</v>
      </c>
      <c r="U208" s="9" t="e">
        <f t="shared" si="19"/>
        <v>#DIV/0!</v>
      </c>
    </row>
    <row r="209" spans="1:21">
      <c r="A209" s="51">
        <v>194</v>
      </c>
      <c r="B209" s="53">
        <v>121163</v>
      </c>
      <c r="C209" s="53">
        <v>1160003201</v>
      </c>
      <c r="D209" s="31" t="s">
        <v>710</v>
      </c>
      <c r="E209" s="53" t="s">
        <v>140</v>
      </c>
      <c r="F209" s="53">
        <v>1</v>
      </c>
      <c r="G209" s="51">
        <v>1</v>
      </c>
      <c r="H209" s="18"/>
      <c r="I209" s="18"/>
      <c r="J209" s="18"/>
      <c r="K209" s="18"/>
      <c r="L209" s="18"/>
      <c r="M209" s="18"/>
      <c r="N209" s="18"/>
      <c r="O209" s="18"/>
      <c r="P209" s="9" t="e">
        <f t="shared" ref="P209:P272" si="20">O209/N209</f>
        <v>#DIV/0!</v>
      </c>
      <c r="Q209" s="10"/>
      <c r="R209" s="9">
        <f t="shared" ref="R209:R272" si="21">O209*(1+Q209/100)</f>
        <v>0</v>
      </c>
      <c r="S209" s="9" t="e">
        <f t="shared" ref="S209:S272" si="22">R209/N209</f>
        <v>#DIV/0!</v>
      </c>
      <c r="T209" s="9" t="e">
        <f t="shared" ref="T209:T272" si="23">P209*G209</f>
        <v>#DIV/0!</v>
      </c>
      <c r="U209" s="9" t="e">
        <f t="shared" ref="U209:U272" si="24">ROUND((S209*G209),2)</f>
        <v>#DIV/0!</v>
      </c>
    </row>
    <row r="210" spans="1:21">
      <c r="A210" s="51">
        <v>195</v>
      </c>
      <c r="B210" s="53">
        <v>121163</v>
      </c>
      <c r="C210" s="53">
        <v>1160003202</v>
      </c>
      <c r="D210" s="31" t="s">
        <v>711</v>
      </c>
      <c r="E210" s="53" t="s">
        <v>140</v>
      </c>
      <c r="F210" s="53">
        <v>1</v>
      </c>
      <c r="G210" s="51">
        <v>1</v>
      </c>
      <c r="H210" s="18"/>
      <c r="I210" s="18"/>
      <c r="J210" s="18"/>
      <c r="K210" s="18"/>
      <c r="L210" s="18"/>
      <c r="M210" s="18"/>
      <c r="N210" s="18"/>
      <c r="O210" s="18"/>
      <c r="P210" s="9" t="e">
        <f t="shared" si="20"/>
        <v>#DIV/0!</v>
      </c>
      <c r="Q210" s="10"/>
      <c r="R210" s="9">
        <f t="shared" si="21"/>
        <v>0</v>
      </c>
      <c r="S210" s="9" t="e">
        <f t="shared" si="22"/>
        <v>#DIV/0!</v>
      </c>
      <c r="T210" s="9" t="e">
        <f t="shared" si="23"/>
        <v>#DIV/0!</v>
      </c>
      <c r="U210" s="9" t="e">
        <f t="shared" si="24"/>
        <v>#DIV/0!</v>
      </c>
    </row>
    <row r="211" spans="1:21">
      <c r="A211" s="51">
        <v>196</v>
      </c>
      <c r="B211" s="53">
        <v>121163</v>
      </c>
      <c r="C211" s="53">
        <v>1160003203</v>
      </c>
      <c r="D211" s="31" t="s">
        <v>712</v>
      </c>
      <c r="E211" s="53" t="s">
        <v>140</v>
      </c>
      <c r="F211" s="53">
        <v>1</v>
      </c>
      <c r="G211" s="51">
        <v>1</v>
      </c>
      <c r="H211" s="18"/>
      <c r="I211" s="18"/>
      <c r="J211" s="18"/>
      <c r="K211" s="18"/>
      <c r="L211" s="18"/>
      <c r="M211" s="18"/>
      <c r="N211" s="18"/>
      <c r="O211" s="18"/>
      <c r="P211" s="9" t="e">
        <f t="shared" si="20"/>
        <v>#DIV/0!</v>
      </c>
      <c r="Q211" s="10"/>
      <c r="R211" s="9">
        <f t="shared" si="21"/>
        <v>0</v>
      </c>
      <c r="S211" s="9" t="e">
        <f t="shared" si="22"/>
        <v>#DIV/0!</v>
      </c>
      <c r="T211" s="9" t="e">
        <f t="shared" si="23"/>
        <v>#DIV/0!</v>
      </c>
      <c r="U211" s="9" t="e">
        <f t="shared" si="24"/>
        <v>#DIV/0!</v>
      </c>
    </row>
    <row r="212" spans="1:21">
      <c r="A212" s="51">
        <v>197</v>
      </c>
      <c r="B212" s="53">
        <v>121160</v>
      </c>
      <c r="C212" s="53">
        <v>1160003300</v>
      </c>
      <c r="D212" s="31" t="s">
        <v>713</v>
      </c>
      <c r="E212" s="53" t="s">
        <v>140</v>
      </c>
      <c r="F212" s="53">
        <v>1</v>
      </c>
      <c r="G212" s="51">
        <v>1</v>
      </c>
      <c r="H212" s="18"/>
      <c r="I212" s="18"/>
      <c r="J212" s="18"/>
      <c r="K212" s="18"/>
      <c r="L212" s="18"/>
      <c r="M212" s="18"/>
      <c r="N212" s="18"/>
      <c r="O212" s="18"/>
      <c r="P212" s="9" t="e">
        <f t="shared" si="20"/>
        <v>#DIV/0!</v>
      </c>
      <c r="Q212" s="10"/>
      <c r="R212" s="9">
        <f t="shared" si="21"/>
        <v>0</v>
      </c>
      <c r="S212" s="9" t="e">
        <f t="shared" si="22"/>
        <v>#DIV/0!</v>
      </c>
      <c r="T212" s="9" t="e">
        <f t="shared" si="23"/>
        <v>#DIV/0!</v>
      </c>
      <c r="U212" s="9" t="e">
        <f t="shared" si="24"/>
        <v>#DIV/0!</v>
      </c>
    </row>
    <row r="213" spans="1:21">
      <c r="A213" s="51">
        <v>198</v>
      </c>
      <c r="B213" s="53">
        <v>121160</v>
      </c>
      <c r="C213" s="53">
        <v>1160003301</v>
      </c>
      <c r="D213" s="31" t="s">
        <v>714</v>
      </c>
      <c r="E213" s="53" t="s">
        <v>140</v>
      </c>
      <c r="F213" s="53">
        <v>1</v>
      </c>
      <c r="G213" s="51">
        <v>1</v>
      </c>
      <c r="H213" s="18"/>
      <c r="I213" s="18"/>
      <c r="J213" s="18"/>
      <c r="K213" s="18"/>
      <c r="L213" s="18"/>
      <c r="M213" s="18"/>
      <c r="N213" s="18"/>
      <c r="O213" s="18"/>
      <c r="P213" s="9" t="e">
        <f t="shared" si="20"/>
        <v>#DIV/0!</v>
      </c>
      <c r="Q213" s="10"/>
      <c r="R213" s="9">
        <f t="shared" si="21"/>
        <v>0</v>
      </c>
      <c r="S213" s="9" t="e">
        <f t="shared" si="22"/>
        <v>#DIV/0!</v>
      </c>
      <c r="T213" s="9" t="e">
        <f t="shared" si="23"/>
        <v>#DIV/0!</v>
      </c>
      <c r="U213" s="9" t="e">
        <f t="shared" si="24"/>
        <v>#DIV/0!</v>
      </c>
    </row>
    <row r="214" spans="1:21">
      <c r="A214" s="51">
        <v>199</v>
      </c>
      <c r="B214" s="53">
        <v>121160</v>
      </c>
      <c r="C214" s="53">
        <v>1160003302</v>
      </c>
      <c r="D214" s="31" t="s">
        <v>715</v>
      </c>
      <c r="E214" s="53" t="s">
        <v>140</v>
      </c>
      <c r="F214" s="53">
        <v>1</v>
      </c>
      <c r="G214" s="51">
        <v>1</v>
      </c>
      <c r="H214" s="18"/>
      <c r="I214" s="18"/>
      <c r="J214" s="18"/>
      <c r="K214" s="18"/>
      <c r="L214" s="18"/>
      <c r="M214" s="18"/>
      <c r="N214" s="18"/>
      <c r="O214" s="18"/>
      <c r="P214" s="9" t="e">
        <f t="shared" si="20"/>
        <v>#DIV/0!</v>
      </c>
      <c r="Q214" s="10"/>
      <c r="R214" s="9">
        <f t="shared" si="21"/>
        <v>0</v>
      </c>
      <c r="S214" s="9" t="e">
        <f t="shared" si="22"/>
        <v>#DIV/0!</v>
      </c>
      <c r="T214" s="9" t="e">
        <f t="shared" si="23"/>
        <v>#DIV/0!</v>
      </c>
      <c r="U214" s="9" t="e">
        <f t="shared" si="24"/>
        <v>#DIV/0!</v>
      </c>
    </row>
    <row r="215" spans="1:21">
      <c r="A215" s="51">
        <v>200</v>
      </c>
      <c r="B215" s="53">
        <v>121160</v>
      </c>
      <c r="C215" s="53">
        <v>1160003303</v>
      </c>
      <c r="D215" s="31" t="s">
        <v>716</v>
      </c>
      <c r="E215" s="53" t="s">
        <v>140</v>
      </c>
      <c r="F215" s="53">
        <v>1</v>
      </c>
      <c r="G215" s="51">
        <v>1</v>
      </c>
      <c r="H215" s="18"/>
      <c r="I215" s="18"/>
      <c r="J215" s="18"/>
      <c r="K215" s="18"/>
      <c r="L215" s="18"/>
      <c r="M215" s="18"/>
      <c r="N215" s="18"/>
      <c r="O215" s="18"/>
      <c r="P215" s="9" t="e">
        <f t="shared" si="20"/>
        <v>#DIV/0!</v>
      </c>
      <c r="Q215" s="10"/>
      <c r="R215" s="9">
        <f t="shared" si="21"/>
        <v>0</v>
      </c>
      <c r="S215" s="9" t="e">
        <f t="shared" si="22"/>
        <v>#DIV/0!</v>
      </c>
      <c r="T215" s="9" t="e">
        <f t="shared" si="23"/>
        <v>#DIV/0!</v>
      </c>
      <c r="U215" s="9" t="e">
        <f t="shared" si="24"/>
        <v>#DIV/0!</v>
      </c>
    </row>
    <row r="216" spans="1:21">
      <c r="A216" s="51">
        <v>201</v>
      </c>
      <c r="B216" s="53">
        <v>121160</v>
      </c>
      <c r="C216" s="53">
        <v>1160003304</v>
      </c>
      <c r="D216" s="31" t="s">
        <v>717</v>
      </c>
      <c r="E216" s="53" t="s">
        <v>140</v>
      </c>
      <c r="F216" s="53">
        <v>1</v>
      </c>
      <c r="G216" s="51">
        <v>1</v>
      </c>
      <c r="H216" s="18"/>
      <c r="I216" s="18"/>
      <c r="J216" s="18"/>
      <c r="K216" s="18"/>
      <c r="L216" s="18"/>
      <c r="M216" s="18"/>
      <c r="N216" s="18"/>
      <c r="O216" s="18"/>
      <c r="P216" s="9" t="e">
        <f t="shared" si="20"/>
        <v>#DIV/0!</v>
      </c>
      <c r="Q216" s="10"/>
      <c r="R216" s="9">
        <f t="shared" si="21"/>
        <v>0</v>
      </c>
      <c r="S216" s="9" t="e">
        <f t="shared" si="22"/>
        <v>#DIV/0!</v>
      </c>
      <c r="T216" s="9" t="e">
        <f t="shared" si="23"/>
        <v>#DIV/0!</v>
      </c>
      <c r="U216" s="9" t="e">
        <f t="shared" si="24"/>
        <v>#DIV/0!</v>
      </c>
    </row>
    <row r="217" spans="1:21">
      <c r="A217" s="51">
        <v>202</v>
      </c>
      <c r="B217" s="53">
        <v>121160</v>
      </c>
      <c r="C217" s="53">
        <v>1160003305</v>
      </c>
      <c r="D217" s="31" t="s">
        <v>718</v>
      </c>
      <c r="E217" s="53" t="s">
        <v>140</v>
      </c>
      <c r="F217" s="53">
        <v>1</v>
      </c>
      <c r="G217" s="51">
        <v>1</v>
      </c>
      <c r="H217" s="18"/>
      <c r="I217" s="18"/>
      <c r="J217" s="18"/>
      <c r="K217" s="18"/>
      <c r="L217" s="18"/>
      <c r="M217" s="18"/>
      <c r="N217" s="18"/>
      <c r="O217" s="18"/>
      <c r="P217" s="9" t="e">
        <f t="shared" si="20"/>
        <v>#DIV/0!</v>
      </c>
      <c r="Q217" s="10"/>
      <c r="R217" s="9">
        <f t="shared" si="21"/>
        <v>0</v>
      </c>
      <c r="S217" s="9" t="e">
        <f t="shared" si="22"/>
        <v>#DIV/0!</v>
      </c>
      <c r="T217" s="9" t="e">
        <f t="shared" si="23"/>
        <v>#DIV/0!</v>
      </c>
      <c r="U217" s="9" t="e">
        <f t="shared" si="24"/>
        <v>#DIV/0!</v>
      </c>
    </row>
    <row r="218" spans="1:21">
      <c r="A218" s="51">
        <v>203</v>
      </c>
      <c r="B218" s="53">
        <v>121160</v>
      </c>
      <c r="C218" s="53">
        <v>1160003306</v>
      </c>
      <c r="D218" s="31" t="s">
        <v>719</v>
      </c>
      <c r="E218" s="53" t="s">
        <v>140</v>
      </c>
      <c r="F218" s="53">
        <v>1</v>
      </c>
      <c r="G218" s="51">
        <v>1</v>
      </c>
      <c r="H218" s="18"/>
      <c r="I218" s="18"/>
      <c r="J218" s="18"/>
      <c r="K218" s="18"/>
      <c r="L218" s="18"/>
      <c r="M218" s="18"/>
      <c r="N218" s="18"/>
      <c r="O218" s="18"/>
      <c r="P218" s="9" t="e">
        <f t="shared" si="20"/>
        <v>#DIV/0!</v>
      </c>
      <c r="Q218" s="10"/>
      <c r="R218" s="9">
        <f t="shared" si="21"/>
        <v>0</v>
      </c>
      <c r="S218" s="9" t="e">
        <f t="shared" si="22"/>
        <v>#DIV/0!</v>
      </c>
      <c r="T218" s="9" t="e">
        <f t="shared" si="23"/>
        <v>#DIV/0!</v>
      </c>
      <c r="U218" s="9" t="e">
        <f t="shared" si="24"/>
        <v>#DIV/0!</v>
      </c>
    </row>
    <row r="219" spans="1:21">
      <c r="A219" s="51">
        <v>204</v>
      </c>
      <c r="B219" s="53">
        <v>121160</v>
      </c>
      <c r="C219" s="53">
        <v>1160003307</v>
      </c>
      <c r="D219" s="31" t="s">
        <v>720</v>
      </c>
      <c r="E219" s="53" t="s">
        <v>140</v>
      </c>
      <c r="F219" s="53">
        <v>1</v>
      </c>
      <c r="G219" s="51">
        <v>1</v>
      </c>
      <c r="H219" s="18"/>
      <c r="I219" s="18"/>
      <c r="J219" s="18"/>
      <c r="K219" s="18"/>
      <c r="L219" s="18"/>
      <c r="M219" s="18"/>
      <c r="N219" s="18"/>
      <c r="O219" s="18"/>
      <c r="P219" s="9" t="e">
        <f t="shared" si="20"/>
        <v>#DIV/0!</v>
      </c>
      <c r="Q219" s="10"/>
      <c r="R219" s="9">
        <f t="shared" si="21"/>
        <v>0</v>
      </c>
      <c r="S219" s="9" t="e">
        <f t="shared" si="22"/>
        <v>#DIV/0!</v>
      </c>
      <c r="T219" s="9" t="e">
        <f t="shared" si="23"/>
        <v>#DIV/0!</v>
      </c>
      <c r="U219" s="9" t="e">
        <f t="shared" si="24"/>
        <v>#DIV/0!</v>
      </c>
    </row>
    <row r="220" spans="1:21">
      <c r="A220" s="51">
        <v>205</v>
      </c>
      <c r="B220" s="53">
        <v>121160</v>
      </c>
      <c r="C220" s="53">
        <v>1160003308</v>
      </c>
      <c r="D220" s="31" t="s">
        <v>721</v>
      </c>
      <c r="E220" s="53" t="s">
        <v>140</v>
      </c>
      <c r="F220" s="53">
        <v>1</v>
      </c>
      <c r="G220" s="51">
        <v>1</v>
      </c>
      <c r="H220" s="18"/>
      <c r="I220" s="18"/>
      <c r="J220" s="18"/>
      <c r="K220" s="18"/>
      <c r="L220" s="18"/>
      <c r="M220" s="18"/>
      <c r="N220" s="18"/>
      <c r="O220" s="18"/>
      <c r="P220" s="9" t="e">
        <f t="shared" si="20"/>
        <v>#DIV/0!</v>
      </c>
      <c r="Q220" s="10"/>
      <c r="R220" s="9">
        <f t="shared" si="21"/>
        <v>0</v>
      </c>
      <c r="S220" s="9" t="e">
        <f t="shared" si="22"/>
        <v>#DIV/0!</v>
      </c>
      <c r="T220" s="9" t="e">
        <f t="shared" si="23"/>
        <v>#DIV/0!</v>
      </c>
      <c r="U220" s="9" t="e">
        <f t="shared" si="24"/>
        <v>#DIV/0!</v>
      </c>
    </row>
    <row r="221" spans="1:21">
      <c r="A221" s="51">
        <v>206</v>
      </c>
      <c r="B221" s="53">
        <v>121160</v>
      </c>
      <c r="C221" s="53">
        <v>1160003309</v>
      </c>
      <c r="D221" s="31" t="s">
        <v>722</v>
      </c>
      <c r="E221" s="53" t="s">
        <v>140</v>
      </c>
      <c r="F221" s="53">
        <v>1</v>
      </c>
      <c r="G221" s="51">
        <v>1</v>
      </c>
      <c r="H221" s="18"/>
      <c r="I221" s="18"/>
      <c r="J221" s="18"/>
      <c r="K221" s="18"/>
      <c r="L221" s="18"/>
      <c r="M221" s="18"/>
      <c r="N221" s="18"/>
      <c r="O221" s="18"/>
      <c r="P221" s="9" t="e">
        <f t="shared" si="20"/>
        <v>#DIV/0!</v>
      </c>
      <c r="Q221" s="10"/>
      <c r="R221" s="9">
        <f t="shared" si="21"/>
        <v>0</v>
      </c>
      <c r="S221" s="9" t="e">
        <f t="shared" si="22"/>
        <v>#DIV/0!</v>
      </c>
      <c r="T221" s="9" t="e">
        <f t="shared" si="23"/>
        <v>#DIV/0!</v>
      </c>
      <c r="U221" s="9" t="e">
        <f t="shared" si="24"/>
        <v>#DIV/0!</v>
      </c>
    </row>
    <row r="222" spans="1:21">
      <c r="A222" s="51">
        <v>207</v>
      </c>
      <c r="B222" s="53">
        <v>121160</v>
      </c>
      <c r="C222" s="53">
        <v>1160003310</v>
      </c>
      <c r="D222" s="31" t="s">
        <v>723</v>
      </c>
      <c r="E222" s="53" t="s">
        <v>140</v>
      </c>
      <c r="F222" s="53">
        <v>1</v>
      </c>
      <c r="G222" s="51">
        <v>1</v>
      </c>
      <c r="H222" s="18"/>
      <c r="I222" s="18"/>
      <c r="J222" s="18"/>
      <c r="K222" s="18"/>
      <c r="L222" s="18"/>
      <c r="M222" s="18"/>
      <c r="N222" s="18"/>
      <c r="O222" s="18"/>
      <c r="P222" s="9" t="e">
        <f t="shared" si="20"/>
        <v>#DIV/0!</v>
      </c>
      <c r="Q222" s="10"/>
      <c r="R222" s="9">
        <f t="shared" si="21"/>
        <v>0</v>
      </c>
      <c r="S222" s="9" t="e">
        <f t="shared" si="22"/>
        <v>#DIV/0!</v>
      </c>
      <c r="T222" s="9" t="e">
        <f t="shared" si="23"/>
        <v>#DIV/0!</v>
      </c>
      <c r="U222" s="9" t="e">
        <f t="shared" si="24"/>
        <v>#DIV/0!</v>
      </c>
    </row>
    <row r="223" spans="1:21">
      <c r="A223" s="51">
        <v>208</v>
      </c>
      <c r="B223" s="53">
        <v>121160</v>
      </c>
      <c r="C223" s="53">
        <v>1160003311</v>
      </c>
      <c r="D223" s="31" t="s">
        <v>724</v>
      </c>
      <c r="E223" s="53" t="s">
        <v>140</v>
      </c>
      <c r="F223" s="53">
        <v>1</v>
      </c>
      <c r="G223" s="51">
        <v>1</v>
      </c>
      <c r="H223" s="18"/>
      <c r="I223" s="18"/>
      <c r="J223" s="18"/>
      <c r="K223" s="18"/>
      <c r="L223" s="18"/>
      <c r="M223" s="18"/>
      <c r="N223" s="18"/>
      <c r="O223" s="18"/>
      <c r="P223" s="9" t="e">
        <f t="shared" si="20"/>
        <v>#DIV/0!</v>
      </c>
      <c r="Q223" s="10"/>
      <c r="R223" s="9">
        <f t="shared" si="21"/>
        <v>0</v>
      </c>
      <c r="S223" s="9" t="e">
        <f t="shared" si="22"/>
        <v>#DIV/0!</v>
      </c>
      <c r="T223" s="9" t="e">
        <f t="shared" si="23"/>
        <v>#DIV/0!</v>
      </c>
      <c r="U223" s="9" t="e">
        <f t="shared" si="24"/>
        <v>#DIV/0!</v>
      </c>
    </row>
    <row r="224" spans="1:21">
      <c r="A224" s="51">
        <v>209</v>
      </c>
      <c r="B224" s="53">
        <v>121160</v>
      </c>
      <c r="C224" s="53">
        <v>1160003312</v>
      </c>
      <c r="D224" s="31" t="s">
        <v>725</v>
      </c>
      <c r="E224" s="53" t="s">
        <v>140</v>
      </c>
      <c r="F224" s="53">
        <v>1</v>
      </c>
      <c r="G224" s="51">
        <v>1</v>
      </c>
      <c r="H224" s="18"/>
      <c r="I224" s="18"/>
      <c r="J224" s="18"/>
      <c r="K224" s="18"/>
      <c r="L224" s="18"/>
      <c r="M224" s="18"/>
      <c r="N224" s="18"/>
      <c r="O224" s="18"/>
      <c r="P224" s="9" t="e">
        <f t="shared" si="20"/>
        <v>#DIV/0!</v>
      </c>
      <c r="Q224" s="10"/>
      <c r="R224" s="9">
        <f t="shared" si="21"/>
        <v>0</v>
      </c>
      <c r="S224" s="9" t="e">
        <f t="shared" si="22"/>
        <v>#DIV/0!</v>
      </c>
      <c r="T224" s="9" t="e">
        <f t="shared" si="23"/>
        <v>#DIV/0!</v>
      </c>
      <c r="U224" s="9" t="e">
        <f t="shared" si="24"/>
        <v>#DIV/0!</v>
      </c>
    </row>
    <row r="225" spans="1:21">
      <c r="A225" s="51">
        <v>210</v>
      </c>
      <c r="B225" s="53">
        <v>121160</v>
      </c>
      <c r="C225" s="53">
        <v>1160003313</v>
      </c>
      <c r="D225" s="31" t="s">
        <v>726</v>
      </c>
      <c r="E225" s="53" t="s">
        <v>140</v>
      </c>
      <c r="F225" s="53">
        <v>1</v>
      </c>
      <c r="G225" s="51">
        <v>1</v>
      </c>
      <c r="H225" s="18"/>
      <c r="I225" s="18"/>
      <c r="J225" s="18"/>
      <c r="K225" s="18"/>
      <c r="L225" s="18"/>
      <c r="M225" s="18"/>
      <c r="N225" s="18"/>
      <c r="O225" s="18"/>
      <c r="P225" s="9" t="e">
        <f t="shared" si="20"/>
        <v>#DIV/0!</v>
      </c>
      <c r="Q225" s="10"/>
      <c r="R225" s="9">
        <f t="shared" si="21"/>
        <v>0</v>
      </c>
      <c r="S225" s="9" t="e">
        <f t="shared" si="22"/>
        <v>#DIV/0!</v>
      </c>
      <c r="T225" s="9" t="e">
        <f t="shared" si="23"/>
        <v>#DIV/0!</v>
      </c>
      <c r="U225" s="9" t="e">
        <f t="shared" si="24"/>
        <v>#DIV/0!</v>
      </c>
    </row>
    <row r="226" spans="1:21">
      <c r="A226" s="51">
        <v>211</v>
      </c>
      <c r="B226" s="53">
        <v>121160</v>
      </c>
      <c r="C226" s="53">
        <v>1160003314</v>
      </c>
      <c r="D226" s="31" t="s">
        <v>727</v>
      </c>
      <c r="E226" s="53" t="s">
        <v>140</v>
      </c>
      <c r="F226" s="53">
        <v>1</v>
      </c>
      <c r="G226" s="51">
        <v>1</v>
      </c>
      <c r="H226" s="18"/>
      <c r="I226" s="18"/>
      <c r="J226" s="18"/>
      <c r="K226" s="18"/>
      <c r="L226" s="18"/>
      <c r="M226" s="18"/>
      <c r="N226" s="18"/>
      <c r="O226" s="18"/>
      <c r="P226" s="9" t="e">
        <f t="shared" si="20"/>
        <v>#DIV/0!</v>
      </c>
      <c r="Q226" s="10"/>
      <c r="R226" s="9">
        <f t="shared" si="21"/>
        <v>0</v>
      </c>
      <c r="S226" s="9" t="e">
        <f t="shared" si="22"/>
        <v>#DIV/0!</v>
      </c>
      <c r="T226" s="9" t="e">
        <f t="shared" si="23"/>
        <v>#DIV/0!</v>
      </c>
      <c r="U226" s="9" t="e">
        <f t="shared" si="24"/>
        <v>#DIV/0!</v>
      </c>
    </row>
    <row r="227" spans="1:21">
      <c r="A227" s="51">
        <v>212</v>
      </c>
      <c r="B227" s="53">
        <v>121160</v>
      </c>
      <c r="C227" s="53">
        <v>1160003315</v>
      </c>
      <c r="D227" s="31" t="s">
        <v>728</v>
      </c>
      <c r="E227" s="53" t="s">
        <v>140</v>
      </c>
      <c r="F227" s="53">
        <v>1</v>
      </c>
      <c r="G227" s="51">
        <v>1</v>
      </c>
      <c r="H227" s="18"/>
      <c r="I227" s="18"/>
      <c r="J227" s="18"/>
      <c r="K227" s="18"/>
      <c r="L227" s="18"/>
      <c r="M227" s="18"/>
      <c r="N227" s="18"/>
      <c r="O227" s="18"/>
      <c r="P227" s="9" t="e">
        <f t="shared" si="20"/>
        <v>#DIV/0!</v>
      </c>
      <c r="Q227" s="10"/>
      <c r="R227" s="9">
        <f t="shared" si="21"/>
        <v>0</v>
      </c>
      <c r="S227" s="9" t="e">
        <f t="shared" si="22"/>
        <v>#DIV/0!</v>
      </c>
      <c r="T227" s="9" t="e">
        <f t="shared" si="23"/>
        <v>#DIV/0!</v>
      </c>
      <c r="U227" s="9" t="e">
        <f t="shared" si="24"/>
        <v>#DIV/0!</v>
      </c>
    </row>
    <row r="228" spans="1:21">
      <c r="A228" s="51">
        <v>213</v>
      </c>
      <c r="B228" s="53">
        <v>121160</v>
      </c>
      <c r="C228" s="53">
        <v>1160003316</v>
      </c>
      <c r="D228" s="31" t="s">
        <v>729</v>
      </c>
      <c r="E228" s="53" t="s">
        <v>140</v>
      </c>
      <c r="F228" s="53">
        <v>1</v>
      </c>
      <c r="G228" s="51">
        <v>1</v>
      </c>
      <c r="H228" s="18"/>
      <c r="I228" s="18"/>
      <c r="J228" s="18"/>
      <c r="K228" s="18"/>
      <c r="L228" s="18"/>
      <c r="M228" s="18"/>
      <c r="N228" s="18"/>
      <c r="O228" s="18"/>
      <c r="P228" s="9" t="e">
        <f t="shared" si="20"/>
        <v>#DIV/0!</v>
      </c>
      <c r="Q228" s="10"/>
      <c r="R228" s="9">
        <f t="shared" si="21"/>
        <v>0</v>
      </c>
      <c r="S228" s="9" t="e">
        <f t="shared" si="22"/>
        <v>#DIV/0!</v>
      </c>
      <c r="T228" s="9" t="e">
        <f t="shared" si="23"/>
        <v>#DIV/0!</v>
      </c>
      <c r="U228" s="9" t="e">
        <f t="shared" si="24"/>
        <v>#DIV/0!</v>
      </c>
    </row>
    <row r="229" spans="1:21">
      <c r="A229" s="51">
        <v>214</v>
      </c>
      <c r="B229" s="53">
        <v>121160</v>
      </c>
      <c r="C229" s="53">
        <v>1160003317</v>
      </c>
      <c r="D229" s="31" t="s">
        <v>730</v>
      </c>
      <c r="E229" s="53" t="s">
        <v>140</v>
      </c>
      <c r="F229" s="53">
        <v>1</v>
      </c>
      <c r="G229" s="51">
        <v>1</v>
      </c>
      <c r="H229" s="18"/>
      <c r="I229" s="18"/>
      <c r="J229" s="18"/>
      <c r="K229" s="18"/>
      <c r="L229" s="18"/>
      <c r="M229" s="18"/>
      <c r="N229" s="18"/>
      <c r="O229" s="18"/>
      <c r="P229" s="9" t="e">
        <f t="shared" si="20"/>
        <v>#DIV/0!</v>
      </c>
      <c r="Q229" s="10"/>
      <c r="R229" s="9">
        <f t="shared" si="21"/>
        <v>0</v>
      </c>
      <c r="S229" s="9" t="e">
        <f t="shared" si="22"/>
        <v>#DIV/0!</v>
      </c>
      <c r="T229" s="9" t="e">
        <f t="shared" si="23"/>
        <v>#DIV/0!</v>
      </c>
      <c r="U229" s="9" t="e">
        <f t="shared" si="24"/>
        <v>#DIV/0!</v>
      </c>
    </row>
    <row r="230" spans="1:21">
      <c r="A230" s="51">
        <v>215</v>
      </c>
      <c r="B230" s="53">
        <v>121160</v>
      </c>
      <c r="C230" s="53">
        <v>1160003318</v>
      </c>
      <c r="D230" s="31" t="s">
        <v>731</v>
      </c>
      <c r="E230" s="53" t="s">
        <v>140</v>
      </c>
      <c r="F230" s="53">
        <v>1</v>
      </c>
      <c r="G230" s="51">
        <v>1</v>
      </c>
      <c r="H230" s="18"/>
      <c r="I230" s="18"/>
      <c r="J230" s="18"/>
      <c r="K230" s="18"/>
      <c r="L230" s="18"/>
      <c r="M230" s="18"/>
      <c r="N230" s="18"/>
      <c r="O230" s="18"/>
      <c r="P230" s="9" t="e">
        <f t="shared" si="20"/>
        <v>#DIV/0!</v>
      </c>
      <c r="Q230" s="10"/>
      <c r="R230" s="9">
        <f t="shared" si="21"/>
        <v>0</v>
      </c>
      <c r="S230" s="9" t="e">
        <f t="shared" si="22"/>
        <v>#DIV/0!</v>
      </c>
      <c r="T230" s="9" t="e">
        <f t="shared" si="23"/>
        <v>#DIV/0!</v>
      </c>
      <c r="U230" s="9" t="e">
        <f t="shared" si="24"/>
        <v>#DIV/0!</v>
      </c>
    </row>
    <row r="231" spans="1:21">
      <c r="A231" s="51">
        <v>216</v>
      </c>
      <c r="B231" s="53">
        <v>121160</v>
      </c>
      <c r="C231" s="53">
        <v>1160003319</v>
      </c>
      <c r="D231" s="31" t="s">
        <v>732</v>
      </c>
      <c r="E231" s="53" t="s">
        <v>140</v>
      </c>
      <c r="F231" s="53">
        <v>1</v>
      </c>
      <c r="G231" s="51">
        <v>1</v>
      </c>
      <c r="H231" s="18"/>
      <c r="I231" s="18"/>
      <c r="J231" s="18"/>
      <c r="K231" s="18"/>
      <c r="L231" s="18"/>
      <c r="M231" s="18"/>
      <c r="N231" s="18"/>
      <c r="O231" s="18"/>
      <c r="P231" s="9" t="e">
        <f t="shared" si="20"/>
        <v>#DIV/0!</v>
      </c>
      <c r="Q231" s="10"/>
      <c r="R231" s="9">
        <f t="shared" si="21"/>
        <v>0</v>
      </c>
      <c r="S231" s="9" t="e">
        <f t="shared" si="22"/>
        <v>#DIV/0!</v>
      </c>
      <c r="T231" s="9" t="e">
        <f t="shared" si="23"/>
        <v>#DIV/0!</v>
      </c>
      <c r="U231" s="9" t="e">
        <f t="shared" si="24"/>
        <v>#DIV/0!</v>
      </c>
    </row>
    <row r="232" spans="1:21">
      <c r="A232" s="51">
        <v>217</v>
      </c>
      <c r="B232" s="53">
        <v>121160</v>
      </c>
      <c r="C232" s="53">
        <v>1160003320</v>
      </c>
      <c r="D232" s="31" t="s">
        <v>733</v>
      </c>
      <c r="E232" s="53" t="s">
        <v>140</v>
      </c>
      <c r="F232" s="53">
        <v>1</v>
      </c>
      <c r="G232" s="51">
        <v>1</v>
      </c>
      <c r="H232" s="18"/>
      <c r="I232" s="18"/>
      <c r="J232" s="18"/>
      <c r="K232" s="18"/>
      <c r="L232" s="18"/>
      <c r="M232" s="18"/>
      <c r="N232" s="18"/>
      <c r="O232" s="18"/>
      <c r="P232" s="9" t="e">
        <f t="shared" si="20"/>
        <v>#DIV/0!</v>
      </c>
      <c r="Q232" s="10"/>
      <c r="R232" s="9">
        <f t="shared" si="21"/>
        <v>0</v>
      </c>
      <c r="S232" s="9" t="e">
        <f t="shared" si="22"/>
        <v>#DIV/0!</v>
      </c>
      <c r="T232" s="9" t="e">
        <f t="shared" si="23"/>
        <v>#DIV/0!</v>
      </c>
      <c r="U232" s="9" t="e">
        <f t="shared" si="24"/>
        <v>#DIV/0!</v>
      </c>
    </row>
    <row r="233" spans="1:21">
      <c r="A233" s="51">
        <v>218</v>
      </c>
      <c r="B233" s="53">
        <v>121160</v>
      </c>
      <c r="C233" s="53">
        <v>1160003321</v>
      </c>
      <c r="D233" s="31" t="s">
        <v>734</v>
      </c>
      <c r="E233" s="53" t="s">
        <v>140</v>
      </c>
      <c r="F233" s="53">
        <v>1</v>
      </c>
      <c r="G233" s="51">
        <v>1</v>
      </c>
      <c r="H233" s="18"/>
      <c r="I233" s="18"/>
      <c r="J233" s="18"/>
      <c r="K233" s="18"/>
      <c r="L233" s="18"/>
      <c r="M233" s="18"/>
      <c r="N233" s="18"/>
      <c r="O233" s="18"/>
      <c r="P233" s="9" t="e">
        <f t="shared" si="20"/>
        <v>#DIV/0!</v>
      </c>
      <c r="Q233" s="10"/>
      <c r="R233" s="9">
        <f t="shared" si="21"/>
        <v>0</v>
      </c>
      <c r="S233" s="9" t="e">
        <f t="shared" si="22"/>
        <v>#DIV/0!</v>
      </c>
      <c r="T233" s="9" t="e">
        <f t="shared" si="23"/>
        <v>#DIV/0!</v>
      </c>
      <c r="U233" s="9" t="e">
        <f t="shared" si="24"/>
        <v>#DIV/0!</v>
      </c>
    </row>
    <row r="234" spans="1:21">
      <c r="A234" s="51">
        <v>219</v>
      </c>
      <c r="B234" s="53">
        <v>121160</v>
      </c>
      <c r="C234" s="53">
        <v>1160003322</v>
      </c>
      <c r="D234" s="31" t="s">
        <v>735</v>
      </c>
      <c r="E234" s="53" t="s">
        <v>140</v>
      </c>
      <c r="F234" s="53">
        <v>1</v>
      </c>
      <c r="G234" s="51">
        <v>1</v>
      </c>
      <c r="H234" s="18"/>
      <c r="I234" s="18"/>
      <c r="J234" s="18"/>
      <c r="K234" s="18"/>
      <c r="L234" s="18"/>
      <c r="M234" s="18"/>
      <c r="N234" s="18"/>
      <c r="O234" s="18"/>
      <c r="P234" s="9" t="e">
        <f t="shared" si="20"/>
        <v>#DIV/0!</v>
      </c>
      <c r="Q234" s="10"/>
      <c r="R234" s="9">
        <f t="shared" si="21"/>
        <v>0</v>
      </c>
      <c r="S234" s="9" t="e">
        <f t="shared" si="22"/>
        <v>#DIV/0!</v>
      </c>
      <c r="T234" s="9" t="e">
        <f t="shared" si="23"/>
        <v>#DIV/0!</v>
      </c>
      <c r="U234" s="9" t="e">
        <f t="shared" si="24"/>
        <v>#DIV/0!</v>
      </c>
    </row>
    <row r="235" spans="1:21">
      <c r="A235" s="51">
        <v>220</v>
      </c>
      <c r="B235" s="53">
        <v>1211650</v>
      </c>
      <c r="C235" s="53">
        <v>1160003400</v>
      </c>
      <c r="D235" s="31" t="s">
        <v>511</v>
      </c>
      <c r="E235" s="53" t="s">
        <v>140</v>
      </c>
      <c r="F235" s="53">
        <v>1</v>
      </c>
      <c r="G235" s="51">
        <v>1</v>
      </c>
      <c r="H235" s="18"/>
      <c r="I235" s="18"/>
      <c r="J235" s="18"/>
      <c r="K235" s="18"/>
      <c r="L235" s="18"/>
      <c r="M235" s="18"/>
      <c r="N235" s="18"/>
      <c r="O235" s="18"/>
      <c r="P235" s="9" t="e">
        <f t="shared" si="20"/>
        <v>#DIV/0!</v>
      </c>
      <c r="Q235" s="10"/>
      <c r="R235" s="9">
        <f t="shared" si="21"/>
        <v>0</v>
      </c>
      <c r="S235" s="9" t="e">
        <f t="shared" si="22"/>
        <v>#DIV/0!</v>
      </c>
      <c r="T235" s="9" t="e">
        <f t="shared" si="23"/>
        <v>#DIV/0!</v>
      </c>
      <c r="U235" s="9" t="e">
        <f t="shared" si="24"/>
        <v>#DIV/0!</v>
      </c>
    </row>
    <row r="236" spans="1:21">
      <c r="A236" s="51">
        <v>221</v>
      </c>
      <c r="B236" s="53">
        <v>1200910</v>
      </c>
      <c r="C236" s="53">
        <v>1160003500</v>
      </c>
      <c r="D236" s="31" t="s">
        <v>512</v>
      </c>
      <c r="E236" s="53" t="s">
        <v>140</v>
      </c>
      <c r="F236" s="53">
        <v>1</v>
      </c>
      <c r="G236" s="51">
        <v>4</v>
      </c>
      <c r="H236" s="18"/>
      <c r="I236" s="18"/>
      <c r="J236" s="18"/>
      <c r="K236" s="18"/>
      <c r="L236" s="18"/>
      <c r="M236" s="18"/>
      <c r="N236" s="18"/>
      <c r="O236" s="18"/>
      <c r="P236" s="9" t="e">
        <f t="shared" si="20"/>
        <v>#DIV/0!</v>
      </c>
      <c r="Q236" s="10"/>
      <c r="R236" s="9">
        <f t="shared" si="21"/>
        <v>0</v>
      </c>
      <c r="S236" s="9" t="e">
        <f t="shared" si="22"/>
        <v>#DIV/0!</v>
      </c>
      <c r="T236" s="9" t="e">
        <f t="shared" si="23"/>
        <v>#DIV/0!</v>
      </c>
      <c r="U236" s="9" t="e">
        <f t="shared" si="24"/>
        <v>#DIV/0!</v>
      </c>
    </row>
    <row r="237" spans="1:21">
      <c r="A237" s="51">
        <v>222</v>
      </c>
      <c r="B237" s="53">
        <v>1200920</v>
      </c>
      <c r="C237" s="53">
        <v>1160003600</v>
      </c>
      <c r="D237" s="31" t="s">
        <v>513</v>
      </c>
      <c r="E237" s="53" t="s">
        <v>140</v>
      </c>
      <c r="F237" s="53">
        <v>1</v>
      </c>
      <c r="G237" s="51">
        <v>4</v>
      </c>
      <c r="H237" s="18"/>
      <c r="I237" s="18"/>
      <c r="J237" s="18"/>
      <c r="K237" s="18"/>
      <c r="L237" s="18"/>
      <c r="M237" s="18"/>
      <c r="N237" s="18"/>
      <c r="O237" s="18"/>
      <c r="P237" s="9" t="e">
        <f t="shared" si="20"/>
        <v>#DIV/0!</v>
      </c>
      <c r="Q237" s="10"/>
      <c r="R237" s="9">
        <f t="shared" si="21"/>
        <v>0</v>
      </c>
      <c r="S237" s="9" t="e">
        <f t="shared" si="22"/>
        <v>#DIV/0!</v>
      </c>
      <c r="T237" s="9" t="e">
        <f t="shared" si="23"/>
        <v>#DIV/0!</v>
      </c>
      <c r="U237" s="9" t="e">
        <f t="shared" si="24"/>
        <v>#DIV/0!</v>
      </c>
    </row>
    <row r="238" spans="1:21">
      <c r="A238" s="51">
        <v>223</v>
      </c>
      <c r="B238" s="53">
        <v>1123050</v>
      </c>
      <c r="C238" s="53">
        <v>1160003700</v>
      </c>
      <c r="D238" s="31" t="s">
        <v>514</v>
      </c>
      <c r="E238" s="53" t="s">
        <v>140</v>
      </c>
      <c r="F238" s="53">
        <v>1</v>
      </c>
      <c r="G238" s="51">
        <v>4</v>
      </c>
      <c r="H238" s="18"/>
      <c r="I238" s="18"/>
      <c r="J238" s="18"/>
      <c r="K238" s="18"/>
      <c r="L238" s="18"/>
      <c r="M238" s="18"/>
      <c r="N238" s="18"/>
      <c r="O238" s="18"/>
      <c r="P238" s="9" t="e">
        <f t="shared" si="20"/>
        <v>#DIV/0!</v>
      </c>
      <c r="Q238" s="10"/>
      <c r="R238" s="9">
        <f t="shared" si="21"/>
        <v>0</v>
      </c>
      <c r="S238" s="9" t="e">
        <f t="shared" si="22"/>
        <v>#DIV/0!</v>
      </c>
      <c r="T238" s="9" t="e">
        <f t="shared" si="23"/>
        <v>#DIV/0!</v>
      </c>
      <c r="U238" s="9" t="e">
        <f t="shared" si="24"/>
        <v>#DIV/0!</v>
      </c>
    </row>
    <row r="239" spans="1:21" ht="27.75" customHeight="1">
      <c r="A239" s="51">
        <v>224</v>
      </c>
      <c r="B239" s="53">
        <v>1212930</v>
      </c>
      <c r="C239" s="53">
        <v>1160003800</v>
      </c>
      <c r="D239" s="31" t="s">
        <v>736</v>
      </c>
      <c r="E239" s="53" t="s">
        <v>140</v>
      </c>
      <c r="F239" s="53">
        <v>1</v>
      </c>
      <c r="G239" s="51">
        <v>1</v>
      </c>
      <c r="H239" s="18"/>
      <c r="I239" s="18"/>
      <c r="J239" s="18"/>
      <c r="K239" s="18"/>
      <c r="L239" s="18"/>
      <c r="M239" s="18"/>
      <c r="N239" s="18"/>
      <c r="O239" s="18"/>
      <c r="P239" s="9" t="e">
        <f t="shared" si="20"/>
        <v>#DIV/0!</v>
      </c>
      <c r="Q239" s="10"/>
      <c r="R239" s="9">
        <f t="shared" si="21"/>
        <v>0</v>
      </c>
      <c r="S239" s="9" t="e">
        <f t="shared" si="22"/>
        <v>#DIV/0!</v>
      </c>
      <c r="T239" s="9" t="e">
        <f t="shared" si="23"/>
        <v>#DIV/0!</v>
      </c>
      <c r="U239" s="9" t="e">
        <f t="shared" si="24"/>
        <v>#DIV/0!</v>
      </c>
    </row>
    <row r="240" spans="1:21">
      <c r="A240" s="51">
        <v>225</v>
      </c>
      <c r="B240" s="53">
        <v>1212930</v>
      </c>
      <c r="C240" s="53">
        <v>1160003801</v>
      </c>
      <c r="D240" s="31" t="s">
        <v>737</v>
      </c>
      <c r="E240" s="53" t="s">
        <v>140</v>
      </c>
      <c r="F240" s="53">
        <v>1</v>
      </c>
      <c r="G240" s="51">
        <v>1</v>
      </c>
      <c r="H240" s="18"/>
      <c r="I240" s="18"/>
      <c r="J240" s="18"/>
      <c r="K240" s="18"/>
      <c r="L240" s="18"/>
      <c r="M240" s="18"/>
      <c r="N240" s="18"/>
      <c r="O240" s="18"/>
      <c r="P240" s="9" t="e">
        <f t="shared" si="20"/>
        <v>#DIV/0!</v>
      </c>
      <c r="Q240" s="10"/>
      <c r="R240" s="9">
        <f t="shared" si="21"/>
        <v>0</v>
      </c>
      <c r="S240" s="9" t="e">
        <f t="shared" si="22"/>
        <v>#DIV/0!</v>
      </c>
      <c r="T240" s="9" t="e">
        <f t="shared" si="23"/>
        <v>#DIV/0!</v>
      </c>
      <c r="U240" s="9" t="e">
        <f t="shared" si="24"/>
        <v>#DIV/0!</v>
      </c>
    </row>
    <row r="241" spans="1:21">
      <c r="A241" s="51">
        <v>226</v>
      </c>
      <c r="B241" s="53">
        <v>1212930</v>
      </c>
      <c r="C241" s="53">
        <v>1160003802</v>
      </c>
      <c r="D241" s="31" t="s">
        <v>738</v>
      </c>
      <c r="E241" s="53" t="s">
        <v>140</v>
      </c>
      <c r="F241" s="53">
        <v>1</v>
      </c>
      <c r="G241" s="51">
        <v>1</v>
      </c>
      <c r="H241" s="18"/>
      <c r="I241" s="18"/>
      <c r="J241" s="18"/>
      <c r="K241" s="18"/>
      <c r="L241" s="18"/>
      <c r="M241" s="18"/>
      <c r="N241" s="18"/>
      <c r="O241" s="18"/>
      <c r="P241" s="9" t="e">
        <f t="shared" si="20"/>
        <v>#DIV/0!</v>
      </c>
      <c r="Q241" s="10"/>
      <c r="R241" s="9">
        <f t="shared" si="21"/>
        <v>0</v>
      </c>
      <c r="S241" s="9" t="e">
        <f t="shared" si="22"/>
        <v>#DIV/0!</v>
      </c>
      <c r="T241" s="9" t="e">
        <f t="shared" si="23"/>
        <v>#DIV/0!</v>
      </c>
      <c r="U241" s="9" t="e">
        <f t="shared" si="24"/>
        <v>#DIV/0!</v>
      </c>
    </row>
    <row r="242" spans="1:21">
      <c r="A242" s="51">
        <v>227</v>
      </c>
      <c r="B242" s="53">
        <v>1212930</v>
      </c>
      <c r="C242" s="53">
        <v>1160003803</v>
      </c>
      <c r="D242" s="31" t="s">
        <v>739</v>
      </c>
      <c r="E242" s="53" t="s">
        <v>140</v>
      </c>
      <c r="F242" s="53">
        <v>1</v>
      </c>
      <c r="G242" s="51">
        <v>1</v>
      </c>
      <c r="H242" s="18"/>
      <c r="I242" s="18"/>
      <c r="J242" s="18"/>
      <c r="K242" s="18"/>
      <c r="L242" s="18"/>
      <c r="M242" s="18"/>
      <c r="N242" s="18"/>
      <c r="O242" s="18"/>
      <c r="P242" s="9" t="e">
        <f t="shared" si="20"/>
        <v>#DIV/0!</v>
      </c>
      <c r="Q242" s="10"/>
      <c r="R242" s="9">
        <f t="shared" si="21"/>
        <v>0</v>
      </c>
      <c r="S242" s="9" t="e">
        <f t="shared" si="22"/>
        <v>#DIV/0!</v>
      </c>
      <c r="T242" s="9" t="e">
        <f t="shared" si="23"/>
        <v>#DIV/0!</v>
      </c>
      <c r="U242" s="9" t="e">
        <f t="shared" si="24"/>
        <v>#DIV/0!</v>
      </c>
    </row>
    <row r="243" spans="1:21">
      <c r="A243" s="51">
        <v>228</v>
      </c>
      <c r="B243" s="53">
        <v>1212930</v>
      </c>
      <c r="C243" s="53">
        <v>1160003804</v>
      </c>
      <c r="D243" s="31" t="s">
        <v>740</v>
      </c>
      <c r="E243" s="53" t="s">
        <v>140</v>
      </c>
      <c r="F243" s="53">
        <v>1</v>
      </c>
      <c r="G243" s="51">
        <v>1</v>
      </c>
      <c r="H243" s="18"/>
      <c r="I243" s="18"/>
      <c r="J243" s="18"/>
      <c r="K243" s="18"/>
      <c r="L243" s="18"/>
      <c r="M243" s="18"/>
      <c r="N243" s="18"/>
      <c r="O243" s="18"/>
      <c r="P243" s="9" t="e">
        <f t="shared" si="20"/>
        <v>#DIV/0!</v>
      </c>
      <c r="Q243" s="10"/>
      <c r="R243" s="9">
        <f t="shared" si="21"/>
        <v>0</v>
      </c>
      <c r="S243" s="9" t="e">
        <f t="shared" si="22"/>
        <v>#DIV/0!</v>
      </c>
      <c r="T243" s="9" t="e">
        <f t="shared" si="23"/>
        <v>#DIV/0!</v>
      </c>
      <c r="U243" s="9" t="e">
        <f t="shared" si="24"/>
        <v>#DIV/0!</v>
      </c>
    </row>
    <row r="244" spans="1:21">
      <c r="A244" s="51">
        <v>229</v>
      </c>
      <c r="B244" s="53">
        <v>1212930</v>
      </c>
      <c r="C244" s="53">
        <v>1160003805</v>
      </c>
      <c r="D244" s="31" t="s">
        <v>741</v>
      </c>
      <c r="E244" s="53" t="s">
        <v>140</v>
      </c>
      <c r="F244" s="53">
        <v>1</v>
      </c>
      <c r="G244" s="51">
        <v>1</v>
      </c>
      <c r="H244" s="18"/>
      <c r="I244" s="18"/>
      <c r="J244" s="18"/>
      <c r="K244" s="18"/>
      <c r="L244" s="18"/>
      <c r="M244" s="18"/>
      <c r="N244" s="18"/>
      <c r="O244" s="18"/>
      <c r="P244" s="9" t="e">
        <f t="shared" si="20"/>
        <v>#DIV/0!</v>
      </c>
      <c r="Q244" s="10"/>
      <c r="R244" s="9">
        <f t="shared" si="21"/>
        <v>0</v>
      </c>
      <c r="S244" s="9" t="e">
        <f t="shared" si="22"/>
        <v>#DIV/0!</v>
      </c>
      <c r="T244" s="9" t="e">
        <f t="shared" si="23"/>
        <v>#DIV/0!</v>
      </c>
      <c r="U244" s="9" t="e">
        <f t="shared" si="24"/>
        <v>#DIV/0!</v>
      </c>
    </row>
    <row r="245" spans="1:21">
      <c r="A245" s="51">
        <v>230</v>
      </c>
      <c r="B245" s="53">
        <v>1212930</v>
      </c>
      <c r="C245" s="53">
        <v>1160003806</v>
      </c>
      <c r="D245" s="31" t="s">
        <v>742</v>
      </c>
      <c r="E245" s="53" t="s">
        <v>140</v>
      </c>
      <c r="F245" s="53">
        <v>1</v>
      </c>
      <c r="G245" s="51">
        <v>1</v>
      </c>
      <c r="H245" s="18"/>
      <c r="I245" s="18"/>
      <c r="J245" s="18"/>
      <c r="K245" s="18"/>
      <c r="L245" s="18"/>
      <c r="M245" s="18"/>
      <c r="N245" s="18"/>
      <c r="O245" s="18"/>
      <c r="P245" s="9" t="e">
        <f t="shared" si="20"/>
        <v>#DIV/0!</v>
      </c>
      <c r="Q245" s="10"/>
      <c r="R245" s="9">
        <f t="shared" si="21"/>
        <v>0</v>
      </c>
      <c r="S245" s="9" t="e">
        <f t="shared" si="22"/>
        <v>#DIV/0!</v>
      </c>
      <c r="T245" s="9" t="e">
        <f t="shared" si="23"/>
        <v>#DIV/0!</v>
      </c>
      <c r="U245" s="9" t="e">
        <f t="shared" si="24"/>
        <v>#DIV/0!</v>
      </c>
    </row>
    <row r="246" spans="1:21">
      <c r="A246" s="51">
        <v>231</v>
      </c>
      <c r="B246" s="53">
        <v>1212930</v>
      </c>
      <c r="C246" s="53">
        <v>1160003807</v>
      </c>
      <c r="D246" s="31" t="s">
        <v>743</v>
      </c>
      <c r="E246" s="53" t="s">
        <v>140</v>
      </c>
      <c r="F246" s="53">
        <v>1</v>
      </c>
      <c r="G246" s="51">
        <v>1</v>
      </c>
      <c r="H246" s="18"/>
      <c r="I246" s="18"/>
      <c r="J246" s="18"/>
      <c r="K246" s="18"/>
      <c r="L246" s="18"/>
      <c r="M246" s="18"/>
      <c r="N246" s="18"/>
      <c r="O246" s="18"/>
      <c r="P246" s="9" t="e">
        <f t="shared" si="20"/>
        <v>#DIV/0!</v>
      </c>
      <c r="Q246" s="10"/>
      <c r="R246" s="9">
        <f t="shared" si="21"/>
        <v>0</v>
      </c>
      <c r="S246" s="9" t="e">
        <f t="shared" si="22"/>
        <v>#DIV/0!</v>
      </c>
      <c r="T246" s="9" t="e">
        <f t="shared" si="23"/>
        <v>#DIV/0!</v>
      </c>
      <c r="U246" s="9" t="e">
        <f t="shared" si="24"/>
        <v>#DIV/0!</v>
      </c>
    </row>
    <row r="247" spans="1:21">
      <c r="A247" s="51">
        <v>232</v>
      </c>
      <c r="B247" s="53">
        <v>1212930</v>
      </c>
      <c r="C247" s="53">
        <v>1160003808</v>
      </c>
      <c r="D247" s="31" t="s">
        <v>744</v>
      </c>
      <c r="E247" s="53" t="s">
        <v>140</v>
      </c>
      <c r="F247" s="53">
        <v>1</v>
      </c>
      <c r="G247" s="51">
        <v>1</v>
      </c>
      <c r="H247" s="18"/>
      <c r="I247" s="18"/>
      <c r="J247" s="18"/>
      <c r="K247" s="18"/>
      <c r="L247" s="18"/>
      <c r="M247" s="18"/>
      <c r="N247" s="18"/>
      <c r="O247" s="18"/>
      <c r="P247" s="9" t="e">
        <f t="shared" si="20"/>
        <v>#DIV/0!</v>
      </c>
      <c r="Q247" s="10"/>
      <c r="R247" s="9">
        <f t="shared" si="21"/>
        <v>0</v>
      </c>
      <c r="S247" s="9" t="e">
        <f t="shared" si="22"/>
        <v>#DIV/0!</v>
      </c>
      <c r="T247" s="9" t="e">
        <f t="shared" si="23"/>
        <v>#DIV/0!</v>
      </c>
      <c r="U247" s="9" t="e">
        <f t="shared" si="24"/>
        <v>#DIV/0!</v>
      </c>
    </row>
    <row r="248" spans="1:21">
      <c r="A248" s="51">
        <v>233</v>
      </c>
      <c r="B248" s="53">
        <v>1212930</v>
      </c>
      <c r="C248" s="53">
        <v>1160003809</v>
      </c>
      <c r="D248" s="31" t="s">
        <v>745</v>
      </c>
      <c r="E248" s="53" t="s">
        <v>140</v>
      </c>
      <c r="F248" s="53">
        <v>1</v>
      </c>
      <c r="G248" s="51">
        <v>1</v>
      </c>
      <c r="H248" s="18"/>
      <c r="I248" s="18"/>
      <c r="J248" s="18"/>
      <c r="K248" s="18"/>
      <c r="L248" s="18"/>
      <c r="M248" s="18"/>
      <c r="N248" s="18"/>
      <c r="O248" s="18"/>
      <c r="P248" s="9" t="e">
        <f t="shared" si="20"/>
        <v>#DIV/0!</v>
      </c>
      <c r="Q248" s="10"/>
      <c r="R248" s="9">
        <f t="shared" si="21"/>
        <v>0</v>
      </c>
      <c r="S248" s="9" t="e">
        <f t="shared" si="22"/>
        <v>#DIV/0!</v>
      </c>
      <c r="T248" s="9" t="e">
        <f t="shared" si="23"/>
        <v>#DIV/0!</v>
      </c>
      <c r="U248" s="9" t="e">
        <f t="shared" si="24"/>
        <v>#DIV/0!</v>
      </c>
    </row>
    <row r="249" spans="1:21">
      <c r="A249" s="51">
        <v>234</v>
      </c>
      <c r="B249" s="53">
        <v>1212930</v>
      </c>
      <c r="C249" s="53">
        <v>1160003810</v>
      </c>
      <c r="D249" s="31" t="s">
        <v>746</v>
      </c>
      <c r="E249" s="53" t="s">
        <v>140</v>
      </c>
      <c r="F249" s="53">
        <v>1</v>
      </c>
      <c r="G249" s="51">
        <v>1</v>
      </c>
      <c r="H249" s="18"/>
      <c r="I249" s="18"/>
      <c r="J249" s="18"/>
      <c r="K249" s="18"/>
      <c r="L249" s="18"/>
      <c r="M249" s="18"/>
      <c r="N249" s="18"/>
      <c r="O249" s="18"/>
      <c r="P249" s="9" t="e">
        <f t="shared" si="20"/>
        <v>#DIV/0!</v>
      </c>
      <c r="Q249" s="10"/>
      <c r="R249" s="9">
        <f t="shared" si="21"/>
        <v>0</v>
      </c>
      <c r="S249" s="9" t="e">
        <f t="shared" si="22"/>
        <v>#DIV/0!</v>
      </c>
      <c r="T249" s="9" t="e">
        <f t="shared" si="23"/>
        <v>#DIV/0!</v>
      </c>
      <c r="U249" s="9" t="e">
        <f t="shared" si="24"/>
        <v>#DIV/0!</v>
      </c>
    </row>
    <row r="250" spans="1:21">
      <c r="A250" s="51">
        <v>235</v>
      </c>
      <c r="B250" s="53">
        <v>1212930</v>
      </c>
      <c r="C250" s="53">
        <v>1160003811</v>
      </c>
      <c r="D250" s="31" t="s">
        <v>747</v>
      </c>
      <c r="E250" s="53" t="s">
        <v>140</v>
      </c>
      <c r="F250" s="53">
        <v>1</v>
      </c>
      <c r="G250" s="51">
        <v>1</v>
      </c>
      <c r="H250" s="18"/>
      <c r="I250" s="18"/>
      <c r="J250" s="18"/>
      <c r="K250" s="18"/>
      <c r="L250" s="18"/>
      <c r="M250" s="18"/>
      <c r="N250" s="18"/>
      <c r="O250" s="18"/>
      <c r="P250" s="9" t="e">
        <f t="shared" si="20"/>
        <v>#DIV/0!</v>
      </c>
      <c r="Q250" s="10"/>
      <c r="R250" s="9">
        <f t="shared" si="21"/>
        <v>0</v>
      </c>
      <c r="S250" s="9" t="e">
        <f t="shared" si="22"/>
        <v>#DIV/0!</v>
      </c>
      <c r="T250" s="9" t="e">
        <f t="shared" si="23"/>
        <v>#DIV/0!</v>
      </c>
      <c r="U250" s="9" t="e">
        <f t="shared" si="24"/>
        <v>#DIV/0!</v>
      </c>
    </row>
    <row r="251" spans="1:21">
      <c r="A251" s="51">
        <v>236</v>
      </c>
      <c r="B251" s="53">
        <v>1212930</v>
      </c>
      <c r="C251" s="53">
        <v>1160003812</v>
      </c>
      <c r="D251" s="31" t="s">
        <v>748</v>
      </c>
      <c r="E251" s="53" t="s">
        <v>140</v>
      </c>
      <c r="F251" s="53">
        <v>1</v>
      </c>
      <c r="G251" s="51">
        <v>1</v>
      </c>
      <c r="H251" s="18"/>
      <c r="I251" s="18"/>
      <c r="J251" s="18"/>
      <c r="K251" s="18"/>
      <c r="L251" s="18"/>
      <c r="M251" s="18"/>
      <c r="N251" s="18"/>
      <c r="O251" s="18"/>
      <c r="P251" s="9" t="e">
        <f t="shared" si="20"/>
        <v>#DIV/0!</v>
      </c>
      <c r="Q251" s="10"/>
      <c r="R251" s="9">
        <f t="shared" si="21"/>
        <v>0</v>
      </c>
      <c r="S251" s="9" t="e">
        <f t="shared" si="22"/>
        <v>#DIV/0!</v>
      </c>
      <c r="T251" s="9" t="e">
        <f t="shared" si="23"/>
        <v>#DIV/0!</v>
      </c>
      <c r="U251" s="9" t="e">
        <f t="shared" si="24"/>
        <v>#DIV/0!</v>
      </c>
    </row>
    <row r="252" spans="1:21">
      <c r="A252" s="51">
        <v>237</v>
      </c>
      <c r="B252" s="53">
        <v>1212930</v>
      </c>
      <c r="C252" s="53">
        <v>1160003813</v>
      </c>
      <c r="D252" s="31" t="s">
        <v>749</v>
      </c>
      <c r="E252" s="53" t="s">
        <v>140</v>
      </c>
      <c r="F252" s="53">
        <v>1</v>
      </c>
      <c r="G252" s="51">
        <v>1</v>
      </c>
      <c r="H252" s="18"/>
      <c r="I252" s="18"/>
      <c r="J252" s="18"/>
      <c r="K252" s="18"/>
      <c r="L252" s="18"/>
      <c r="M252" s="18"/>
      <c r="N252" s="18"/>
      <c r="O252" s="18"/>
      <c r="P252" s="9" t="e">
        <f t="shared" si="20"/>
        <v>#DIV/0!</v>
      </c>
      <c r="Q252" s="10"/>
      <c r="R252" s="9">
        <f t="shared" si="21"/>
        <v>0</v>
      </c>
      <c r="S252" s="9" t="e">
        <f t="shared" si="22"/>
        <v>#DIV/0!</v>
      </c>
      <c r="T252" s="9" t="e">
        <f t="shared" si="23"/>
        <v>#DIV/0!</v>
      </c>
      <c r="U252" s="9" t="e">
        <f t="shared" si="24"/>
        <v>#DIV/0!</v>
      </c>
    </row>
    <row r="253" spans="1:21">
      <c r="A253" s="51">
        <v>238</v>
      </c>
      <c r="B253" s="53">
        <v>1212930</v>
      </c>
      <c r="C253" s="53">
        <v>1160003814</v>
      </c>
      <c r="D253" s="31" t="s">
        <v>750</v>
      </c>
      <c r="E253" s="53" t="s">
        <v>140</v>
      </c>
      <c r="F253" s="53">
        <v>1</v>
      </c>
      <c r="G253" s="51">
        <v>1</v>
      </c>
      <c r="H253" s="18"/>
      <c r="I253" s="18"/>
      <c r="J253" s="18"/>
      <c r="K253" s="18"/>
      <c r="L253" s="18"/>
      <c r="M253" s="18"/>
      <c r="N253" s="18"/>
      <c r="O253" s="18"/>
      <c r="P253" s="9" t="e">
        <f t="shared" si="20"/>
        <v>#DIV/0!</v>
      </c>
      <c r="Q253" s="10"/>
      <c r="R253" s="9">
        <f t="shared" si="21"/>
        <v>0</v>
      </c>
      <c r="S253" s="9" t="e">
        <f t="shared" si="22"/>
        <v>#DIV/0!</v>
      </c>
      <c r="T253" s="9" t="e">
        <f t="shared" si="23"/>
        <v>#DIV/0!</v>
      </c>
      <c r="U253" s="9" t="e">
        <f t="shared" si="24"/>
        <v>#DIV/0!</v>
      </c>
    </row>
    <row r="254" spans="1:21">
      <c r="A254" s="51">
        <v>239</v>
      </c>
      <c r="B254" s="53">
        <v>1212950</v>
      </c>
      <c r="C254" s="53">
        <v>1160003900</v>
      </c>
      <c r="D254" s="31" t="s">
        <v>515</v>
      </c>
      <c r="E254" s="53" t="s">
        <v>140</v>
      </c>
      <c r="F254" s="53">
        <v>1</v>
      </c>
      <c r="G254" s="51">
        <v>1</v>
      </c>
      <c r="H254" s="18"/>
      <c r="I254" s="18"/>
      <c r="J254" s="18"/>
      <c r="K254" s="18"/>
      <c r="L254" s="18"/>
      <c r="M254" s="18"/>
      <c r="N254" s="18"/>
      <c r="O254" s="18"/>
      <c r="P254" s="9" t="e">
        <f t="shared" si="20"/>
        <v>#DIV/0!</v>
      </c>
      <c r="Q254" s="10"/>
      <c r="R254" s="9">
        <f t="shared" si="21"/>
        <v>0</v>
      </c>
      <c r="S254" s="9" t="e">
        <f t="shared" si="22"/>
        <v>#DIV/0!</v>
      </c>
      <c r="T254" s="9" t="e">
        <f t="shared" si="23"/>
        <v>#DIV/0!</v>
      </c>
      <c r="U254" s="9" t="e">
        <f t="shared" si="24"/>
        <v>#DIV/0!</v>
      </c>
    </row>
    <row r="255" spans="1:21">
      <c r="A255" s="51">
        <v>240</v>
      </c>
      <c r="B255" s="53">
        <v>1212840</v>
      </c>
      <c r="C255" s="53">
        <v>1160004000</v>
      </c>
      <c r="D255" s="31" t="s">
        <v>516</v>
      </c>
      <c r="E255" s="53" t="s">
        <v>140</v>
      </c>
      <c r="F255" s="53">
        <v>1</v>
      </c>
      <c r="G255" s="51">
        <v>1</v>
      </c>
      <c r="H255" s="18"/>
      <c r="I255" s="18"/>
      <c r="J255" s="18"/>
      <c r="K255" s="18"/>
      <c r="L255" s="18"/>
      <c r="M255" s="18"/>
      <c r="N255" s="18"/>
      <c r="O255" s="18"/>
      <c r="P255" s="9" t="e">
        <f t="shared" si="20"/>
        <v>#DIV/0!</v>
      </c>
      <c r="Q255" s="10"/>
      <c r="R255" s="9">
        <f t="shared" si="21"/>
        <v>0</v>
      </c>
      <c r="S255" s="9" t="e">
        <f t="shared" si="22"/>
        <v>#DIV/0!</v>
      </c>
      <c r="T255" s="9" t="e">
        <f t="shared" si="23"/>
        <v>#DIV/0!</v>
      </c>
      <c r="U255" s="9" t="e">
        <f t="shared" si="24"/>
        <v>#DIV/0!</v>
      </c>
    </row>
    <row r="256" spans="1:21">
      <c r="A256" s="51">
        <v>241</v>
      </c>
      <c r="B256" s="53">
        <v>1213010</v>
      </c>
      <c r="C256" s="53">
        <v>1160004100</v>
      </c>
      <c r="D256" s="31" t="s">
        <v>751</v>
      </c>
      <c r="E256" s="53" t="s">
        <v>140</v>
      </c>
      <c r="F256" s="53">
        <v>1</v>
      </c>
      <c r="G256" s="51">
        <v>2</v>
      </c>
      <c r="H256" s="18"/>
      <c r="I256" s="18"/>
      <c r="J256" s="18"/>
      <c r="K256" s="18"/>
      <c r="L256" s="18"/>
      <c r="M256" s="18"/>
      <c r="N256" s="18"/>
      <c r="O256" s="18"/>
      <c r="P256" s="9" t="e">
        <f t="shared" si="20"/>
        <v>#DIV/0!</v>
      </c>
      <c r="Q256" s="10"/>
      <c r="R256" s="9">
        <f t="shared" si="21"/>
        <v>0</v>
      </c>
      <c r="S256" s="9" t="e">
        <f t="shared" si="22"/>
        <v>#DIV/0!</v>
      </c>
      <c r="T256" s="9" t="e">
        <f t="shared" si="23"/>
        <v>#DIV/0!</v>
      </c>
      <c r="U256" s="9" t="e">
        <f t="shared" si="24"/>
        <v>#DIV/0!</v>
      </c>
    </row>
    <row r="257" spans="1:21">
      <c r="A257" s="51">
        <v>242</v>
      </c>
      <c r="B257" s="53">
        <v>1213010</v>
      </c>
      <c r="C257" s="53">
        <v>1160004101</v>
      </c>
      <c r="D257" s="31" t="s">
        <v>752</v>
      </c>
      <c r="E257" s="53" t="s">
        <v>140</v>
      </c>
      <c r="F257" s="53">
        <v>1</v>
      </c>
      <c r="G257" s="51">
        <v>2</v>
      </c>
      <c r="H257" s="18"/>
      <c r="I257" s="18"/>
      <c r="J257" s="18"/>
      <c r="K257" s="18"/>
      <c r="L257" s="18"/>
      <c r="M257" s="18"/>
      <c r="N257" s="18"/>
      <c r="O257" s="18"/>
      <c r="P257" s="9" t="e">
        <f t="shared" si="20"/>
        <v>#DIV/0!</v>
      </c>
      <c r="Q257" s="10"/>
      <c r="R257" s="9">
        <f t="shared" si="21"/>
        <v>0</v>
      </c>
      <c r="S257" s="9" t="e">
        <f t="shared" si="22"/>
        <v>#DIV/0!</v>
      </c>
      <c r="T257" s="9" t="e">
        <f t="shared" si="23"/>
        <v>#DIV/0!</v>
      </c>
      <c r="U257" s="9" t="e">
        <f t="shared" si="24"/>
        <v>#DIV/0!</v>
      </c>
    </row>
    <row r="258" spans="1:21">
      <c r="A258" s="51">
        <v>243</v>
      </c>
      <c r="B258" s="53">
        <v>1213010</v>
      </c>
      <c r="C258" s="53">
        <v>1160004102</v>
      </c>
      <c r="D258" s="31" t="s">
        <v>753</v>
      </c>
      <c r="E258" s="53" t="s">
        <v>140</v>
      </c>
      <c r="F258" s="53">
        <v>1</v>
      </c>
      <c r="G258" s="51">
        <v>2</v>
      </c>
      <c r="H258" s="18"/>
      <c r="I258" s="18"/>
      <c r="J258" s="18"/>
      <c r="K258" s="18"/>
      <c r="L258" s="18"/>
      <c r="M258" s="18"/>
      <c r="N258" s="18"/>
      <c r="O258" s="18"/>
      <c r="P258" s="9" t="e">
        <f t="shared" si="20"/>
        <v>#DIV/0!</v>
      </c>
      <c r="Q258" s="10"/>
      <c r="R258" s="9">
        <f t="shared" si="21"/>
        <v>0</v>
      </c>
      <c r="S258" s="9" t="e">
        <f t="shared" si="22"/>
        <v>#DIV/0!</v>
      </c>
      <c r="T258" s="9" t="e">
        <f t="shared" si="23"/>
        <v>#DIV/0!</v>
      </c>
      <c r="U258" s="9" t="e">
        <f t="shared" si="24"/>
        <v>#DIV/0!</v>
      </c>
    </row>
    <row r="259" spans="1:21">
      <c r="A259" s="51">
        <v>244</v>
      </c>
      <c r="B259" s="53">
        <v>1213010</v>
      </c>
      <c r="C259" s="53">
        <v>1160004103</v>
      </c>
      <c r="D259" s="31" t="s">
        <v>754</v>
      </c>
      <c r="E259" s="53" t="s">
        <v>140</v>
      </c>
      <c r="F259" s="53">
        <v>1</v>
      </c>
      <c r="G259" s="51">
        <v>2</v>
      </c>
      <c r="H259" s="18"/>
      <c r="I259" s="18"/>
      <c r="J259" s="18"/>
      <c r="K259" s="18"/>
      <c r="L259" s="18"/>
      <c r="M259" s="18"/>
      <c r="N259" s="18"/>
      <c r="O259" s="18"/>
      <c r="P259" s="9" t="e">
        <f t="shared" si="20"/>
        <v>#DIV/0!</v>
      </c>
      <c r="Q259" s="10"/>
      <c r="R259" s="9">
        <f t="shared" si="21"/>
        <v>0</v>
      </c>
      <c r="S259" s="9" t="e">
        <f t="shared" si="22"/>
        <v>#DIV/0!</v>
      </c>
      <c r="T259" s="9" t="e">
        <f t="shared" si="23"/>
        <v>#DIV/0!</v>
      </c>
      <c r="U259" s="9" t="e">
        <f t="shared" si="24"/>
        <v>#DIV/0!</v>
      </c>
    </row>
    <row r="260" spans="1:21">
      <c r="A260" s="51">
        <v>245</v>
      </c>
      <c r="B260" s="53">
        <v>1213010</v>
      </c>
      <c r="C260" s="53">
        <v>1160004104</v>
      </c>
      <c r="D260" s="31" t="s">
        <v>755</v>
      </c>
      <c r="E260" s="53" t="s">
        <v>140</v>
      </c>
      <c r="F260" s="53">
        <v>1</v>
      </c>
      <c r="G260" s="51">
        <v>2</v>
      </c>
      <c r="H260" s="18"/>
      <c r="I260" s="18"/>
      <c r="J260" s="18"/>
      <c r="K260" s="18"/>
      <c r="L260" s="18"/>
      <c r="M260" s="18"/>
      <c r="N260" s="18"/>
      <c r="O260" s="18"/>
      <c r="P260" s="9" t="e">
        <f t="shared" si="20"/>
        <v>#DIV/0!</v>
      </c>
      <c r="Q260" s="10"/>
      <c r="R260" s="9">
        <f t="shared" si="21"/>
        <v>0</v>
      </c>
      <c r="S260" s="9" t="e">
        <f t="shared" si="22"/>
        <v>#DIV/0!</v>
      </c>
      <c r="T260" s="9" t="e">
        <f t="shared" si="23"/>
        <v>#DIV/0!</v>
      </c>
      <c r="U260" s="9" t="e">
        <f t="shared" si="24"/>
        <v>#DIV/0!</v>
      </c>
    </row>
    <row r="261" spans="1:21">
      <c r="A261" s="51">
        <v>246</v>
      </c>
      <c r="B261" s="53">
        <v>1213010</v>
      </c>
      <c r="C261" s="53">
        <v>1160004105</v>
      </c>
      <c r="D261" s="31" t="s">
        <v>756</v>
      </c>
      <c r="E261" s="53" t="s">
        <v>140</v>
      </c>
      <c r="F261" s="53">
        <v>1</v>
      </c>
      <c r="G261" s="51">
        <v>2</v>
      </c>
      <c r="H261" s="18"/>
      <c r="I261" s="18"/>
      <c r="J261" s="18"/>
      <c r="K261" s="18"/>
      <c r="L261" s="18"/>
      <c r="M261" s="18"/>
      <c r="N261" s="18"/>
      <c r="O261" s="18"/>
      <c r="P261" s="9" t="e">
        <f t="shared" si="20"/>
        <v>#DIV/0!</v>
      </c>
      <c r="Q261" s="10"/>
      <c r="R261" s="9">
        <f t="shared" si="21"/>
        <v>0</v>
      </c>
      <c r="S261" s="9" t="e">
        <f t="shared" si="22"/>
        <v>#DIV/0!</v>
      </c>
      <c r="T261" s="9" t="e">
        <f t="shared" si="23"/>
        <v>#DIV/0!</v>
      </c>
      <c r="U261" s="9" t="e">
        <f t="shared" si="24"/>
        <v>#DIV/0!</v>
      </c>
    </row>
    <row r="262" spans="1:21">
      <c r="A262" s="51">
        <v>247</v>
      </c>
      <c r="B262" s="53">
        <v>1213010</v>
      </c>
      <c r="C262" s="53">
        <v>1160004106</v>
      </c>
      <c r="D262" s="31" t="s">
        <v>757</v>
      </c>
      <c r="E262" s="53" t="s">
        <v>140</v>
      </c>
      <c r="F262" s="53">
        <v>1</v>
      </c>
      <c r="G262" s="51">
        <v>2</v>
      </c>
      <c r="H262" s="18"/>
      <c r="I262" s="18"/>
      <c r="J262" s="18"/>
      <c r="K262" s="18"/>
      <c r="L262" s="18"/>
      <c r="M262" s="18"/>
      <c r="N262" s="18"/>
      <c r="O262" s="18"/>
      <c r="P262" s="9" t="e">
        <f t="shared" si="20"/>
        <v>#DIV/0!</v>
      </c>
      <c r="Q262" s="10"/>
      <c r="R262" s="9">
        <f t="shared" si="21"/>
        <v>0</v>
      </c>
      <c r="S262" s="9" t="e">
        <f t="shared" si="22"/>
        <v>#DIV/0!</v>
      </c>
      <c r="T262" s="9" t="e">
        <f t="shared" si="23"/>
        <v>#DIV/0!</v>
      </c>
      <c r="U262" s="9" t="e">
        <f t="shared" si="24"/>
        <v>#DIV/0!</v>
      </c>
    </row>
    <row r="263" spans="1:21">
      <c r="A263" s="51">
        <v>248</v>
      </c>
      <c r="B263" s="53">
        <v>1213010</v>
      </c>
      <c r="C263" s="53">
        <v>1160004107</v>
      </c>
      <c r="D263" s="31" t="s">
        <v>758</v>
      </c>
      <c r="E263" s="53" t="s">
        <v>140</v>
      </c>
      <c r="F263" s="53">
        <v>1</v>
      </c>
      <c r="G263" s="51">
        <v>2</v>
      </c>
      <c r="H263" s="18"/>
      <c r="I263" s="18"/>
      <c r="J263" s="18"/>
      <c r="K263" s="18"/>
      <c r="L263" s="18"/>
      <c r="M263" s="18"/>
      <c r="N263" s="18"/>
      <c r="O263" s="18"/>
      <c r="P263" s="9" t="e">
        <f t="shared" si="20"/>
        <v>#DIV/0!</v>
      </c>
      <c r="Q263" s="10"/>
      <c r="R263" s="9">
        <f t="shared" si="21"/>
        <v>0</v>
      </c>
      <c r="S263" s="9" t="e">
        <f t="shared" si="22"/>
        <v>#DIV/0!</v>
      </c>
      <c r="T263" s="9" t="e">
        <f t="shared" si="23"/>
        <v>#DIV/0!</v>
      </c>
      <c r="U263" s="9" t="e">
        <f t="shared" si="24"/>
        <v>#DIV/0!</v>
      </c>
    </row>
    <row r="264" spans="1:21">
      <c r="A264" s="51">
        <v>249</v>
      </c>
      <c r="B264" s="53">
        <v>1213010</v>
      </c>
      <c r="C264" s="53">
        <v>1160004108</v>
      </c>
      <c r="D264" s="31" t="s">
        <v>759</v>
      </c>
      <c r="E264" s="53" t="s">
        <v>140</v>
      </c>
      <c r="F264" s="53">
        <v>1</v>
      </c>
      <c r="G264" s="51">
        <v>2</v>
      </c>
      <c r="H264" s="18"/>
      <c r="I264" s="18"/>
      <c r="J264" s="18"/>
      <c r="K264" s="18"/>
      <c r="L264" s="18"/>
      <c r="M264" s="18"/>
      <c r="N264" s="18"/>
      <c r="O264" s="18"/>
      <c r="P264" s="9" t="e">
        <f t="shared" si="20"/>
        <v>#DIV/0!</v>
      </c>
      <c r="Q264" s="10"/>
      <c r="R264" s="9">
        <f t="shared" si="21"/>
        <v>0</v>
      </c>
      <c r="S264" s="9" t="e">
        <f t="shared" si="22"/>
        <v>#DIV/0!</v>
      </c>
      <c r="T264" s="9" t="e">
        <f t="shared" si="23"/>
        <v>#DIV/0!</v>
      </c>
      <c r="U264" s="9" t="e">
        <f t="shared" si="24"/>
        <v>#DIV/0!</v>
      </c>
    </row>
    <row r="265" spans="1:21">
      <c r="A265" s="51">
        <v>250</v>
      </c>
      <c r="B265" s="53">
        <v>1200330</v>
      </c>
      <c r="C265" s="53">
        <v>1160004200</v>
      </c>
      <c r="D265" s="31" t="s">
        <v>517</v>
      </c>
      <c r="E265" s="53" t="s">
        <v>361</v>
      </c>
      <c r="F265" s="53">
        <v>1</v>
      </c>
      <c r="G265" s="51">
        <v>1</v>
      </c>
      <c r="H265" s="18"/>
      <c r="I265" s="18"/>
      <c r="J265" s="18"/>
      <c r="K265" s="18"/>
      <c r="L265" s="18"/>
      <c r="M265" s="18"/>
      <c r="N265" s="18"/>
      <c r="O265" s="18"/>
      <c r="P265" s="9" t="e">
        <f t="shared" si="20"/>
        <v>#DIV/0!</v>
      </c>
      <c r="Q265" s="10"/>
      <c r="R265" s="9">
        <f t="shared" si="21"/>
        <v>0</v>
      </c>
      <c r="S265" s="9" t="e">
        <f t="shared" si="22"/>
        <v>#DIV/0!</v>
      </c>
      <c r="T265" s="9" t="e">
        <f t="shared" si="23"/>
        <v>#DIV/0!</v>
      </c>
      <c r="U265" s="9" t="e">
        <f t="shared" si="24"/>
        <v>#DIV/0!</v>
      </c>
    </row>
    <row r="266" spans="1:21">
      <c r="A266" s="51">
        <v>251</v>
      </c>
      <c r="B266" s="53">
        <v>120034</v>
      </c>
      <c r="C266" s="53">
        <v>1160004300</v>
      </c>
      <c r="D266" s="31" t="s">
        <v>760</v>
      </c>
      <c r="E266" s="53" t="s">
        <v>140</v>
      </c>
      <c r="F266" s="53">
        <v>1</v>
      </c>
      <c r="G266" s="51">
        <v>2</v>
      </c>
      <c r="H266" s="18"/>
      <c r="I266" s="18"/>
      <c r="J266" s="18"/>
      <c r="K266" s="18"/>
      <c r="L266" s="18"/>
      <c r="M266" s="18"/>
      <c r="N266" s="18"/>
      <c r="O266" s="18"/>
      <c r="P266" s="9" t="e">
        <f t="shared" si="20"/>
        <v>#DIV/0!</v>
      </c>
      <c r="Q266" s="10"/>
      <c r="R266" s="9">
        <f t="shared" si="21"/>
        <v>0</v>
      </c>
      <c r="S266" s="9" t="e">
        <f t="shared" si="22"/>
        <v>#DIV/0!</v>
      </c>
      <c r="T266" s="9" t="e">
        <f t="shared" si="23"/>
        <v>#DIV/0!</v>
      </c>
      <c r="U266" s="9" t="e">
        <f t="shared" si="24"/>
        <v>#DIV/0!</v>
      </c>
    </row>
    <row r="267" spans="1:21">
      <c r="A267" s="51">
        <v>252</v>
      </c>
      <c r="B267" s="53">
        <v>120034</v>
      </c>
      <c r="C267" s="53">
        <v>1160004301</v>
      </c>
      <c r="D267" s="31" t="s">
        <v>761</v>
      </c>
      <c r="E267" s="53" t="s">
        <v>140</v>
      </c>
      <c r="F267" s="53">
        <v>1</v>
      </c>
      <c r="G267" s="51">
        <v>2</v>
      </c>
      <c r="H267" s="18"/>
      <c r="I267" s="18"/>
      <c r="J267" s="18"/>
      <c r="K267" s="18"/>
      <c r="L267" s="18"/>
      <c r="M267" s="18"/>
      <c r="N267" s="18"/>
      <c r="O267" s="18"/>
      <c r="P267" s="9" t="e">
        <f t="shared" si="20"/>
        <v>#DIV/0!</v>
      </c>
      <c r="Q267" s="10"/>
      <c r="R267" s="9">
        <f t="shared" si="21"/>
        <v>0</v>
      </c>
      <c r="S267" s="9" t="e">
        <f t="shared" si="22"/>
        <v>#DIV/0!</v>
      </c>
      <c r="T267" s="9" t="e">
        <f t="shared" si="23"/>
        <v>#DIV/0!</v>
      </c>
      <c r="U267" s="9" t="e">
        <f t="shared" si="24"/>
        <v>#DIV/0!</v>
      </c>
    </row>
    <row r="268" spans="1:21">
      <c r="A268" s="51">
        <v>253</v>
      </c>
      <c r="B268" s="53">
        <v>120034</v>
      </c>
      <c r="C268" s="53">
        <v>1160004302</v>
      </c>
      <c r="D268" s="31" t="s">
        <v>762</v>
      </c>
      <c r="E268" s="53" t="s">
        <v>140</v>
      </c>
      <c r="F268" s="53">
        <v>1</v>
      </c>
      <c r="G268" s="51">
        <v>2</v>
      </c>
      <c r="H268" s="18"/>
      <c r="I268" s="18"/>
      <c r="J268" s="18"/>
      <c r="K268" s="18"/>
      <c r="L268" s="18"/>
      <c r="M268" s="18"/>
      <c r="N268" s="18"/>
      <c r="O268" s="18"/>
      <c r="P268" s="9" t="e">
        <f t="shared" si="20"/>
        <v>#DIV/0!</v>
      </c>
      <c r="Q268" s="10"/>
      <c r="R268" s="9">
        <f t="shared" si="21"/>
        <v>0</v>
      </c>
      <c r="S268" s="9" t="e">
        <f t="shared" si="22"/>
        <v>#DIV/0!</v>
      </c>
      <c r="T268" s="9" t="e">
        <f t="shared" si="23"/>
        <v>#DIV/0!</v>
      </c>
      <c r="U268" s="9" t="e">
        <f t="shared" si="24"/>
        <v>#DIV/0!</v>
      </c>
    </row>
    <row r="269" spans="1:21">
      <c r="A269" s="51">
        <v>254</v>
      </c>
      <c r="B269" s="53">
        <v>120034</v>
      </c>
      <c r="C269" s="53">
        <v>1160004303</v>
      </c>
      <c r="D269" s="31" t="s">
        <v>763</v>
      </c>
      <c r="E269" s="53" t="s">
        <v>140</v>
      </c>
      <c r="F269" s="53">
        <v>1</v>
      </c>
      <c r="G269" s="51">
        <v>2</v>
      </c>
      <c r="H269" s="18"/>
      <c r="I269" s="18"/>
      <c r="J269" s="18"/>
      <c r="K269" s="18"/>
      <c r="L269" s="18"/>
      <c r="M269" s="18"/>
      <c r="N269" s="18"/>
      <c r="O269" s="18"/>
      <c r="P269" s="9" t="e">
        <f t="shared" si="20"/>
        <v>#DIV/0!</v>
      </c>
      <c r="Q269" s="10"/>
      <c r="R269" s="9">
        <f t="shared" si="21"/>
        <v>0</v>
      </c>
      <c r="S269" s="9" t="e">
        <f t="shared" si="22"/>
        <v>#DIV/0!</v>
      </c>
      <c r="T269" s="9" t="e">
        <f t="shared" si="23"/>
        <v>#DIV/0!</v>
      </c>
      <c r="U269" s="9" t="e">
        <f t="shared" si="24"/>
        <v>#DIV/0!</v>
      </c>
    </row>
    <row r="270" spans="1:21">
      <c r="A270" s="51">
        <v>255</v>
      </c>
      <c r="B270" s="53">
        <v>120034</v>
      </c>
      <c r="C270" s="53">
        <v>1160004304</v>
      </c>
      <c r="D270" s="31" t="s">
        <v>764</v>
      </c>
      <c r="E270" s="53" t="s">
        <v>140</v>
      </c>
      <c r="F270" s="53">
        <v>1</v>
      </c>
      <c r="G270" s="51">
        <v>2</v>
      </c>
      <c r="H270" s="18"/>
      <c r="I270" s="18"/>
      <c r="J270" s="18"/>
      <c r="K270" s="18"/>
      <c r="L270" s="18"/>
      <c r="M270" s="18"/>
      <c r="N270" s="18"/>
      <c r="O270" s="18"/>
      <c r="P270" s="9" t="e">
        <f t="shared" si="20"/>
        <v>#DIV/0!</v>
      </c>
      <c r="Q270" s="10"/>
      <c r="R270" s="9">
        <f t="shared" si="21"/>
        <v>0</v>
      </c>
      <c r="S270" s="9" t="e">
        <f t="shared" si="22"/>
        <v>#DIV/0!</v>
      </c>
      <c r="T270" s="9" t="e">
        <f t="shared" si="23"/>
        <v>#DIV/0!</v>
      </c>
      <c r="U270" s="9" t="e">
        <f t="shared" si="24"/>
        <v>#DIV/0!</v>
      </c>
    </row>
    <row r="271" spans="1:21">
      <c r="A271" s="51">
        <v>256</v>
      </c>
      <c r="B271" s="53">
        <v>120034</v>
      </c>
      <c r="C271" s="53">
        <v>1160004305</v>
      </c>
      <c r="D271" s="31" t="s">
        <v>765</v>
      </c>
      <c r="E271" s="53" t="s">
        <v>140</v>
      </c>
      <c r="F271" s="53">
        <v>1</v>
      </c>
      <c r="G271" s="51">
        <v>2</v>
      </c>
      <c r="H271" s="18"/>
      <c r="I271" s="18"/>
      <c r="J271" s="18"/>
      <c r="K271" s="18"/>
      <c r="L271" s="18"/>
      <c r="M271" s="18"/>
      <c r="N271" s="18"/>
      <c r="O271" s="18"/>
      <c r="P271" s="9" t="e">
        <f t="shared" si="20"/>
        <v>#DIV/0!</v>
      </c>
      <c r="Q271" s="10"/>
      <c r="R271" s="9">
        <f t="shared" si="21"/>
        <v>0</v>
      </c>
      <c r="S271" s="9" t="e">
        <f t="shared" si="22"/>
        <v>#DIV/0!</v>
      </c>
      <c r="T271" s="9" t="e">
        <f t="shared" si="23"/>
        <v>#DIV/0!</v>
      </c>
      <c r="U271" s="9" t="e">
        <f t="shared" si="24"/>
        <v>#DIV/0!</v>
      </c>
    </row>
    <row r="272" spans="1:21">
      <c r="A272" s="51">
        <v>257</v>
      </c>
      <c r="B272" s="53">
        <v>120034</v>
      </c>
      <c r="C272" s="53">
        <v>1160004306</v>
      </c>
      <c r="D272" s="31" t="s">
        <v>766</v>
      </c>
      <c r="E272" s="53" t="s">
        <v>140</v>
      </c>
      <c r="F272" s="53">
        <v>1</v>
      </c>
      <c r="G272" s="51">
        <v>2</v>
      </c>
      <c r="H272" s="18"/>
      <c r="I272" s="18"/>
      <c r="J272" s="18"/>
      <c r="K272" s="18"/>
      <c r="L272" s="18"/>
      <c r="M272" s="18"/>
      <c r="N272" s="18"/>
      <c r="O272" s="18"/>
      <c r="P272" s="9" t="e">
        <f t="shared" si="20"/>
        <v>#DIV/0!</v>
      </c>
      <c r="Q272" s="10"/>
      <c r="R272" s="9">
        <f t="shared" si="21"/>
        <v>0</v>
      </c>
      <c r="S272" s="9" t="e">
        <f t="shared" si="22"/>
        <v>#DIV/0!</v>
      </c>
      <c r="T272" s="9" t="e">
        <f t="shared" si="23"/>
        <v>#DIV/0!</v>
      </c>
      <c r="U272" s="9" t="e">
        <f t="shared" si="24"/>
        <v>#DIV/0!</v>
      </c>
    </row>
    <row r="273" spans="1:21">
      <c r="A273" s="51">
        <v>258</v>
      </c>
      <c r="B273" s="53">
        <v>120034</v>
      </c>
      <c r="C273" s="53">
        <v>1160004307</v>
      </c>
      <c r="D273" s="31" t="s">
        <v>767</v>
      </c>
      <c r="E273" s="53" t="s">
        <v>140</v>
      </c>
      <c r="F273" s="53">
        <v>1</v>
      </c>
      <c r="G273" s="51">
        <v>2</v>
      </c>
      <c r="H273" s="18"/>
      <c r="I273" s="18"/>
      <c r="J273" s="18"/>
      <c r="K273" s="18"/>
      <c r="L273" s="18"/>
      <c r="M273" s="18"/>
      <c r="N273" s="18"/>
      <c r="O273" s="18"/>
      <c r="P273" s="9" t="e">
        <f t="shared" ref="P273:P336" si="25">O273/N273</f>
        <v>#DIV/0!</v>
      </c>
      <c r="Q273" s="10"/>
      <c r="R273" s="9">
        <f t="shared" ref="R273:R336" si="26">O273*(1+Q273/100)</f>
        <v>0</v>
      </c>
      <c r="S273" s="9" t="e">
        <f t="shared" ref="S273:S336" si="27">R273/N273</f>
        <v>#DIV/0!</v>
      </c>
      <c r="T273" s="9" t="e">
        <f t="shared" ref="T273:T336" si="28">P273*G273</f>
        <v>#DIV/0!</v>
      </c>
      <c r="U273" s="9" t="e">
        <f t="shared" ref="U273:U336" si="29">ROUND((S273*G273),2)</f>
        <v>#DIV/0!</v>
      </c>
    </row>
    <row r="274" spans="1:21">
      <c r="A274" s="51">
        <v>259</v>
      </c>
      <c r="B274" s="53">
        <v>120034</v>
      </c>
      <c r="C274" s="53">
        <v>1160004308</v>
      </c>
      <c r="D274" s="31" t="s">
        <v>768</v>
      </c>
      <c r="E274" s="53" t="s">
        <v>140</v>
      </c>
      <c r="F274" s="53">
        <v>1</v>
      </c>
      <c r="G274" s="51">
        <v>2</v>
      </c>
      <c r="H274" s="18"/>
      <c r="I274" s="18"/>
      <c r="J274" s="18"/>
      <c r="K274" s="18"/>
      <c r="L274" s="18"/>
      <c r="M274" s="18"/>
      <c r="N274" s="18"/>
      <c r="O274" s="18"/>
      <c r="P274" s="9" t="e">
        <f t="shared" si="25"/>
        <v>#DIV/0!</v>
      </c>
      <c r="Q274" s="10"/>
      <c r="R274" s="9">
        <f t="shared" si="26"/>
        <v>0</v>
      </c>
      <c r="S274" s="9" t="e">
        <f t="shared" si="27"/>
        <v>#DIV/0!</v>
      </c>
      <c r="T274" s="9" t="e">
        <f t="shared" si="28"/>
        <v>#DIV/0!</v>
      </c>
      <c r="U274" s="9" t="e">
        <f t="shared" si="29"/>
        <v>#DIV/0!</v>
      </c>
    </row>
    <row r="275" spans="1:21">
      <c r="A275" s="51">
        <v>260</v>
      </c>
      <c r="B275" s="53">
        <v>120034</v>
      </c>
      <c r="C275" s="53">
        <v>1160004309</v>
      </c>
      <c r="D275" s="31" t="s">
        <v>769</v>
      </c>
      <c r="E275" s="53" t="s">
        <v>140</v>
      </c>
      <c r="F275" s="53">
        <v>1</v>
      </c>
      <c r="G275" s="51">
        <v>2</v>
      </c>
      <c r="H275" s="18"/>
      <c r="I275" s="18"/>
      <c r="J275" s="18"/>
      <c r="K275" s="18"/>
      <c r="L275" s="18"/>
      <c r="M275" s="18"/>
      <c r="N275" s="18"/>
      <c r="O275" s="18"/>
      <c r="P275" s="9" t="e">
        <f t="shared" si="25"/>
        <v>#DIV/0!</v>
      </c>
      <c r="Q275" s="10"/>
      <c r="R275" s="9">
        <f t="shared" si="26"/>
        <v>0</v>
      </c>
      <c r="S275" s="9" t="e">
        <f t="shared" si="27"/>
        <v>#DIV/0!</v>
      </c>
      <c r="T275" s="9" t="e">
        <f t="shared" si="28"/>
        <v>#DIV/0!</v>
      </c>
      <c r="U275" s="9" t="e">
        <f t="shared" si="29"/>
        <v>#DIV/0!</v>
      </c>
    </row>
    <row r="276" spans="1:21">
      <c r="A276" s="51">
        <v>261</v>
      </c>
      <c r="B276" s="53">
        <v>120034</v>
      </c>
      <c r="C276" s="53">
        <v>1160004310</v>
      </c>
      <c r="D276" s="31" t="s">
        <v>770</v>
      </c>
      <c r="E276" s="53" t="s">
        <v>140</v>
      </c>
      <c r="F276" s="53">
        <v>1</v>
      </c>
      <c r="G276" s="51">
        <v>2</v>
      </c>
      <c r="H276" s="18"/>
      <c r="I276" s="18"/>
      <c r="J276" s="18"/>
      <c r="K276" s="18"/>
      <c r="L276" s="18"/>
      <c r="M276" s="18"/>
      <c r="N276" s="18"/>
      <c r="O276" s="18"/>
      <c r="P276" s="9" t="e">
        <f t="shared" si="25"/>
        <v>#DIV/0!</v>
      </c>
      <c r="Q276" s="10"/>
      <c r="R276" s="9">
        <f t="shared" si="26"/>
        <v>0</v>
      </c>
      <c r="S276" s="9" t="e">
        <f t="shared" si="27"/>
        <v>#DIV/0!</v>
      </c>
      <c r="T276" s="9" t="e">
        <f t="shared" si="28"/>
        <v>#DIV/0!</v>
      </c>
      <c r="U276" s="9" t="e">
        <f t="shared" si="29"/>
        <v>#DIV/0!</v>
      </c>
    </row>
    <row r="277" spans="1:21">
      <c r="A277" s="51">
        <v>262</v>
      </c>
      <c r="B277" s="53">
        <v>120034</v>
      </c>
      <c r="C277" s="53">
        <v>1160004311</v>
      </c>
      <c r="D277" s="31" t="s">
        <v>771</v>
      </c>
      <c r="E277" s="53" t="s">
        <v>140</v>
      </c>
      <c r="F277" s="53">
        <v>1</v>
      </c>
      <c r="G277" s="51">
        <v>2</v>
      </c>
      <c r="H277" s="18"/>
      <c r="I277" s="18"/>
      <c r="J277" s="18"/>
      <c r="K277" s="18"/>
      <c r="L277" s="18"/>
      <c r="M277" s="18"/>
      <c r="N277" s="18"/>
      <c r="O277" s="18"/>
      <c r="P277" s="9" t="e">
        <f t="shared" si="25"/>
        <v>#DIV/0!</v>
      </c>
      <c r="Q277" s="10"/>
      <c r="R277" s="9">
        <f t="shared" si="26"/>
        <v>0</v>
      </c>
      <c r="S277" s="9" t="e">
        <f t="shared" si="27"/>
        <v>#DIV/0!</v>
      </c>
      <c r="T277" s="9" t="e">
        <f t="shared" si="28"/>
        <v>#DIV/0!</v>
      </c>
      <c r="U277" s="9" t="e">
        <f t="shared" si="29"/>
        <v>#DIV/0!</v>
      </c>
    </row>
    <row r="278" spans="1:21">
      <c r="A278" s="51">
        <v>263</v>
      </c>
      <c r="B278" s="53">
        <v>120034</v>
      </c>
      <c r="C278" s="53">
        <v>1160004312</v>
      </c>
      <c r="D278" s="31" t="s">
        <v>772</v>
      </c>
      <c r="E278" s="53" t="s">
        <v>140</v>
      </c>
      <c r="F278" s="53">
        <v>1</v>
      </c>
      <c r="G278" s="51">
        <v>1</v>
      </c>
      <c r="H278" s="18"/>
      <c r="I278" s="18"/>
      <c r="J278" s="18"/>
      <c r="K278" s="18"/>
      <c r="L278" s="18"/>
      <c r="M278" s="18"/>
      <c r="N278" s="18"/>
      <c r="O278" s="18"/>
      <c r="P278" s="9" t="e">
        <f t="shared" si="25"/>
        <v>#DIV/0!</v>
      </c>
      <c r="Q278" s="10"/>
      <c r="R278" s="9">
        <f t="shared" si="26"/>
        <v>0</v>
      </c>
      <c r="S278" s="9" t="e">
        <f t="shared" si="27"/>
        <v>#DIV/0!</v>
      </c>
      <c r="T278" s="9" t="e">
        <f t="shared" si="28"/>
        <v>#DIV/0!</v>
      </c>
      <c r="U278" s="9" t="e">
        <f t="shared" si="29"/>
        <v>#DIV/0!</v>
      </c>
    </row>
    <row r="279" spans="1:21">
      <c r="A279" s="51">
        <v>264</v>
      </c>
      <c r="B279" s="53">
        <v>120034</v>
      </c>
      <c r="C279" s="53">
        <v>1160004313</v>
      </c>
      <c r="D279" s="31" t="s">
        <v>773</v>
      </c>
      <c r="E279" s="53" t="s">
        <v>140</v>
      </c>
      <c r="F279" s="53">
        <v>1</v>
      </c>
      <c r="G279" s="51">
        <v>1</v>
      </c>
      <c r="H279" s="18"/>
      <c r="I279" s="18"/>
      <c r="J279" s="18"/>
      <c r="K279" s="18"/>
      <c r="L279" s="18"/>
      <c r="M279" s="18"/>
      <c r="N279" s="18"/>
      <c r="O279" s="18"/>
      <c r="P279" s="9" t="e">
        <f t="shared" si="25"/>
        <v>#DIV/0!</v>
      </c>
      <c r="Q279" s="10"/>
      <c r="R279" s="9">
        <f t="shared" si="26"/>
        <v>0</v>
      </c>
      <c r="S279" s="9" t="e">
        <f t="shared" si="27"/>
        <v>#DIV/0!</v>
      </c>
      <c r="T279" s="9" t="e">
        <f t="shared" si="28"/>
        <v>#DIV/0!</v>
      </c>
      <c r="U279" s="9" t="e">
        <f t="shared" si="29"/>
        <v>#DIV/0!</v>
      </c>
    </row>
    <row r="280" spans="1:21">
      <c r="A280" s="51">
        <v>265</v>
      </c>
      <c r="B280" s="53">
        <v>120034</v>
      </c>
      <c r="C280" s="53">
        <v>1160004314</v>
      </c>
      <c r="D280" s="31" t="s">
        <v>774</v>
      </c>
      <c r="E280" s="53" t="s">
        <v>140</v>
      </c>
      <c r="F280" s="53">
        <v>1</v>
      </c>
      <c r="G280" s="51">
        <v>1</v>
      </c>
      <c r="H280" s="18"/>
      <c r="I280" s="18"/>
      <c r="J280" s="18"/>
      <c r="K280" s="18"/>
      <c r="L280" s="18"/>
      <c r="M280" s="18"/>
      <c r="N280" s="18"/>
      <c r="O280" s="18"/>
      <c r="P280" s="9" t="e">
        <f t="shared" si="25"/>
        <v>#DIV/0!</v>
      </c>
      <c r="Q280" s="10"/>
      <c r="R280" s="9">
        <f t="shared" si="26"/>
        <v>0</v>
      </c>
      <c r="S280" s="9" t="e">
        <f t="shared" si="27"/>
        <v>#DIV/0!</v>
      </c>
      <c r="T280" s="9" t="e">
        <f t="shared" si="28"/>
        <v>#DIV/0!</v>
      </c>
      <c r="U280" s="9" t="e">
        <f t="shared" si="29"/>
        <v>#DIV/0!</v>
      </c>
    </row>
    <row r="281" spans="1:21">
      <c r="A281" s="51">
        <v>266</v>
      </c>
      <c r="B281" s="53">
        <v>120034</v>
      </c>
      <c r="C281" s="53">
        <v>1160004315</v>
      </c>
      <c r="D281" s="31" t="s">
        <v>775</v>
      </c>
      <c r="E281" s="53" t="s">
        <v>140</v>
      </c>
      <c r="F281" s="53">
        <v>1</v>
      </c>
      <c r="G281" s="51">
        <v>1</v>
      </c>
      <c r="H281" s="18"/>
      <c r="I281" s="18"/>
      <c r="J281" s="18"/>
      <c r="K281" s="18"/>
      <c r="L281" s="18"/>
      <c r="M281" s="18"/>
      <c r="N281" s="18"/>
      <c r="O281" s="18"/>
      <c r="P281" s="9" t="e">
        <f t="shared" si="25"/>
        <v>#DIV/0!</v>
      </c>
      <c r="Q281" s="10"/>
      <c r="R281" s="9">
        <f t="shared" si="26"/>
        <v>0</v>
      </c>
      <c r="S281" s="9" t="e">
        <f t="shared" si="27"/>
        <v>#DIV/0!</v>
      </c>
      <c r="T281" s="9" t="e">
        <f t="shared" si="28"/>
        <v>#DIV/0!</v>
      </c>
      <c r="U281" s="9" t="e">
        <f t="shared" si="29"/>
        <v>#DIV/0!</v>
      </c>
    </row>
    <row r="282" spans="1:21">
      <c r="A282" s="51">
        <v>267</v>
      </c>
      <c r="B282" s="53">
        <v>120036</v>
      </c>
      <c r="C282" s="53">
        <v>1160004400</v>
      </c>
      <c r="D282" s="31" t="s">
        <v>776</v>
      </c>
      <c r="E282" s="53" t="s">
        <v>140</v>
      </c>
      <c r="F282" s="53">
        <v>1</v>
      </c>
      <c r="G282" s="51">
        <v>1</v>
      </c>
      <c r="H282" s="18"/>
      <c r="I282" s="18"/>
      <c r="J282" s="18"/>
      <c r="K282" s="18"/>
      <c r="L282" s="18"/>
      <c r="M282" s="18"/>
      <c r="N282" s="18"/>
      <c r="O282" s="18"/>
      <c r="P282" s="9" t="e">
        <f t="shared" si="25"/>
        <v>#DIV/0!</v>
      </c>
      <c r="Q282" s="10"/>
      <c r="R282" s="9">
        <f t="shared" si="26"/>
        <v>0</v>
      </c>
      <c r="S282" s="9" t="e">
        <f t="shared" si="27"/>
        <v>#DIV/0!</v>
      </c>
      <c r="T282" s="9" t="e">
        <f t="shared" si="28"/>
        <v>#DIV/0!</v>
      </c>
      <c r="U282" s="9" t="e">
        <f t="shared" si="29"/>
        <v>#DIV/0!</v>
      </c>
    </row>
    <row r="283" spans="1:21">
      <c r="A283" s="51">
        <v>268</v>
      </c>
      <c r="B283" s="53">
        <v>120036</v>
      </c>
      <c r="C283" s="53">
        <v>1160004401</v>
      </c>
      <c r="D283" s="31" t="s">
        <v>777</v>
      </c>
      <c r="E283" s="53" t="s">
        <v>140</v>
      </c>
      <c r="F283" s="53">
        <v>1</v>
      </c>
      <c r="G283" s="51">
        <v>1</v>
      </c>
      <c r="H283" s="18"/>
      <c r="I283" s="18"/>
      <c r="J283" s="18"/>
      <c r="K283" s="18"/>
      <c r="L283" s="18"/>
      <c r="M283" s="18"/>
      <c r="N283" s="18"/>
      <c r="O283" s="18"/>
      <c r="P283" s="9" t="e">
        <f t="shared" si="25"/>
        <v>#DIV/0!</v>
      </c>
      <c r="Q283" s="10"/>
      <c r="R283" s="9">
        <f t="shared" si="26"/>
        <v>0</v>
      </c>
      <c r="S283" s="9" t="e">
        <f t="shared" si="27"/>
        <v>#DIV/0!</v>
      </c>
      <c r="T283" s="9" t="e">
        <f t="shared" si="28"/>
        <v>#DIV/0!</v>
      </c>
      <c r="U283" s="9" t="e">
        <f t="shared" si="29"/>
        <v>#DIV/0!</v>
      </c>
    </row>
    <row r="284" spans="1:21">
      <c r="A284" s="51">
        <v>269</v>
      </c>
      <c r="B284" s="53">
        <v>120036</v>
      </c>
      <c r="C284" s="53">
        <v>1160004402</v>
      </c>
      <c r="D284" s="31" t="s">
        <v>778</v>
      </c>
      <c r="E284" s="53" t="s">
        <v>140</v>
      </c>
      <c r="F284" s="53">
        <v>1</v>
      </c>
      <c r="G284" s="51">
        <v>1</v>
      </c>
      <c r="H284" s="18"/>
      <c r="I284" s="18"/>
      <c r="J284" s="18"/>
      <c r="K284" s="18"/>
      <c r="L284" s="18"/>
      <c r="M284" s="18"/>
      <c r="N284" s="18"/>
      <c r="O284" s="18"/>
      <c r="P284" s="9" t="e">
        <f t="shared" si="25"/>
        <v>#DIV/0!</v>
      </c>
      <c r="Q284" s="10"/>
      <c r="R284" s="9">
        <f t="shared" si="26"/>
        <v>0</v>
      </c>
      <c r="S284" s="9" t="e">
        <f t="shared" si="27"/>
        <v>#DIV/0!</v>
      </c>
      <c r="T284" s="9" t="e">
        <f t="shared" si="28"/>
        <v>#DIV/0!</v>
      </c>
      <c r="U284" s="9" t="e">
        <f t="shared" si="29"/>
        <v>#DIV/0!</v>
      </c>
    </row>
    <row r="285" spans="1:21">
      <c r="A285" s="51">
        <v>270</v>
      </c>
      <c r="B285" s="53">
        <v>120036</v>
      </c>
      <c r="C285" s="53">
        <v>1160004403</v>
      </c>
      <c r="D285" s="31" t="s">
        <v>779</v>
      </c>
      <c r="E285" s="53" t="s">
        <v>140</v>
      </c>
      <c r="F285" s="53">
        <v>1</v>
      </c>
      <c r="G285" s="51">
        <v>1</v>
      </c>
      <c r="H285" s="18"/>
      <c r="I285" s="18"/>
      <c r="J285" s="18"/>
      <c r="K285" s="18"/>
      <c r="L285" s="18"/>
      <c r="M285" s="18"/>
      <c r="N285" s="18"/>
      <c r="O285" s="18"/>
      <c r="P285" s="9" t="e">
        <f t="shared" si="25"/>
        <v>#DIV/0!</v>
      </c>
      <c r="Q285" s="10"/>
      <c r="R285" s="9">
        <f t="shared" si="26"/>
        <v>0</v>
      </c>
      <c r="S285" s="9" t="e">
        <f t="shared" si="27"/>
        <v>#DIV/0!</v>
      </c>
      <c r="T285" s="9" t="e">
        <f t="shared" si="28"/>
        <v>#DIV/0!</v>
      </c>
      <c r="U285" s="9" t="e">
        <f t="shared" si="29"/>
        <v>#DIV/0!</v>
      </c>
    </row>
    <row r="286" spans="1:21">
      <c r="A286" s="51">
        <v>271</v>
      </c>
      <c r="B286" s="53">
        <v>120036</v>
      </c>
      <c r="C286" s="53">
        <v>1160004404</v>
      </c>
      <c r="D286" s="31" t="s">
        <v>780</v>
      </c>
      <c r="E286" s="53" t="s">
        <v>140</v>
      </c>
      <c r="F286" s="53">
        <v>1</v>
      </c>
      <c r="G286" s="51">
        <v>1</v>
      </c>
      <c r="H286" s="18"/>
      <c r="I286" s="18"/>
      <c r="J286" s="18"/>
      <c r="K286" s="18"/>
      <c r="L286" s="18"/>
      <c r="M286" s="18"/>
      <c r="N286" s="18"/>
      <c r="O286" s="18"/>
      <c r="P286" s="9" t="e">
        <f t="shared" si="25"/>
        <v>#DIV/0!</v>
      </c>
      <c r="Q286" s="10"/>
      <c r="R286" s="9">
        <f t="shared" si="26"/>
        <v>0</v>
      </c>
      <c r="S286" s="9" t="e">
        <f t="shared" si="27"/>
        <v>#DIV/0!</v>
      </c>
      <c r="T286" s="9" t="e">
        <f t="shared" si="28"/>
        <v>#DIV/0!</v>
      </c>
      <c r="U286" s="9" t="e">
        <f t="shared" si="29"/>
        <v>#DIV/0!</v>
      </c>
    </row>
    <row r="287" spans="1:21">
      <c r="A287" s="51">
        <v>272</v>
      </c>
      <c r="B287" s="53">
        <v>120036</v>
      </c>
      <c r="C287" s="53">
        <v>1160004405</v>
      </c>
      <c r="D287" s="31" t="s">
        <v>781</v>
      </c>
      <c r="E287" s="53" t="s">
        <v>140</v>
      </c>
      <c r="F287" s="53">
        <v>1</v>
      </c>
      <c r="G287" s="51">
        <v>1</v>
      </c>
      <c r="H287" s="18"/>
      <c r="I287" s="18"/>
      <c r="J287" s="18"/>
      <c r="K287" s="18"/>
      <c r="L287" s="18"/>
      <c r="M287" s="18"/>
      <c r="N287" s="18"/>
      <c r="O287" s="18"/>
      <c r="P287" s="9" t="e">
        <f t="shared" si="25"/>
        <v>#DIV/0!</v>
      </c>
      <c r="Q287" s="10"/>
      <c r="R287" s="9">
        <f t="shared" si="26"/>
        <v>0</v>
      </c>
      <c r="S287" s="9" t="e">
        <f t="shared" si="27"/>
        <v>#DIV/0!</v>
      </c>
      <c r="T287" s="9" t="e">
        <f t="shared" si="28"/>
        <v>#DIV/0!</v>
      </c>
      <c r="U287" s="9" t="e">
        <f t="shared" si="29"/>
        <v>#DIV/0!</v>
      </c>
    </row>
    <row r="288" spans="1:21" ht="25.5" customHeight="1">
      <c r="A288" s="51">
        <v>273</v>
      </c>
      <c r="B288" s="53">
        <v>120036</v>
      </c>
      <c r="C288" s="53">
        <v>1160004406</v>
      </c>
      <c r="D288" s="31" t="s">
        <v>782</v>
      </c>
      <c r="E288" s="53" t="s">
        <v>140</v>
      </c>
      <c r="F288" s="53">
        <v>1</v>
      </c>
      <c r="G288" s="51">
        <v>1</v>
      </c>
      <c r="H288" s="18"/>
      <c r="I288" s="18"/>
      <c r="J288" s="18"/>
      <c r="K288" s="18"/>
      <c r="L288" s="18"/>
      <c r="M288" s="18"/>
      <c r="N288" s="18"/>
      <c r="O288" s="18"/>
      <c r="P288" s="9" t="e">
        <f t="shared" si="25"/>
        <v>#DIV/0!</v>
      </c>
      <c r="Q288" s="10"/>
      <c r="R288" s="9">
        <f t="shared" si="26"/>
        <v>0</v>
      </c>
      <c r="S288" s="9" t="e">
        <f t="shared" si="27"/>
        <v>#DIV/0!</v>
      </c>
      <c r="T288" s="9" t="e">
        <f t="shared" si="28"/>
        <v>#DIV/0!</v>
      </c>
      <c r="U288" s="9" t="e">
        <f t="shared" si="29"/>
        <v>#DIV/0!</v>
      </c>
    </row>
    <row r="289" spans="1:21" ht="29.25" customHeight="1">
      <c r="A289" s="51">
        <v>274</v>
      </c>
      <c r="B289" s="53">
        <v>120036</v>
      </c>
      <c r="C289" s="53">
        <v>1160004407</v>
      </c>
      <c r="D289" s="31" t="s">
        <v>783</v>
      </c>
      <c r="E289" s="53" t="s">
        <v>140</v>
      </c>
      <c r="F289" s="53">
        <v>1</v>
      </c>
      <c r="G289" s="51">
        <v>1</v>
      </c>
      <c r="H289" s="18"/>
      <c r="I289" s="18"/>
      <c r="J289" s="18"/>
      <c r="K289" s="18"/>
      <c r="L289" s="18"/>
      <c r="M289" s="18"/>
      <c r="N289" s="18"/>
      <c r="O289" s="18"/>
      <c r="P289" s="9" t="e">
        <f t="shared" si="25"/>
        <v>#DIV/0!</v>
      </c>
      <c r="Q289" s="10"/>
      <c r="R289" s="9">
        <f t="shared" si="26"/>
        <v>0</v>
      </c>
      <c r="S289" s="9" t="e">
        <f t="shared" si="27"/>
        <v>#DIV/0!</v>
      </c>
      <c r="T289" s="9" t="e">
        <f t="shared" si="28"/>
        <v>#DIV/0!</v>
      </c>
      <c r="U289" s="9" t="e">
        <f t="shared" si="29"/>
        <v>#DIV/0!</v>
      </c>
    </row>
    <row r="290" spans="1:21">
      <c r="A290" s="51">
        <v>275</v>
      </c>
      <c r="B290" s="53">
        <v>120035</v>
      </c>
      <c r="C290" s="53">
        <v>1160004500</v>
      </c>
      <c r="D290" s="31" t="s">
        <v>784</v>
      </c>
      <c r="E290" s="53" t="s">
        <v>140</v>
      </c>
      <c r="F290" s="53">
        <v>1</v>
      </c>
      <c r="G290" s="51">
        <v>2</v>
      </c>
      <c r="H290" s="18"/>
      <c r="I290" s="18"/>
      <c r="J290" s="18"/>
      <c r="K290" s="18"/>
      <c r="L290" s="18"/>
      <c r="M290" s="18"/>
      <c r="N290" s="18"/>
      <c r="O290" s="18"/>
      <c r="P290" s="9" t="e">
        <f t="shared" si="25"/>
        <v>#DIV/0!</v>
      </c>
      <c r="Q290" s="10"/>
      <c r="R290" s="9">
        <f t="shared" si="26"/>
        <v>0</v>
      </c>
      <c r="S290" s="9" t="e">
        <f t="shared" si="27"/>
        <v>#DIV/0!</v>
      </c>
      <c r="T290" s="9" t="e">
        <f t="shared" si="28"/>
        <v>#DIV/0!</v>
      </c>
      <c r="U290" s="9" t="e">
        <f t="shared" si="29"/>
        <v>#DIV/0!</v>
      </c>
    </row>
    <row r="291" spans="1:21">
      <c r="A291" s="51">
        <v>276</v>
      </c>
      <c r="B291" s="53">
        <v>120035</v>
      </c>
      <c r="C291" s="53">
        <v>1160004501</v>
      </c>
      <c r="D291" s="31" t="s">
        <v>785</v>
      </c>
      <c r="E291" s="53" t="s">
        <v>140</v>
      </c>
      <c r="F291" s="53">
        <v>1</v>
      </c>
      <c r="G291" s="51">
        <v>2</v>
      </c>
      <c r="H291" s="18"/>
      <c r="I291" s="18"/>
      <c r="J291" s="18"/>
      <c r="K291" s="18"/>
      <c r="L291" s="18"/>
      <c r="M291" s="18"/>
      <c r="N291" s="18"/>
      <c r="O291" s="18"/>
      <c r="P291" s="9" t="e">
        <f t="shared" si="25"/>
        <v>#DIV/0!</v>
      </c>
      <c r="Q291" s="10"/>
      <c r="R291" s="9">
        <f t="shared" si="26"/>
        <v>0</v>
      </c>
      <c r="S291" s="9" t="e">
        <f t="shared" si="27"/>
        <v>#DIV/0!</v>
      </c>
      <c r="T291" s="9" t="e">
        <f t="shared" si="28"/>
        <v>#DIV/0!</v>
      </c>
      <c r="U291" s="9" t="e">
        <f t="shared" si="29"/>
        <v>#DIV/0!</v>
      </c>
    </row>
    <row r="292" spans="1:21">
      <c r="A292" s="51">
        <v>277</v>
      </c>
      <c r="B292" s="53">
        <v>120035</v>
      </c>
      <c r="C292" s="53">
        <v>1160004502</v>
      </c>
      <c r="D292" s="31" t="s">
        <v>786</v>
      </c>
      <c r="E292" s="53" t="s">
        <v>140</v>
      </c>
      <c r="F292" s="53">
        <v>1</v>
      </c>
      <c r="G292" s="51">
        <v>2</v>
      </c>
      <c r="H292" s="18"/>
      <c r="I292" s="18"/>
      <c r="J292" s="18"/>
      <c r="K292" s="18"/>
      <c r="L292" s="18"/>
      <c r="M292" s="18"/>
      <c r="N292" s="18"/>
      <c r="O292" s="18"/>
      <c r="P292" s="9" t="e">
        <f t="shared" si="25"/>
        <v>#DIV/0!</v>
      </c>
      <c r="Q292" s="10"/>
      <c r="R292" s="9">
        <f t="shared" si="26"/>
        <v>0</v>
      </c>
      <c r="S292" s="9" t="e">
        <f t="shared" si="27"/>
        <v>#DIV/0!</v>
      </c>
      <c r="T292" s="9" t="e">
        <f t="shared" si="28"/>
        <v>#DIV/0!</v>
      </c>
      <c r="U292" s="9" t="e">
        <f t="shared" si="29"/>
        <v>#DIV/0!</v>
      </c>
    </row>
    <row r="293" spans="1:21">
      <c r="A293" s="51">
        <v>278</v>
      </c>
      <c r="B293" s="53">
        <v>120035</v>
      </c>
      <c r="C293" s="53">
        <v>1160004503</v>
      </c>
      <c r="D293" s="31" t="s">
        <v>787</v>
      </c>
      <c r="E293" s="53" t="s">
        <v>140</v>
      </c>
      <c r="F293" s="53">
        <v>1</v>
      </c>
      <c r="G293" s="51">
        <v>2</v>
      </c>
      <c r="H293" s="18"/>
      <c r="I293" s="18"/>
      <c r="J293" s="18"/>
      <c r="K293" s="18"/>
      <c r="L293" s="18"/>
      <c r="M293" s="18"/>
      <c r="N293" s="18"/>
      <c r="O293" s="18"/>
      <c r="P293" s="9" t="e">
        <f t="shared" si="25"/>
        <v>#DIV/0!</v>
      </c>
      <c r="Q293" s="10"/>
      <c r="R293" s="9">
        <f t="shared" si="26"/>
        <v>0</v>
      </c>
      <c r="S293" s="9" t="e">
        <f t="shared" si="27"/>
        <v>#DIV/0!</v>
      </c>
      <c r="T293" s="9" t="e">
        <f t="shared" si="28"/>
        <v>#DIV/0!</v>
      </c>
      <c r="U293" s="9" t="e">
        <f t="shared" si="29"/>
        <v>#DIV/0!</v>
      </c>
    </row>
    <row r="294" spans="1:21">
      <c r="A294" s="51">
        <v>279</v>
      </c>
      <c r="B294" s="53">
        <v>120035</v>
      </c>
      <c r="C294" s="53">
        <v>1160004504</v>
      </c>
      <c r="D294" s="31" t="s">
        <v>788</v>
      </c>
      <c r="E294" s="53" t="s">
        <v>140</v>
      </c>
      <c r="F294" s="53">
        <v>1</v>
      </c>
      <c r="G294" s="51">
        <v>2</v>
      </c>
      <c r="H294" s="18"/>
      <c r="I294" s="18"/>
      <c r="J294" s="18"/>
      <c r="K294" s="18"/>
      <c r="L294" s="18"/>
      <c r="M294" s="18"/>
      <c r="N294" s="18"/>
      <c r="O294" s="18"/>
      <c r="P294" s="9" t="e">
        <f t="shared" si="25"/>
        <v>#DIV/0!</v>
      </c>
      <c r="Q294" s="10"/>
      <c r="R294" s="9">
        <f t="shared" si="26"/>
        <v>0</v>
      </c>
      <c r="S294" s="9" t="e">
        <f t="shared" si="27"/>
        <v>#DIV/0!</v>
      </c>
      <c r="T294" s="9" t="e">
        <f t="shared" si="28"/>
        <v>#DIV/0!</v>
      </c>
      <c r="U294" s="9" t="e">
        <f t="shared" si="29"/>
        <v>#DIV/0!</v>
      </c>
    </row>
    <row r="295" spans="1:21">
      <c r="A295" s="51">
        <v>280</v>
      </c>
      <c r="B295" s="53">
        <v>120035</v>
      </c>
      <c r="C295" s="53">
        <v>1160004505</v>
      </c>
      <c r="D295" s="31" t="s">
        <v>789</v>
      </c>
      <c r="E295" s="53" t="s">
        <v>140</v>
      </c>
      <c r="F295" s="53">
        <v>1</v>
      </c>
      <c r="G295" s="51">
        <v>2</v>
      </c>
      <c r="H295" s="18"/>
      <c r="I295" s="18"/>
      <c r="J295" s="18"/>
      <c r="K295" s="18"/>
      <c r="L295" s="18"/>
      <c r="M295" s="18"/>
      <c r="N295" s="18"/>
      <c r="O295" s="18"/>
      <c r="P295" s="9" t="e">
        <f t="shared" si="25"/>
        <v>#DIV/0!</v>
      </c>
      <c r="Q295" s="10"/>
      <c r="R295" s="9">
        <f t="shared" si="26"/>
        <v>0</v>
      </c>
      <c r="S295" s="9" t="e">
        <f t="shared" si="27"/>
        <v>#DIV/0!</v>
      </c>
      <c r="T295" s="9" t="e">
        <f t="shared" si="28"/>
        <v>#DIV/0!</v>
      </c>
      <c r="U295" s="9" t="e">
        <f t="shared" si="29"/>
        <v>#DIV/0!</v>
      </c>
    </row>
    <row r="296" spans="1:21">
      <c r="A296" s="51">
        <v>281</v>
      </c>
      <c r="B296" s="53">
        <v>120035</v>
      </c>
      <c r="C296" s="53">
        <v>1160004506</v>
      </c>
      <c r="D296" s="31" t="s">
        <v>790</v>
      </c>
      <c r="E296" s="53" t="s">
        <v>140</v>
      </c>
      <c r="F296" s="53">
        <v>1</v>
      </c>
      <c r="G296" s="51">
        <v>2</v>
      </c>
      <c r="H296" s="18"/>
      <c r="I296" s="18"/>
      <c r="J296" s="18"/>
      <c r="K296" s="18"/>
      <c r="L296" s="18"/>
      <c r="M296" s="18"/>
      <c r="N296" s="18"/>
      <c r="O296" s="18"/>
      <c r="P296" s="9" t="e">
        <f t="shared" si="25"/>
        <v>#DIV/0!</v>
      </c>
      <c r="Q296" s="10"/>
      <c r="R296" s="9">
        <f t="shared" si="26"/>
        <v>0</v>
      </c>
      <c r="S296" s="9" t="e">
        <f t="shared" si="27"/>
        <v>#DIV/0!</v>
      </c>
      <c r="T296" s="9" t="e">
        <f t="shared" si="28"/>
        <v>#DIV/0!</v>
      </c>
      <c r="U296" s="9" t="e">
        <f t="shared" si="29"/>
        <v>#DIV/0!</v>
      </c>
    </row>
    <row r="297" spans="1:21">
      <c r="A297" s="51">
        <v>282</v>
      </c>
      <c r="B297" s="53">
        <v>120035</v>
      </c>
      <c r="C297" s="53">
        <v>1160004507</v>
      </c>
      <c r="D297" s="31" t="s">
        <v>791</v>
      </c>
      <c r="E297" s="53" t="s">
        <v>140</v>
      </c>
      <c r="F297" s="53">
        <v>1</v>
      </c>
      <c r="G297" s="51">
        <v>2</v>
      </c>
      <c r="H297" s="18"/>
      <c r="I297" s="18"/>
      <c r="J297" s="18"/>
      <c r="K297" s="18"/>
      <c r="L297" s="18"/>
      <c r="M297" s="18"/>
      <c r="N297" s="18"/>
      <c r="O297" s="18"/>
      <c r="P297" s="9" t="e">
        <f t="shared" si="25"/>
        <v>#DIV/0!</v>
      </c>
      <c r="Q297" s="10"/>
      <c r="R297" s="9">
        <f t="shared" si="26"/>
        <v>0</v>
      </c>
      <c r="S297" s="9" t="e">
        <f t="shared" si="27"/>
        <v>#DIV/0!</v>
      </c>
      <c r="T297" s="9" t="e">
        <f t="shared" si="28"/>
        <v>#DIV/0!</v>
      </c>
      <c r="U297" s="9" t="e">
        <f t="shared" si="29"/>
        <v>#DIV/0!</v>
      </c>
    </row>
    <row r="298" spans="1:21">
      <c r="A298" s="51">
        <v>283</v>
      </c>
      <c r="B298" s="53">
        <v>120035</v>
      </c>
      <c r="C298" s="53">
        <v>1160004508</v>
      </c>
      <c r="D298" s="31" t="s">
        <v>792</v>
      </c>
      <c r="E298" s="53" t="s">
        <v>140</v>
      </c>
      <c r="F298" s="53">
        <v>1</v>
      </c>
      <c r="G298" s="51">
        <v>2</v>
      </c>
      <c r="H298" s="18"/>
      <c r="I298" s="18"/>
      <c r="J298" s="18"/>
      <c r="K298" s="18"/>
      <c r="L298" s="18"/>
      <c r="M298" s="18"/>
      <c r="N298" s="18"/>
      <c r="O298" s="18"/>
      <c r="P298" s="9" t="e">
        <f t="shared" si="25"/>
        <v>#DIV/0!</v>
      </c>
      <c r="Q298" s="10"/>
      <c r="R298" s="9">
        <f t="shared" si="26"/>
        <v>0</v>
      </c>
      <c r="S298" s="9" t="e">
        <f t="shared" si="27"/>
        <v>#DIV/0!</v>
      </c>
      <c r="T298" s="9" t="e">
        <f t="shared" si="28"/>
        <v>#DIV/0!</v>
      </c>
      <c r="U298" s="9" t="e">
        <f t="shared" si="29"/>
        <v>#DIV/0!</v>
      </c>
    </row>
    <row r="299" spans="1:21">
      <c r="A299" s="51">
        <v>284</v>
      </c>
      <c r="B299" s="53">
        <v>120035</v>
      </c>
      <c r="C299" s="53">
        <v>1160004509</v>
      </c>
      <c r="D299" s="31" t="s">
        <v>793</v>
      </c>
      <c r="E299" s="53" t="s">
        <v>140</v>
      </c>
      <c r="F299" s="53">
        <v>1</v>
      </c>
      <c r="G299" s="51">
        <v>2</v>
      </c>
      <c r="H299" s="18"/>
      <c r="I299" s="18"/>
      <c r="J299" s="18"/>
      <c r="K299" s="18"/>
      <c r="L299" s="18"/>
      <c r="M299" s="18"/>
      <c r="N299" s="18"/>
      <c r="O299" s="18"/>
      <c r="P299" s="9" t="e">
        <f t="shared" si="25"/>
        <v>#DIV/0!</v>
      </c>
      <c r="Q299" s="10"/>
      <c r="R299" s="9">
        <f t="shared" si="26"/>
        <v>0</v>
      </c>
      <c r="S299" s="9" t="e">
        <f t="shared" si="27"/>
        <v>#DIV/0!</v>
      </c>
      <c r="T299" s="9" t="e">
        <f t="shared" si="28"/>
        <v>#DIV/0!</v>
      </c>
      <c r="U299" s="9" t="e">
        <f t="shared" si="29"/>
        <v>#DIV/0!</v>
      </c>
    </row>
    <row r="300" spans="1:21">
      <c r="A300" s="51">
        <v>285</v>
      </c>
      <c r="B300" s="53">
        <v>120035</v>
      </c>
      <c r="C300" s="53">
        <v>1160004510</v>
      </c>
      <c r="D300" s="31" t="s">
        <v>794</v>
      </c>
      <c r="E300" s="53" t="s">
        <v>140</v>
      </c>
      <c r="F300" s="53">
        <v>1</v>
      </c>
      <c r="G300" s="51">
        <v>2</v>
      </c>
      <c r="H300" s="18"/>
      <c r="I300" s="18"/>
      <c r="J300" s="18"/>
      <c r="K300" s="18"/>
      <c r="L300" s="18"/>
      <c r="M300" s="18"/>
      <c r="N300" s="18"/>
      <c r="O300" s="18"/>
      <c r="P300" s="9" t="e">
        <f t="shared" si="25"/>
        <v>#DIV/0!</v>
      </c>
      <c r="Q300" s="10"/>
      <c r="R300" s="9">
        <f t="shared" si="26"/>
        <v>0</v>
      </c>
      <c r="S300" s="9" t="e">
        <f t="shared" si="27"/>
        <v>#DIV/0!</v>
      </c>
      <c r="T300" s="9" t="e">
        <f t="shared" si="28"/>
        <v>#DIV/0!</v>
      </c>
      <c r="U300" s="9" t="e">
        <f t="shared" si="29"/>
        <v>#DIV/0!</v>
      </c>
    </row>
    <row r="301" spans="1:21">
      <c r="A301" s="51">
        <v>286</v>
      </c>
      <c r="B301" s="53">
        <v>120035</v>
      </c>
      <c r="C301" s="53">
        <v>1160004511</v>
      </c>
      <c r="D301" s="31" t="s">
        <v>795</v>
      </c>
      <c r="E301" s="53" t="s">
        <v>140</v>
      </c>
      <c r="F301" s="53">
        <v>1</v>
      </c>
      <c r="G301" s="51">
        <v>2</v>
      </c>
      <c r="H301" s="18"/>
      <c r="I301" s="18"/>
      <c r="J301" s="18"/>
      <c r="K301" s="18"/>
      <c r="L301" s="18"/>
      <c r="M301" s="18"/>
      <c r="N301" s="18"/>
      <c r="O301" s="18"/>
      <c r="P301" s="9" t="e">
        <f t="shared" si="25"/>
        <v>#DIV/0!</v>
      </c>
      <c r="Q301" s="10"/>
      <c r="R301" s="9">
        <f t="shared" si="26"/>
        <v>0</v>
      </c>
      <c r="S301" s="9" t="e">
        <f t="shared" si="27"/>
        <v>#DIV/0!</v>
      </c>
      <c r="T301" s="9" t="e">
        <f t="shared" si="28"/>
        <v>#DIV/0!</v>
      </c>
      <c r="U301" s="9" t="e">
        <f t="shared" si="29"/>
        <v>#DIV/0!</v>
      </c>
    </row>
    <row r="302" spans="1:21">
      <c r="A302" s="51">
        <v>287</v>
      </c>
      <c r="B302" s="53">
        <v>120035</v>
      </c>
      <c r="C302" s="53">
        <v>1160004512</v>
      </c>
      <c r="D302" s="31" t="s">
        <v>796</v>
      </c>
      <c r="E302" s="53" t="s">
        <v>140</v>
      </c>
      <c r="F302" s="53">
        <v>1</v>
      </c>
      <c r="G302" s="51">
        <v>2</v>
      </c>
      <c r="H302" s="18"/>
      <c r="I302" s="18"/>
      <c r="J302" s="18"/>
      <c r="K302" s="18"/>
      <c r="L302" s="18"/>
      <c r="M302" s="18"/>
      <c r="N302" s="18"/>
      <c r="O302" s="18"/>
      <c r="P302" s="9" t="e">
        <f t="shared" si="25"/>
        <v>#DIV/0!</v>
      </c>
      <c r="Q302" s="10"/>
      <c r="R302" s="9">
        <f t="shared" si="26"/>
        <v>0</v>
      </c>
      <c r="S302" s="9" t="e">
        <f t="shared" si="27"/>
        <v>#DIV/0!</v>
      </c>
      <c r="T302" s="9" t="e">
        <f t="shared" si="28"/>
        <v>#DIV/0!</v>
      </c>
      <c r="U302" s="9" t="e">
        <f t="shared" si="29"/>
        <v>#DIV/0!</v>
      </c>
    </row>
    <row r="303" spans="1:21">
      <c r="A303" s="51">
        <v>288</v>
      </c>
      <c r="B303" s="53">
        <v>120035</v>
      </c>
      <c r="C303" s="53">
        <v>1160004513</v>
      </c>
      <c r="D303" s="31" t="s">
        <v>797</v>
      </c>
      <c r="E303" s="53" t="s">
        <v>140</v>
      </c>
      <c r="F303" s="53">
        <v>1</v>
      </c>
      <c r="G303" s="51">
        <v>2</v>
      </c>
      <c r="H303" s="18"/>
      <c r="I303" s="18"/>
      <c r="J303" s="18"/>
      <c r="K303" s="18"/>
      <c r="L303" s="18"/>
      <c r="M303" s="18"/>
      <c r="N303" s="18"/>
      <c r="O303" s="18"/>
      <c r="P303" s="9" t="e">
        <f t="shared" si="25"/>
        <v>#DIV/0!</v>
      </c>
      <c r="Q303" s="10"/>
      <c r="R303" s="9">
        <f t="shared" si="26"/>
        <v>0</v>
      </c>
      <c r="S303" s="9" t="e">
        <f t="shared" si="27"/>
        <v>#DIV/0!</v>
      </c>
      <c r="T303" s="9" t="e">
        <f t="shared" si="28"/>
        <v>#DIV/0!</v>
      </c>
      <c r="U303" s="9" t="e">
        <f t="shared" si="29"/>
        <v>#DIV/0!</v>
      </c>
    </row>
    <row r="304" spans="1:21">
      <c r="A304" s="51">
        <v>289</v>
      </c>
      <c r="B304" s="53">
        <v>120035</v>
      </c>
      <c r="C304" s="53">
        <v>1160004514</v>
      </c>
      <c r="D304" s="31" t="s">
        <v>798</v>
      </c>
      <c r="E304" s="53" t="s">
        <v>140</v>
      </c>
      <c r="F304" s="53">
        <v>1</v>
      </c>
      <c r="G304" s="51">
        <v>2</v>
      </c>
      <c r="H304" s="18"/>
      <c r="I304" s="18"/>
      <c r="J304" s="18"/>
      <c r="K304" s="18"/>
      <c r="L304" s="18"/>
      <c r="M304" s="18"/>
      <c r="N304" s="18"/>
      <c r="O304" s="18"/>
      <c r="P304" s="9" t="e">
        <f t="shared" si="25"/>
        <v>#DIV/0!</v>
      </c>
      <c r="Q304" s="10"/>
      <c r="R304" s="9">
        <f t="shared" si="26"/>
        <v>0</v>
      </c>
      <c r="S304" s="9" t="e">
        <f t="shared" si="27"/>
        <v>#DIV/0!</v>
      </c>
      <c r="T304" s="9" t="e">
        <f t="shared" si="28"/>
        <v>#DIV/0!</v>
      </c>
      <c r="U304" s="9" t="e">
        <f t="shared" si="29"/>
        <v>#DIV/0!</v>
      </c>
    </row>
    <row r="305" spans="1:21">
      <c r="A305" s="51">
        <v>290</v>
      </c>
      <c r="B305" s="53">
        <v>120035</v>
      </c>
      <c r="C305" s="53">
        <v>1160004515</v>
      </c>
      <c r="D305" s="31" t="s">
        <v>799</v>
      </c>
      <c r="E305" s="53" t="s">
        <v>140</v>
      </c>
      <c r="F305" s="53">
        <v>1</v>
      </c>
      <c r="G305" s="51">
        <v>2</v>
      </c>
      <c r="H305" s="18"/>
      <c r="I305" s="18"/>
      <c r="J305" s="18"/>
      <c r="K305" s="18"/>
      <c r="L305" s="18"/>
      <c r="M305" s="18"/>
      <c r="N305" s="18"/>
      <c r="O305" s="18"/>
      <c r="P305" s="9" t="e">
        <f t="shared" si="25"/>
        <v>#DIV/0!</v>
      </c>
      <c r="Q305" s="10"/>
      <c r="R305" s="9">
        <f t="shared" si="26"/>
        <v>0</v>
      </c>
      <c r="S305" s="9" t="e">
        <f t="shared" si="27"/>
        <v>#DIV/0!</v>
      </c>
      <c r="T305" s="9" t="e">
        <f t="shared" si="28"/>
        <v>#DIV/0!</v>
      </c>
      <c r="U305" s="9" t="e">
        <f t="shared" si="29"/>
        <v>#DIV/0!</v>
      </c>
    </row>
    <row r="306" spans="1:21">
      <c r="A306" s="51">
        <v>291</v>
      </c>
      <c r="B306" s="53">
        <v>120037</v>
      </c>
      <c r="C306" s="53">
        <v>1160004600</v>
      </c>
      <c r="D306" s="31" t="s">
        <v>800</v>
      </c>
      <c r="E306" s="53" t="s">
        <v>140</v>
      </c>
      <c r="F306" s="53">
        <v>1</v>
      </c>
      <c r="G306" s="51">
        <v>1</v>
      </c>
      <c r="H306" s="18"/>
      <c r="I306" s="18"/>
      <c r="J306" s="18"/>
      <c r="K306" s="18"/>
      <c r="L306" s="18"/>
      <c r="M306" s="18"/>
      <c r="N306" s="18"/>
      <c r="O306" s="18"/>
      <c r="P306" s="9" t="e">
        <f t="shared" si="25"/>
        <v>#DIV/0!</v>
      </c>
      <c r="Q306" s="10"/>
      <c r="R306" s="9">
        <f t="shared" si="26"/>
        <v>0</v>
      </c>
      <c r="S306" s="9" t="e">
        <f t="shared" si="27"/>
        <v>#DIV/0!</v>
      </c>
      <c r="T306" s="9" t="e">
        <f t="shared" si="28"/>
        <v>#DIV/0!</v>
      </c>
      <c r="U306" s="9" t="e">
        <f t="shared" si="29"/>
        <v>#DIV/0!</v>
      </c>
    </row>
    <row r="307" spans="1:21">
      <c r="A307" s="51">
        <v>292</v>
      </c>
      <c r="B307" s="53">
        <v>120037</v>
      </c>
      <c r="C307" s="53">
        <v>1160004601</v>
      </c>
      <c r="D307" s="31" t="s">
        <v>801</v>
      </c>
      <c r="E307" s="53" t="s">
        <v>140</v>
      </c>
      <c r="F307" s="53">
        <v>1</v>
      </c>
      <c r="G307" s="51">
        <v>1</v>
      </c>
      <c r="H307" s="18"/>
      <c r="I307" s="18"/>
      <c r="J307" s="18"/>
      <c r="K307" s="18"/>
      <c r="L307" s="18"/>
      <c r="M307" s="18"/>
      <c r="N307" s="18"/>
      <c r="O307" s="18"/>
      <c r="P307" s="9" t="e">
        <f t="shared" si="25"/>
        <v>#DIV/0!</v>
      </c>
      <c r="Q307" s="10"/>
      <c r="R307" s="9">
        <f t="shared" si="26"/>
        <v>0</v>
      </c>
      <c r="S307" s="9" t="e">
        <f t="shared" si="27"/>
        <v>#DIV/0!</v>
      </c>
      <c r="T307" s="9" t="e">
        <f t="shared" si="28"/>
        <v>#DIV/0!</v>
      </c>
      <c r="U307" s="9" t="e">
        <f t="shared" si="29"/>
        <v>#DIV/0!</v>
      </c>
    </row>
    <row r="308" spans="1:21">
      <c r="A308" s="51">
        <v>293</v>
      </c>
      <c r="B308" s="53">
        <v>120037</v>
      </c>
      <c r="C308" s="53">
        <v>1160004602</v>
      </c>
      <c r="D308" s="31" t="s">
        <v>802</v>
      </c>
      <c r="E308" s="53" t="s">
        <v>140</v>
      </c>
      <c r="F308" s="53">
        <v>1</v>
      </c>
      <c r="G308" s="51">
        <v>1</v>
      </c>
      <c r="H308" s="18"/>
      <c r="I308" s="18"/>
      <c r="J308" s="18"/>
      <c r="K308" s="18"/>
      <c r="L308" s="18"/>
      <c r="M308" s="18"/>
      <c r="N308" s="18"/>
      <c r="O308" s="18"/>
      <c r="P308" s="9" t="e">
        <f t="shared" si="25"/>
        <v>#DIV/0!</v>
      </c>
      <c r="Q308" s="10"/>
      <c r="R308" s="9">
        <f t="shared" si="26"/>
        <v>0</v>
      </c>
      <c r="S308" s="9" t="e">
        <f t="shared" si="27"/>
        <v>#DIV/0!</v>
      </c>
      <c r="T308" s="9" t="e">
        <f t="shared" si="28"/>
        <v>#DIV/0!</v>
      </c>
      <c r="U308" s="9" t="e">
        <f t="shared" si="29"/>
        <v>#DIV/0!</v>
      </c>
    </row>
    <row r="309" spans="1:21">
      <c r="A309" s="51">
        <v>294</v>
      </c>
      <c r="B309" s="53">
        <v>120038</v>
      </c>
      <c r="C309" s="53">
        <v>1160004700</v>
      </c>
      <c r="D309" s="31" t="s">
        <v>803</v>
      </c>
      <c r="E309" s="53" t="s">
        <v>140</v>
      </c>
      <c r="F309" s="53">
        <v>1</v>
      </c>
      <c r="G309" s="51">
        <v>1</v>
      </c>
      <c r="H309" s="18"/>
      <c r="I309" s="18"/>
      <c r="J309" s="18"/>
      <c r="K309" s="18"/>
      <c r="L309" s="18"/>
      <c r="M309" s="18"/>
      <c r="N309" s="18"/>
      <c r="O309" s="18"/>
      <c r="P309" s="9" t="e">
        <f t="shared" si="25"/>
        <v>#DIV/0!</v>
      </c>
      <c r="Q309" s="10"/>
      <c r="R309" s="9">
        <f t="shared" si="26"/>
        <v>0</v>
      </c>
      <c r="S309" s="9" t="e">
        <f t="shared" si="27"/>
        <v>#DIV/0!</v>
      </c>
      <c r="T309" s="9" t="e">
        <f t="shared" si="28"/>
        <v>#DIV/0!</v>
      </c>
      <c r="U309" s="9" t="e">
        <f t="shared" si="29"/>
        <v>#DIV/0!</v>
      </c>
    </row>
    <row r="310" spans="1:21">
      <c r="A310" s="51">
        <v>295</v>
      </c>
      <c r="B310" s="53">
        <v>120038</v>
      </c>
      <c r="C310" s="53">
        <v>1160004701</v>
      </c>
      <c r="D310" s="31" t="s">
        <v>804</v>
      </c>
      <c r="E310" s="53" t="s">
        <v>140</v>
      </c>
      <c r="F310" s="53">
        <v>1</v>
      </c>
      <c r="G310" s="51">
        <v>1</v>
      </c>
      <c r="H310" s="18"/>
      <c r="I310" s="18"/>
      <c r="J310" s="18"/>
      <c r="K310" s="18"/>
      <c r="L310" s="18"/>
      <c r="M310" s="18"/>
      <c r="N310" s="18"/>
      <c r="O310" s="18"/>
      <c r="P310" s="9" t="e">
        <f t="shared" si="25"/>
        <v>#DIV/0!</v>
      </c>
      <c r="Q310" s="10"/>
      <c r="R310" s="9">
        <f t="shared" si="26"/>
        <v>0</v>
      </c>
      <c r="S310" s="9" t="e">
        <f t="shared" si="27"/>
        <v>#DIV/0!</v>
      </c>
      <c r="T310" s="9" t="e">
        <f t="shared" si="28"/>
        <v>#DIV/0!</v>
      </c>
      <c r="U310" s="9" t="e">
        <f t="shared" si="29"/>
        <v>#DIV/0!</v>
      </c>
    </row>
    <row r="311" spans="1:21">
      <c r="A311" s="51">
        <v>296</v>
      </c>
      <c r="B311" s="53">
        <v>120039</v>
      </c>
      <c r="C311" s="53">
        <v>1160004800</v>
      </c>
      <c r="D311" s="31" t="s">
        <v>805</v>
      </c>
      <c r="E311" s="53" t="s">
        <v>140</v>
      </c>
      <c r="F311" s="53">
        <v>1</v>
      </c>
      <c r="G311" s="51">
        <v>1</v>
      </c>
      <c r="H311" s="18"/>
      <c r="I311" s="18"/>
      <c r="J311" s="18"/>
      <c r="K311" s="18"/>
      <c r="L311" s="18"/>
      <c r="M311" s="18"/>
      <c r="N311" s="18"/>
      <c r="O311" s="18"/>
      <c r="P311" s="9" t="e">
        <f t="shared" si="25"/>
        <v>#DIV/0!</v>
      </c>
      <c r="Q311" s="10"/>
      <c r="R311" s="9">
        <f t="shared" si="26"/>
        <v>0</v>
      </c>
      <c r="S311" s="9" t="e">
        <f t="shared" si="27"/>
        <v>#DIV/0!</v>
      </c>
      <c r="T311" s="9" t="e">
        <f t="shared" si="28"/>
        <v>#DIV/0!</v>
      </c>
      <c r="U311" s="9" t="e">
        <f t="shared" si="29"/>
        <v>#DIV/0!</v>
      </c>
    </row>
    <row r="312" spans="1:21">
      <c r="A312" s="51">
        <v>297</v>
      </c>
      <c r="B312" s="53">
        <v>120039</v>
      </c>
      <c r="C312" s="53">
        <v>1160004801</v>
      </c>
      <c r="D312" s="31" t="s">
        <v>806</v>
      </c>
      <c r="E312" s="53" t="s">
        <v>140</v>
      </c>
      <c r="F312" s="53">
        <v>1</v>
      </c>
      <c r="G312" s="51">
        <v>1</v>
      </c>
      <c r="H312" s="18"/>
      <c r="I312" s="18"/>
      <c r="J312" s="18"/>
      <c r="K312" s="18"/>
      <c r="L312" s="18"/>
      <c r="M312" s="18"/>
      <c r="N312" s="18"/>
      <c r="O312" s="18"/>
      <c r="P312" s="9" t="e">
        <f t="shared" si="25"/>
        <v>#DIV/0!</v>
      </c>
      <c r="Q312" s="10"/>
      <c r="R312" s="9">
        <f t="shared" si="26"/>
        <v>0</v>
      </c>
      <c r="S312" s="9" t="e">
        <f t="shared" si="27"/>
        <v>#DIV/0!</v>
      </c>
      <c r="T312" s="9" t="e">
        <f t="shared" si="28"/>
        <v>#DIV/0!</v>
      </c>
      <c r="U312" s="9" t="e">
        <f t="shared" si="29"/>
        <v>#DIV/0!</v>
      </c>
    </row>
    <row r="313" spans="1:21">
      <c r="A313" s="51">
        <v>298</v>
      </c>
      <c r="B313" s="53">
        <v>120039</v>
      </c>
      <c r="C313" s="53">
        <v>1160004802</v>
      </c>
      <c r="D313" s="31" t="s">
        <v>807</v>
      </c>
      <c r="E313" s="53" t="s">
        <v>140</v>
      </c>
      <c r="F313" s="53">
        <v>1</v>
      </c>
      <c r="G313" s="51">
        <v>1</v>
      </c>
      <c r="H313" s="18"/>
      <c r="I313" s="18"/>
      <c r="J313" s="18"/>
      <c r="K313" s="18"/>
      <c r="L313" s="18"/>
      <c r="M313" s="18"/>
      <c r="N313" s="18"/>
      <c r="O313" s="18"/>
      <c r="P313" s="9" t="e">
        <f t="shared" si="25"/>
        <v>#DIV/0!</v>
      </c>
      <c r="Q313" s="10"/>
      <c r="R313" s="9">
        <f t="shared" si="26"/>
        <v>0</v>
      </c>
      <c r="S313" s="9" t="e">
        <f t="shared" si="27"/>
        <v>#DIV/0!</v>
      </c>
      <c r="T313" s="9" t="e">
        <f t="shared" si="28"/>
        <v>#DIV/0!</v>
      </c>
      <c r="U313" s="9" t="e">
        <f t="shared" si="29"/>
        <v>#DIV/0!</v>
      </c>
    </row>
    <row r="314" spans="1:21">
      <c r="A314" s="51">
        <v>299</v>
      </c>
      <c r="B314" s="53">
        <v>120040</v>
      </c>
      <c r="C314" s="53">
        <v>1160004900</v>
      </c>
      <c r="D314" s="31" t="s">
        <v>808</v>
      </c>
      <c r="E314" s="53" t="s">
        <v>140</v>
      </c>
      <c r="F314" s="53">
        <v>1</v>
      </c>
      <c r="G314" s="51">
        <v>1</v>
      </c>
      <c r="H314" s="18"/>
      <c r="I314" s="18"/>
      <c r="J314" s="18"/>
      <c r="K314" s="18"/>
      <c r="L314" s="18"/>
      <c r="M314" s="18"/>
      <c r="N314" s="18"/>
      <c r="O314" s="18"/>
      <c r="P314" s="9" t="e">
        <f t="shared" si="25"/>
        <v>#DIV/0!</v>
      </c>
      <c r="Q314" s="10"/>
      <c r="R314" s="9">
        <f t="shared" si="26"/>
        <v>0</v>
      </c>
      <c r="S314" s="9" t="e">
        <f t="shared" si="27"/>
        <v>#DIV/0!</v>
      </c>
      <c r="T314" s="9" t="e">
        <f t="shared" si="28"/>
        <v>#DIV/0!</v>
      </c>
      <c r="U314" s="9" t="e">
        <f t="shared" si="29"/>
        <v>#DIV/0!</v>
      </c>
    </row>
    <row r="315" spans="1:21">
      <c r="A315" s="51">
        <v>300</v>
      </c>
      <c r="B315" s="53">
        <v>120040</v>
      </c>
      <c r="C315" s="53">
        <v>1160004901</v>
      </c>
      <c r="D315" s="31" t="s">
        <v>809</v>
      </c>
      <c r="E315" s="53" t="s">
        <v>140</v>
      </c>
      <c r="F315" s="53">
        <v>1</v>
      </c>
      <c r="G315" s="51">
        <v>1</v>
      </c>
      <c r="H315" s="18"/>
      <c r="I315" s="18"/>
      <c r="J315" s="18"/>
      <c r="K315" s="18"/>
      <c r="L315" s="18"/>
      <c r="M315" s="18"/>
      <c r="N315" s="18"/>
      <c r="O315" s="18"/>
      <c r="P315" s="9" t="e">
        <f t="shared" si="25"/>
        <v>#DIV/0!</v>
      </c>
      <c r="Q315" s="10"/>
      <c r="R315" s="9">
        <f t="shared" si="26"/>
        <v>0</v>
      </c>
      <c r="S315" s="9" t="e">
        <f t="shared" si="27"/>
        <v>#DIV/0!</v>
      </c>
      <c r="T315" s="9" t="e">
        <f t="shared" si="28"/>
        <v>#DIV/0!</v>
      </c>
      <c r="U315" s="9" t="e">
        <f t="shared" si="29"/>
        <v>#DIV/0!</v>
      </c>
    </row>
    <row r="316" spans="1:21">
      <c r="A316" s="51">
        <v>301</v>
      </c>
      <c r="B316" s="53">
        <v>120040</v>
      </c>
      <c r="C316" s="53">
        <v>1160004902</v>
      </c>
      <c r="D316" s="31" t="s">
        <v>810</v>
      </c>
      <c r="E316" s="53" t="s">
        <v>140</v>
      </c>
      <c r="F316" s="53">
        <v>1</v>
      </c>
      <c r="G316" s="51">
        <v>1</v>
      </c>
      <c r="H316" s="18"/>
      <c r="I316" s="18"/>
      <c r="J316" s="18"/>
      <c r="K316" s="18"/>
      <c r="L316" s="18"/>
      <c r="M316" s="18"/>
      <c r="N316" s="18"/>
      <c r="O316" s="18"/>
      <c r="P316" s="9" t="e">
        <f t="shared" si="25"/>
        <v>#DIV/0!</v>
      </c>
      <c r="Q316" s="10"/>
      <c r="R316" s="9">
        <f t="shared" si="26"/>
        <v>0</v>
      </c>
      <c r="S316" s="9" t="e">
        <f t="shared" si="27"/>
        <v>#DIV/0!</v>
      </c>
      <c r="T316" s="9" t="e">
        <f t="shared" si="28"/>
        <v>#DIV/0!</v>
      </c>
      <c r="U316" s="9" t="e">
        <f t="shared" si="29"/>
        <v>#DIV/0!</v>
      </c>
    </row>
    <row r="317" spans="1:21">
      <c r="A317" s="51">
        <v>302</v>
      </c>
      <c r="B317" s="53">
        <v>120040</v>
      </c>
      <c r="C317" s="53">
        <v>1160004903</v>
      </c>
      <c r="D317" s="31" t="s">
        <v>811</v>
      </c>
      <c r="E317" s="53" t="s">
        <v>140</v>
      </c>
      <c r="F317" s="53">
        <v>1</v>
      </c>
      <c r="G317" s="51">
        <v>1</v>
      </c>
      <c r="H317" s="18"/>
      <c r="I317" s="18"/>
      <c r="J317" s="18"/>
      <c r="K317" s="18"/>
      <c r="L317" s="18"/>
      <c r="M317" s="18"/>
      <c r="N317" s="18"/>
      <c r="O317" s="18"/>
      <c r="P317" s="9" t="e">
        <f t="shared" si="25"/>
        <v>#DIV/0!</v>
      </c>
      <c r="Q317" s="10"/>
      <c r="R317" s="9">
        <f t="shared" si="26"/>
        <v>0</v>
      </c>
      <c r="S317" s="9" t="e">
        <f t="shared" si="27"/>
        <v>#DIV/0!</v>
      </c>
      <c r="T317" s="9" t="e">
        <f t="shared" si="28"/>
        <v>#DIV/0!</v>
      </c>
      <c r="U317" s="9" t="e">
        <f t="shared" si="29"/>
        <v>#DIV/0!</v>
      </c>
    </row>
    <row r="318" spans="1:21">
      <c r="A318" s="51">
        <v>303</v>
      </c>
      <c r="B318" s="53">
        <v>120040</v>
      </c>
      <c r="C318" s="53">
        <v>1160004904</v>
      </c>
      <c r="D318" s="31" t="s">
        <v>812</v>
      </c>
      <c r="E318" s="53" t="s">
        <v>140</v>
      </c>
      <c r="F318" s="53">
        <v>1</v>
      </c>
      <c r="G318" s="51">
        <v>1</v>
      </c>
      <c r="H318" s="18"/>
      <c r="I318" s="18"/>
      <c r="J318" s="18"/>
      <c r="K318" s="18"/>
      <c r="L318" s="18"/>
      <c r="M318" s="18"/>
      <c r="N318" s="18"/>
      <c r="O318" s="18"/>
      <c r="P318" s="9" t="e">
        <f t="shared" si="25"/>
        <v>#DIV/0!</v>
      </c>
      <c r="Q318" s="10"/>
      <c r="R318" s="9">
        <f t="shared" si="26"/>
        <v>0</v>
      </c>
      <c r="S318" s="9" t="e">
        <f t="shared" si="27"/>
        <v>#DIV/0!</v>
      </c>
      <c r="T318" s="9" t="e">
        <f t="shared" si="28"/>
        <v>#DIV/0!</v>
      </c>
      <c r="U318" s="9" t="e">
        <f t="shared" si="29"/>
        <v>#DIV/0!</v>
      </c>
    </row>
    <row r="319" spans="1:21">
      <c r="A319" s="51">
        <v>304</v>
      </c>
      <c r="B319" s="53">
        <v>120040</v>
      </c>
      <c r="C319" s="53">
        <v>1160004905</v>
      </c>
      <c r="D319" s="31" t="s">
        <v>813</v>
      </c>
      <c r="E319" s="53" t="s">
        <v>140</v>
      </c>
      <c r="F319" s="53">
        <v>1</v>
      </c>
      <c r="G319" s="51">
        <v>1</v>
      </c>
      <c r="H319" s="18"/>
      <c r="I319" s="18"/>
      <c r="J319" s="18"/>
      <c r="K319" s="18"/>
      <c r="L319" s="18"/>
      <c r="M319" s="18"/>
      <c r="N319" s="18"/>
      <c r="O319" s="18"/>
      <c r="P319" s="9" t="e">
        <f t="shared" si="25"/>
        <v>#DIV/0!</v>
      </c>
      <c r="Q319" s="10"/>
      <c r="R319" s="9">
        <f t="shared" si="26"/>
        <v>0</v>
      </c>
      <c r="S319" s="9" t="e">
        <f t="shared" si="27"/>
        <v>#DIV/0!</v>
      </c>
      <c r="T319" s="9" t="e">
        <f t="shared" si="28"/>
        <v>#DIV/0!</v>
      </c>
      <c r="U319" s="9" t="e">
        <f t="shared" si="29"/>
        <v>#DIV/0!</v>
      </c>
    </row>
    <row r="320" spans="1:21">
      <c r="A320" s="51">
        <v>305</v>
      </c>
      <c r="B320" s="53">
        <v>120040</v>
      </c>
      <c r="C320" s="53">
        <v>1160004906</v>
      </c>
      <c r="D320" s="31" t="s">
        <v>814</v>
      </c>
      <c r="E320" s="53" t="s">
        <v>140</v>
      </c>
      <c r="F320" s="53">
        <v>1</v>
      </c>
      <c r="G320" s="51">
        <v>1</v>
      </c>
      <c r="H320" s="18"/>
      <c r="I320" s="18"/>
      <c r="J320" s="18"/>
      <c r="K320" s="18"/>
      <c r="L320" s="18"/>
      <c r="M320" s="18"/>
      <c r="N320" s="18"/>
      <c r="O320" s="18"/>
      <c r="P320" s="9" t="e">
        <f t="shared" si="25"/>
        <v>#DIV/0!</v>
      </c>
      <c r="Q320" s="10"/>
      <c r="R320" s="9">
        <f t="shared" si="26"/>
        <v>0</v>
      </c>
      <c r="S320" s="9" t="e">
        <f t="shared" si="27"/>
        <v>#DIV/0!</v>
      </c>
      <c r="T320" s="9" t="e">
        <f t="shared" si="28"/>
        <v>#DIV/0!</v>
      </c>
      <c r="U320" s="9" t="e">
        <f t="shared" si="29"/>
        <v>#DIV/0!</v>
      </c>
    </row>
    <row r="321" spans="1:21">
      <c r="A321" s="51">
        <v>306</v>
      </c>
      <c r="B321" s="53">
        <v>120041</v>
      </c>
      <c r="C321" s="53">
        <v>1160005000</v>
      </c>
      <c r="D321" s="31" t="s">
        <v>815</v>
      </c>
      <c r="E321" s="53" t="s">
        <v>140</v>
      </c>
      <c r="F321" s="53">
        <v>1</v>
      </c>
      <c r="G321" s="51">
        <v>1</v>
      </c>
      <c r="H321" s="18"/>
      <c r="I321" s="18"/>
      <c r="J321" s="18"/>
      <c r="K321" s="18"/>
      <c r="L321" s="18"/>
      <c r="M321" s="18"/>
      <c r="N321" s="18"/>
      <c r="O321" s="18"/>
      <c r="P321" s="9" t="e">
        <f t="shared" si="25"/>
        <v>#DIV/0!</v>
      </c>
      <c r="Q321" s="10"/>
      <c r="R321" s="9">
        <f t="shared" si="26"/>
        <v>0</v>
      </c>
      <c r="S321" s="9" t="e">
        <f t="shared" si="27"/>
        <v>#DIV/0!</v>
      </c>
      <c r="T321" s="9" t="e">
        <f t="shared" si="28"/>
        <v>#DIV/0!</v>
      </c>
      <c r="U321" s="9" t="e">
        <f t="shared" si="29"/>
        <v>#DIV/0!</v>
      </c>
    </row>
    <row r="322" spans="1:21">
      <c r="A322" s="51">
        <v>307</v>
      </c>
      <c r="B322" s="53">
        <v>120041</v>
      </c>
      <c r="C322" s="53">
        <v>1160005001</v>
      </c>
      <c r="D322" s="31" t="s">
        <v>816</v>
      </c>
      <c r="E322" s="53" t="s">
        <v>140</v>
      </c>
      <c r="F322" s="53">
        <v>1</v>
      </c>
      <c r="G322" s="51">
        <v>1</v>
      </c>
      <c r="H322" s="18"/>
      <c r="I322" s="18"/>
      <c r="J322" s="18"/>
      <c r="K322" s="18"/>
      <c r="L322" s="18"/>
      <c r="M322" s="18"/>
      <c r="N322" s="18"/>
      <c r="O322" s="18"/>
      <c r="P322" s="9" t="e">
        <f t="shared" si="25"/>
        <v>#DIV/0!</v>
      </c>
      <c r="Q322" s="10"/>
      <c r="R322" s="9">
        <f t="shared" si="26"/>
        <v>0</v>
      </c>
      <c r="S322" s="9" t="e">
        <f t="shared" si="27"/>
        <v>#DIV/0!</v>
      </c>
      <c r="T322" s="9" t="e">
        <f t="shared" si="28"/>
        <v>#DIV/0!</v>
      </c>
      <c r="U322" s="9" t="e">
        <f t="shared" si="29"/>
        <v>#DIV/0!</v>
      </c>
    </row>
    <row r="323" spans="1:21">
      <c r="A323" s="51">
        <v>308</v>
      </c>
      <c r="B323" s="53">
        <v>120041</v>
      </c>
      <c r="C323" s="53">
        <v>1160005002</v>
      </c>
      <c r="D323" s="31" t="s">
        <v>817</v>
      </c>
      <c r="E323" s="53" t="s">
        <v>140</v>
      </c>
      <c r="F323" s="53">
        <v>1</v>
      </c>
      <c r="G323" s="51">
        <v>1</v>
      </c>
      <c r="H323" s="18"/>
      <c r="I323" s="18"/>
      <c r="J323" s="18"/>
      <c r="K323" s="18"/>
      <c r="L323" s="18"/>
      <c r="M323" s="18"/>
      <c r="N323" s="18"/>
      <c r="O323" s="18"/>
      <c r="P323" s="9" t="e">
        <f t="shared" si="25"/>
        <v>#DIV/0!</v>
      </c>
      <c r="Q323" s="10"/>
      <c r="R323" s="9">
        <f t="shared" si="26"/>
        <v>0</v>
      </c>
      <c r="S323" s="9" t="e">
        <f t="shared" si="27"/>
        <v>#DIV/0!</v>
      </c>
      <c r="T323" s="9" t="e">
        <f t="shared" si="28"/>
        <v>#DIV/0!</v>
      </c>
      <c r="U323" s="9" t="e">
        <f t="shared" si="29"/>
        <v>#DIV/0!</v>
      </c>
    </row>
    <row r="324" spans="1:21">
      <c r="A324" s="51">
        <v>309</v>
      </c>
      <c r="B324" s="53">
        <v>120041</v>
      </c>
      <c r="C324" s="53">
        <v>1160005003</v>
      </c>
      <c r="D324" s="31" t="s">
        <v>818</v>
      </c>
      <c r="E324" s="53" t="s">
        <v>140</v>
      </c>
      <c r="F324" s="53">
        <v>1</v>
      </c>
      <c r="G324" s="51">
        <v>1</v>
      </c>
      <c r="H324" s="18"/>
      <c r="I324" s="18"/>
      <c r="J324" s="18"/>
      <c r="K324" s="18"/>
      <c r="L324" s="18"/>
      <c r="M324" s="18"/>
      <c r="N324" s="18"/>
      <c r="O324" s="18"/>
      <c r="P324" s="9" t="e">
        <f t="shared" si="25"/>
        <v>#DIV/0!</v>
      </c>
      <c r="Q324" s="10"/>
      <c r="R324" s="9">
        <f t="shared" si="26"/>
        <v>0</v>
      </c>
      <c r="S324" s="9" t="e">
        <f t="shared" si="27"/>
        <v>#DIV/0!</v>
      </c>
      <c r="T324" s="9" t="e">
        <f t="shared" si="28"/>
        <v>#DIV/0!</v>
      </c>
      <c r="U324" s="9" t="e">
        <f t="shared" si="29"/>
        <v>#DIV/0!</v>
      </c>
    </row>
    <row r="325" spans="1:21">
      <c r="A325" s="51">
        <v>310</v>
      </c>
      <c r="B325" s="53">
        <v>120042</v>
      </c>
      <c r="C325" s="53">
        <v>1160005100</v>
      </c>
      <c r="D325" s="31" t="s">
        <v>819</v>
      </c>
      <c r="E325" s="53" t="s">
        <v>140</v>
      </c>
      <c r="F325" s="53">
        <v>1</v>
      </c>
      <c r="G325" s="51">
        <v>1</v>
      </c>
      <c r="H325" s="18"/>
      <c r="I325" s="18"/>
      <c r="J325" s="18"/>
      <c r="K325" s="18"/>
      <c r="L325" s="18"/>
      <c r="M325" s="18"/>
      <c r="N325" s="18"/>
      <c r="O325" s="18"/>
      <c r="P325" s="9" t="e">
        <f t="shared" si="25"/>
        <v>#DIV/0!</v>
      </c>
      <c r="Q325" s="10"/>
      <c r="R325" s="9">
        <f t="shared" si="26"/>
        <v>0</v>
      </c>
      <c r="S325" s="9" t="e">
        <f t="shared" si="27"/>
        <v>#DIV/0!</v>
      </c>
      <c r="T325" s="9" t="e">
        <f t="shared" si="28"/>
        <v>#DIV/0!</v>
      </c>
      <c r="U325" s="9" t="e">
        <f t="shared" si="29"/>
        <v>#DIV/0!</v>
      </c>
    </row>
    <row r="326" spans="1:21">
      <c r="A326" s="51">
        <v>311</v>
      </c>
      <c r="B326" s="53">
        <v>120042</v>
      </c>
      <c r="C326" s="53">
        <v>1160005101</v>
      </c>
      <c r="D326" s="31" t="s">
        <v>820</v>
      </c>
      <c r="E326" s="53" t="s">
        <v>140</v>
      </c>
      <c r="F326" s="53">
        <v>1</v>
      </c>
      <c r="G326" s="51">
        <v>1</v>
      </c>
      <c r="H326" s="18"/>
      <c r="I326" s="18"/>
      <c r="J326" s="18"/>
      <c r="K326" s="18"/>
      <c r="L326" s="18"/>
      <c r="M326" s="18"/>
      <c r="N326" s="18"/>
      <c r="O326" s="18"/>
      <c r="P326" s="9" t="e">
        <f t="shared" si="25"/>
        <v>#DIV/0!</v>
      </c>
      <c r="Q326" s="10"/>
      <c r="R326" s="9">
        <f t="shared" si="26"/>
        <v>0</v>
      </c>
      <c r="S326" s="9" t="e">
        <f t="shared" si="27"/>
        <v>#DIV/0!</v>
      </c>
      <c r="T326" s="9" t="e">
        <f t="shared" si="28"/>
        <v>#DIV/0!</v>
      </c>
      <c r="U326" s="9" t="e">
        <f t="shared" si="29"/>
        <v>#DIV/0!</v>
      </c>
    </row>
    <row r="327" spans="1:21">
      <c r="A327" s="51">
        <v>312</v>
      </c>
      <c r="B327" s="53">
        <v>120042</v>
      </c>
      <c r="C327" s="53">
        <v>1160005102</v>
      </c>
      <c r="D327" s="31" t="s">
        <v>821</v>
      </c>
      <c r="E327" s="53" t="s">
        <v>140</v>
      </c>
      <c r="F327" s="53">
        <v>1</v>
      </c>
      <c r="G327" s="51">
        <v>1</v>
      </c>
      <c r="H327" s="18"/>
      <c r="I327" s="18"/>
      <c r="J327" s="18"/>
      <c r="K327" s="18"/>
      <c r="L327" s="18"/>
      <c r="M327" s="18"/>
      <c r="N327" s="18"/>
      <c r="O327" s="18"/>
      <c r="P327" s="9" t="e">
        <f t="shared" si="25"/>
        <v>#DIV/0!</v>
      </c>
      <c r="Q327" s="10"/>
      <c r="R327" s="9">
        <f t="shared" si="26"/>
        <v>0</v>
      </c>
      <c r="S327" s="9" t="e">
        <f t="shared" si="27"/>
        <v>#DIV/0!</v>
      </c>
      <c r="T327" s="9" t="e">
        <f t="shared" si="28"/>
        <v>#DIV/0!</v>
      </c>
      <c r="U327" s="9" t="e">
        <f t="shared" si="29"/>
        <v>#DIV/0!</v>
      </c>
    </row>
    <row r="328" spans="1:21">
      <c r="A328" s="51">
        <v>313</v>
      </c>
      <c r="B328" s="53">
        <v>1200430</v>
      </c>
      <c r="C328" s="53">
        <v>1160005200</v>
      </c>
      <c r="D328" s="31" t="s">
        <v>518</v>
      </c>
      <c r="E328" s="53" t="s">
        <v>140</v>
      </c>
      <c r="F328" s="53">
        <v>1</v>
      </c>
      <c r="G328" s="51">
        <v>1</v>
      </c>
      <c r="H328" s="18"/>
      <c r="I328" s="18"/>
      <c r="J328" s="18"/>
      <c r="K328" s="18"/>
      <c r="L328" s="18"/>
      <c r="M328" s="18"/>
      <c r="N328" s="18"/>
      <c r="O328" s="18"/>
      <c r="P328" s="9" t="e">
        <f t="shared" si="25"/>
        <v>#DIV/0!</v>
      </c>
      <c r="Q328" s="10"/>
      <c r="R328" s="9">
        <f t="shared" si="26"/>
        <v>0</v>
      </c>
      <c r="S328" s="9" t="e">
        <f t="shared" si="27"/>
        <v>#DIV/0!</v>
      </c>
      <c r="T328" s="9" t="e">
        <f t="shared" si="28"/>
        <v>#DIV/0!</v>
      </c>
      <c r="U328" s="9" t="e">
        <f t="shared" si="29"/>
        <v>#DIV/0!</v>
      </c>
    </row>
    <row r="329" spans="1:21">
      <c r="A329" s="51">
        <v>314</v>
      </c>
      <c r="B329" s="53">
        <v>1200440</v>
      </c>
      <c r="C329" s="53">
        <v>1160005300</v>
      </c>
      <c r="D329" s="31" t="s">
        <v>519</v>
      </c>
      <c r="E329" s="53" t="s">
        <v>140</v>
      </c>
      <c r="F329" s="53">
        <v>1</v>
      </c>
      <c r="G329" s="51">
        <v>1</v>
      </c>
      <c r="H329" s="18"/>
      <c r="I329" s="18"/>
      <c r="J329" s="18"/>
      <c r="K329" s="18"/>
      <c r="L329" s="18"/>
      <c r="M329" s="18"/>
      <c r="N329" s="18"/>
      <c r="O329" s="18"/>
      <c r="P329" s="9" t="e">
        <f t="shared" si="25"/>
        <v>#DIV/0!</v>
      </c>
      <c r="Q329" s="10"/>
      <c r="R329" s="9">
        <f t="shared" si="26"/>
        <v>0</v>
      </c>
      <c r="S329" s="9" t="e">
        <f t="shared" si="27"/>
        <v>#DIV/0!</v>
      </c>
      <c r="T329" s="9" t="e">
        <f t="shared" si="28"/>
        <v>#DIV/0!</v>
      </c>
      <c r="U329" s="9" t="e">
        <f t="shared" si="29"/>
        <v>#DIV/0!</v>
      </c>
    </row>
    <row r="330" spans="1:21">
      <c r="A330" s="51">
        <v>315</v>
      </c>
      <c r="B330" s="53">
        <v>120045</v>
      </c>
      <c r="C330" s="53">
        <v>1160005400</v>
      </c>
      <c r="D330" s="31" t="s">
        <v>822</v>
      </c>
      <c r="E330" s="53" t="s">
        <v>140</v>
      </c>
      <c r="F330" s="53">
        <v>1</v>
      </c>
      <c r="G330" s="51">
        <v>2</v>
      </c>
      <c r="H330" s="18"/>
      <c r="I330" s="18"/>
      <c r="J330" s="18"/>
      <c r="K330" s="18"/>
      <c r="L330" s="18"/>
      <c r="M330" s="18"/>
      <c r="N330" s="18"/>
      <c r="O330" s="18"/>
      <c r="P330" s="9" t="e">
        <f t="shared" si="25"/>
        <v>#DIV/0!</v>
      </c>
      <c r="Q330" s="10"/>
      <c r="R330" s="9">
        <f t="shared" si="26"/>
        <v>0</v>
      </c>
      <c r="S330" s="9" t="e">
        <f t="shared" si="27"/>
        <v>#DIV/0!</v>
      </c>
      <c r="T330" s="9" t="e">
        <f t="shared" si="28"/>
        <v>#DIV/0!</v>
      </c>
      <c r="U330" s="9" t="e">
        <f t="shared" si="29"/>
        <v>#DIV/0!</v>
      </c>
    </row>
    <row r="331" spans="1:21">
      <c r="A331" s="51">
        <v>316</v>
      </c>
      <c r="B331" s="53">
        <v>120045</v>
      </c>
      <c r="C331" s="53">
        <v>1160005401</v>
      </c>
      <c r="D331" s="31" t="s">
        <v>823</v>
      </c>
      <c r="E331" s="53" t="s">
        <v>140</v>
      </c>
      <c r="F331" s="53">
        <v>1</v>
      </c>
      <c r="G331" s="51">
        <v>2</v>
      </c>
      <c r="H331" s="18"/>
      <c r="I331" s="18"/>
      <c r="J331" s="18"/>
      <c r="K331" s="18"/>
      <c r="L331" s="18"/>
      <c r="M331" s="18"/>
      <c r="N331" s="18"/>
      <c r="O331" s="18"/>
      <c r="P331" s="9" t="e">
        <f t="shared" si="25"/>
        <v>#DIV/0!</v>
      </c>
      <c r="Q331" s="10"/>
      <c r="R331" s="9">
        <f t="shared" si="26"/>
        <v>0</v>
      </c>
      <c r="S331" s="9" t="e">
        <f t="shared" si="27"/>
        <v>#DIV/0!</v>
      </c>
      <c r="T331" s="9" t="e">
        <f t="shared" si="28"/>
        <v>#DIV/0!</v>
      </c>
      <c r="U331" s="9" t="e">
        <f t="shared" si="29"/>
        <v>#DIV/0!</v>
      </c>
    </row>
    <row r="332" spans="1:21">
      <c r="A332" s="51">
        <v>317</v>
      </c>
      <c r="B332" s="53">
        <v>120047</v>
      </c>
      <c r="C332" s="53">
        <v>1160005500</v>
      </c>
      <c r="D332" s="31" t="s">
        <v>824</v>
      </c>
      <c r="E332" s="53" t="s">
        <v>140</v>
      </c>
      <c r="F332" s="53">
        <v>1</v>
      </c>
      <c r="G332" s="51">
        <v>1</v>
      </c>
      <c r="H332" s="18"/>
      <c r="I332" s="18"/>
      <c r="J332" s="18"/>
      <c r="K332" s="18"/>
      <c r="L332" s="18"/>
      <c r="M332" s="18"/>
      <c r="N332" s="18"/>
      <c r="O332" s="18"/>
      <c r="P332" s="9" t="e">
        <f t="shared" si="25"/>
        <v>#DIV/0!</v>
      </c>
      <c r="Q332" s="10"/>
      <c r="R332" s="9">
        <f t="shared" si="26"/>
        <v>0</v>
      </c>
      <c r="S332" s="9" t="e">
        <f t="shared" si="27"/>
        <v>#DIV/0!</v>
      </c>
      <c r="T332" s="9" t="e">
        <f t="shared" si="28"/>
        <v>#DIV/0!</v>
      </c>
      <c r="U332" s="9" t="e">
        <f t="shared" si="29"/>
        <v>#DIV/0!</v>
      </c>
    </row>
    <row r="333" spans="1:21">
      <c r="A333" s="51">
        <v>318</v>
      </c>
      <c r="B333" s="53">
        <v>120047</v>
      </c>
      <c r="C333" s="53">
        <v>1160005501</v>
      </c>
      <c r="D333" s="31" t="s">
        <v>825</v>
      </c>
      <c r="E333" s="53" t="s">
        <v>140</v>
      </c>
      <c r="F333" s="53">
        <v>1</v>
      </c>
      <c r="G333" s="51">
        <v>1</v>
      </c>
      <c r="H333" s="18"/>
      <c r="I333" s="18"/>
      <c r="J333" s="18"/>
      <c r="K333" s="18"/>
      <c r="L333" s="18"/>
      <c r="M333" s="18"/>
      <c r="N333" s="18"/>
      <c r="O333" s="18"/>
      <c r="P333" s="9" t="e">
        <f t="shared" si="25"/>
        <v>#DIV/0!</v>
      </c>
      <c r="Q333" s="10"/>
      <c r="R333" s="9">
        <f t="shared" si="26"/>
        <v>0</v>
      </c>
      <c r="S333" s="9" t="e">
        <f t="shared" si="27"/>
        <v>#DIV/0!</v>
      </c>
      <c r="T333" s="9" t="e">
        <f t="shared" si="28"/>
        <v>#DIV/0!</v>
      </c>
      <c r="U333" s="9" t="e">
        <f t="shared" si="29"/>
        <v>#DIV/0!</v>
      </c>
    </row>
    <row r="334" spans="1:21">
      <c r="A334" s="51">
        <v>319</v>
      </c>
      <c r="B334" s="53">
        <v>120048</v>
      </c>
      <c r="C334" s="53">
        <v>1160005600</v>
      </c>
      <c r="D334" s="31" t="s">
        <v>826</v>
      </c>
      <c r="E334" s="53" t="s">
        <v>140</v>
      </c>
      <c r="F334" s="53">
        <v>1</v>
      </c>
      <c r="G334" s="51">
        <v>1</v>
      </c>
      <c r="H334" s="18"/>
      <c r="I334" s="18"/>
      <c r="J334" s="18"/>
      <c r="K334" s="18"/>
      <c r="L334" s="18"/>
      <c r="M334" s="18"/>
      <c r="N334" s="18"/>
      <c r="O334" s="18"/>
      <c r="P334" s="9" t="e">
        <f t="shared" si="25"/>
        <v>#DIV/0!</v>
      </c>
      <c r="Q334" s="10"/>
      <c r="R334" s="9">
        <f t="shared" si="26"/>
        <v>0</v>
      </c>
      <c r="S334" s="9" t="e">
        <f t="shared" si="27"/>
        <v>#DIV/0!</v>
      </c>
      <c r="T334" s="9" t="e">
        <f t="shared" si="28"/>
        <v>#DIV/0!</v>
      </c>
      <c r="U334" s="9" t="e">
        <f t="shared" si="29"/>
        <v>#DIV/0!</v>
      </c>
    </row>
    <row r="335" spans="1:21">
      <c r="A335" s="51">
        <v>320</v>
      </c>
      <c r="B335" s="53">
        <v>120048</v>
      </c>
      <c r="C335" s="53">
        <v>1160005601</v>
      </c>
      <c r="D335" s="31" t="s">
        <v>827</v>
      </c>
      <c r="E335" s="53" t="s">
        <v>140</v>
      </c>
      <c r="F335" s="53">
        <v>1</v>
      </c>
      <c r="G335" s="51">
        <v>1</v>
      </c>
      <c r="H335" s="18"/>
      <c r="I335" s="18"/>
      <c r="J335" s="18"/>
      <c r="K335" s="18"/>
      <c r="L335" s="18"/>
      <c r="M335" s="18"/>
      <c r="N335" s="18"/>
      <c r="O335" s="18"/>
      <c r="P335" s="9" t="e">
        <f t="shared" si="25"/>
        <v>#DIV/0!</v>
      </c>
      <c r="Q335" s="10"/>
      <c r="R335" s="9">
        <f t="shared" si="26"/>
        <v>0</v>
      </c>
      <c r="S335" s="9" t="e">
        <f t="shared" si="27"/>
        <v>#DIV/0!</v>
      </c>
      <c r="T335" s="9" t="e">
        <f t="shared" si="28"/>
        <v>#DIV/0!</v>
      </c>
      <c r="U335" s="9" t="e">
        <f t="shared" si="29"/>
        <v>#DIV/0!</v>
      </c>
    </row>
    <row r="336" spans="1:21">
      <c r="A336" s="51">
        <v>321</v>
      </c>
      <c r="B336" s="53">
        <v>120049</v>
      </c>
      <c r="C336" s="53">
        <v>1160005700</v>
      </c>
      <c r="D336" s="31" t="s">
        <v>828</v>
      </c>
      <c r="E336" s="53" t="s">
        <v>140</v>
      </c>
      <c r="F336" s="53">
        <v>1</v>
      </c>
      <c r="G336" s="51">
        <v>14</v>
      </c>
      <c r="H336" s="18"/>
      <c r="I336" s="18"/>
      <c r="J336" s="18"/>
      <c r="K336" s="18"/>
      <c r="L336" s="18"/>
      <c r="M336" s="18"/>
      <c r="N336" s="18"/>
      <c r="O336" s="18"/>
      <c r="P336" s="9" t="e">
        <f t="shared" si="25"/>
        <v>#DIV/0!</v>
      </c>
      <c r="Q336" s="10"/>
      <c r="R336" s="9">
        <f t="shared" si="26"/>
        <v>0</v>
      </c>
      <c r="S336" s="9" t="e">
        <f t="shared" si="27"/>
        <v>#DIV/0!</v>
      </c>
      <c r="T336" s="9" t="e">
        <f t="shared" si="28"/>
        <v>#DIV/0!</v>
      </c>
      <c r="U336" s="9" t="e">
        <f t="shared" si="29"/>
        <v>#DIV/0!</v>
      </c>
    </row>
    <row r="337" spans="1:21">
      <c r="A337" s="51">
        <v>322</v>
      </c>
      <c r="B337" s="53">
        <v>120049</v>
      </c>
      <c r="C337" s="53">
        <v>1160005701</v>
      </c>
      <c r="D337" s="31" t="s">
        <v>829</v>
      </c>
      <c r="E337" s="53" t="s">
        <v>140</v>
      </c>
      <c r="F337" s="53">
        <v>1</v>
      </c>
      <c r="G337" s="51">
        <v>8</v>
      </c>
      <c r="H337" s="18"/>
      <c r="I337" s="18"/>
      <c r="J337" s="18"/>
      <c r="K337" s="18"/>
      <c r="L337" s="18"/>
      <c r="M337" s="18"/>
      <c r="N337" s="18"/>
      <c r="O337" s="18"/>
      <c r="P337" s="9" t="e">
        <f t="shared" ref="P337:P400" si="30">O337/N337</f>
        <v>#DIV/0!</v>
      </c>
      <c r="Q337" s="10"/>
      <c r="R337" s="9">
        <f t="shared" ref="R337:R400" si="31">O337*(1+Q337/100)</f>
        <v>0</v>
      </c>
      <c r="S337" s="9" t="e">
        <f t="shared" ref="S337:S400" si="32">R337/N337</f>
        <v>#DIV/0!</v>
      </c>
      <c r="T337" s="9" t="e">
        <f t="shared" ref="T337:T400" si="33">P337*G337</f>
        <v>#DIV/0!</v>
      </c>
      <c r="U337" s="9" t="e">
        <f t="shared" ref="U337:U400" si="34">ROUND((S337*G337),2)</f>
        <v>#DIV/0!</v>
      </c>
    </row>
    <row r="338" spans="1:21">
      <c r="A338" s="51">
        <v>323</v>
      </c>
      <c r="B338" s="53">
        <v>112306</v>
      </c>
      <c r="C338" s="53">
        <v>1160005800</v>
      </c>
      <c r="D338" s="31" t="s">
        <v>830</v>
      </c>
      <c r="E338" s="53" t="s">
        <v>140</v>
      </c>
      <c r="F338" s="53">
        <v>1</v>
      </c>
      <c r="G338" s="51">
        <v>1</v>
      </c>
      <c r="H338" s="18"/>
      <c r="I338" s="18"/>
      <c r="J338" s="18"/>
      <c r="K338" s="18"/>
      <c r="L338" s="18"/>
      <c r="M338" s="18"/>
      <c r="N338" s="18"/>
      <c r="O338" s="18"/>
      <c r="P338" s="9" t="e">
        <f t="shared" si="30"/>
        <v>#DIV/0!</v>
      </c>
      <c r="Q338" s="10"/>
      <c r="R338" s="9">
        <f t="shared" si="31"/>
        <v>0</v>
      </c>
      <c r="S338" s="9" t="e">
        <f t="shared" si="32"/>
        <v>#DIV/0!</v>
      </c>
      <c r="T338" s="9" t="e">
        <f t="shared" si="33"/>
        <v>#DIV/0!</v>
      </c>
      <c r="U338" s="9" t="e">
        <f t="shared" si="34"/>
        <v>#DIV/0!</v>
      </c>
    </row>
    <row r="339" spans="1:21">
      <c r="A339" s="51">
        <v>324</v>
      </c>
      <c r="B339" s="53">
        <v>112306</v>
      </c>
      <c r="C339" s="53">
        <v>1160005801</v>
      </c>
      <c r="D339" s="31" t="s">
        <v>830</v>
      </c>
      <c r="E339" s="53" t="s">
        <v>140</v>
      </c>
      <c r="F339" s="53">
        <v>1</v>
      </c>
      <c r="G339" s="51">
        <v>1</v>
      </c>
      <c r="H339" s="18"/>
      <c r="I339" s="18"/>
      <c r="J339" s="18"/>
      <c r="K339" s="18"/>
      <c r="L339" s="18"/>
      <c r="M339" s="18"/>
      <c r="N339" s="18"/>
      <c r="O339" s="18"/>
      <c r="P339" s="9" t="e">
        <f t="shared" si="30"/>
        <v>#DIV/0!</v>
      </c>
      <c r="Q339" s="10"/>
      <c r="R339" s="9">
        <f t="shared" si="31"/>
        <v>0</v>
      </c>
      <c r="S339" s="9" t="e">
        <f t="shared" si="32"/>
        <v>#DIV/0!</v>
      </c>
      <c r="T339" s="9" t="e">
        <f t="shared" si="33"/>
        <v>#DIV/0!</v>
      </c>
      <c r="U339" s="9" t="e">
        <f t="shared" si="34"/>
        <v>#DIV/0!</v>
      </c>
    </row>
    <row r="340" spans="1:21">
      <c r="A340" s="51">
        <v>325</v>
      </c>
      <c r="B340" s="53">
        <v>112306</v>
      </c>
      <c r="C340" s="53">
        <v>1160005802</v>
      </c>
      <c r="D340" s="31" t="s">
        <v>831</v>
      </c>
      <c r="E340" s="53" t="s">
        <v>140</v>
      </c>
      <c r="F340" s="53">
        <v>1</v>
      </c>
      <c r="G340" s="51">
        <v>1</v>
      </c>
      <c r="H340" s="18"/>
      <c r="I340" s="18"/>
      <c r="J340" s="18"/>
      <c r="K340" s="18"/>
      <c r="L340" s="18"/>
      <c r="M340" s="18"/>
      <c r="N340" s="18"/>
      <c r="O340" s="18"/>
      <c r="P340" s="9" t="e">
        <f t="shared" si="30"/>
        <v>#DIV/0!</v>
      </c>
      <c r="Q340" s="10"/>
      <c r="R340" s="9">
        <f t="shared" si="31"/>
        <v>0</v>
      </c>
      <c r="S340" s="9" t="e">
        <f t="shared" si="32"/>
        <v>#DIV/0!</v>
      </c>
      <c r="T340" s="9" t="e">
        <f t="shared" si="33"/>
        <v>#DIV/0!</v>
      </c>
      <c r="U340" s="9" t="e">
        <f t="shared" si="34"/>
        <v>#DIV/0!</v>
      </c>
    </row>
    <row r="341" spans="1:21">
      <c r="A341" s="51">
        <v>326</v>
      </c>
      <c r="B341" s="53">
        <v>112306</v>
      </c>
      <c r="C341" s="53">
        <v>1160005803</v>
      </c>
      <c r="D341" s="31" t="s">
        <v>832</v>
      </c>
      <c r="E341" s="53" t="s">
        <v>140</v>
      </c>
      <c r="F341" s="53">
        <v>1</v>
      </c>
      <c r="G341" s="51">
        <v>1</v>
      </c>
      <c r="H341" s="18"/>
      <c r="I341" s="18"/>
      <c r="J341" s="18"/>
      <c r="K341" s="18"/>
      <c r="L341" s="18"/>
      <c r="M341" s="18"/>
      <c r="N341" s="18"/>
      <c r="O341" s="18"/>
      <c r="P341" s="9" t="e">
        <f t="shared" si="30"/>
        <v>#DIV/0!</v>
      </c>
      <c r="Q341" s="10"/>
      <c r="R341" s="9">
        <f t="shared" si="31"/>
        <v>0</v>
      </c>
      <c r="S341" s="9" t="e">
        <f t="shared" si="32"/>
        <v>#DIV/0!</v>
      </c>
      <c r="T341" s="9" t="e">
        <f t="shared" si="33"/>
        <v>#DIV/0!</v>
      </c>
      <c r="U341" s="9" t="e">
        <f t="shared" si="34"/>
        <v>#DIV/0!</v>
      </c>
    </row>
    <row r="342" spans="1:21">
      <c r="A342" s="51">
        <v>327</v>
      </c>
      <c r="B342" s="53">
        <v>112306</v>
      </c>
      <c r="C342" s="53">
        <v>1160005804</v>
      </c>
      <c r="D342" s="31" t="s">
        <v>833</v>
      </c>
      <c r="E342" s="53" t="s">
        <v>140</v>
      </c>
      <c r="F342" s="53">
        <v>1</v>
      </c>
      <c r="G342" s="51">
        <v>1</v>
      </c>
      <c r="H342" s="18"/>
      <c r="I342" s="18"/>
      <c r="J342" s="18"/>
      <c r="K342" s="18"/>
      <c r="L342" s="18"/>
      <c r="M342" s="18"/>
      <c r="N342" s="18"/>
      <c r="O342" s="18"/>
      <c r="P342" s="9" t="e">
        <f t="shared" si="30"/>
        <v>#DIV/0!</v>
      </c>
      <c r="Q342" s="10"/>
      <c r="R342" s="9">
        <f t="shared" si="31"/>
        <v>0</v>
      </c>
      <c r="S342" s="9" t="e">
        <f t="shared" si="32"/>
        <v>#DIV/0!</v>
      </c>
      <c r="T342" s="9" t="e">
        <f t="shared" si="33"/>
        <v>#DIV/0!</v>
      </c>
      <c r="U342" s="9" t="e">
        <f t="shared" si="34"/>
        <v>#DIV/0!</v>
      </c>
    </row>
    <row r="343" spans="1:21">
      <c r="A343" s="51">
        <v>328</v>
      </c>
      <c r="B343" s="53">
        <v>112306</v>
      </c>
      <c r="C343" s="53">
        <v>1160005805</v>
      </c>
      <c r="D343" s="31" t="s">
        <v>834</v>
      </c>
      <c r="E343" s="53" t="s">
        <v>140</v>
      </c>
      <c r="F343" s="53">
        <v>1</v>
      </c>
      <c r="G343" s="51">
        <v>1</v>
      </c>
      <c r="H343" s="18"/>
      <c r="I343" s="18"/>
      <c r="J343" s="18"/>
      <c r="K343" s="18"/>
      <c r="L343" s="18"/>
      <c r="M343" s="18"/>
      <c r="N343" s="18"/>
      <c r="O343" s="18"/>
      <c r="P343" s="9" t="e">
        <f t="shared" si="30"/>
        <v>#DIV/0!</v>
      </c>
      <c r="Q343" s="10"/>
      <c r="R343" s="9">
        <f t="shared" si="31"/>
        <v>0</v>
      </c>
      <c r="S343" s="9" t="e">
        <f t="shared" si="32"/>
        <v>#DIV/0!</v>
      </c>
      <c r="T343" s="9" t="e">
        <f t="shared" si="33"/>
        <v>#DIV/0!</v>
      </c>
      <c r="U343" s="9" t="e">
        <f t="shared" si="34"/>
        <v>#DIV/0!</v>
      </c>
    </row>
    <row r="344" spans="1:21">
      <c r="A344" s="51">
        <v>329</v>
      </c>
      <c r="B344" s="53">
        <v>1215080</v>
      </c>
      <c r="C344" s="53">
        <v>1160005900</v>
      </c>
      <c r="D344" s="31" t="s">
        <v>520</v>
      </c>
      <c r="E344" s="53" t="s">
        <v>140</v>
      </c>
      <c r="F344" s="53">
        <v>1</v>
      </c>
      <c r="G344" s="51">
        <v>4</v>
      </c>
      <c r="H344" s="18"/>
      <c r="I344" s="18"/>
      <c r="J344" s="18"/>
      <c r="K344" s="18"/>
      <c r="L344" s="18"/>
      <c r="M344" s="18"/>
      <c r="N344" s="18"/>
      <c r="O344" s="18"/>
      <c r="P344" s="9" t="e">
        <f t="shared" si="30"/>
        <v>#DIV/0!</v>
      </c>
      <c r="Q344" s="10"/>
      <c r="R344" s="9">
        <f t="shared" si="31"/>
        <v>0</v>
      </c>
      <c r="S344" s="9" t="e">
        <f t="shared" si="32"/>
        <v>#DIV/0!</v>
      </c>
      <c r="T344" s="9" t="e">
        <f t="shared" si="33"/>
        <v>#DIV/0!</v>
      </c>
      <c r="U344" s="9" t="e">
        <f t="shared" si="34"/>
        <v>#DIV/0!</v>
      </c>
    </row>
    <row r="345" spans="1:21">
      <c r="A345" s="51">
        <v>330</v>
      </c>
      <c r="B345" s="53">
        <v>120050</v>
      </c>
      <c r="C345" s="53">
        <v>1160006000</v>
      </c>
      <c r="D345" s="31" t="s">
        <v>835</v>
      </c>
      <c r="E345" s="53" t="s">
        <v>361</v>
      </c>
      <c r="F345" s="53">
        <v>1</v>
      </c>
      <c r="G345" s="51">
        <v>1</v>
      </c>
      <c r="H345" s="18"/>
      <c r="I345" s="18"/>
      <c r="J345" s="18"/>
      <c r="K345" s="18"/>
      <c r="L345" s="18"/>
      <c r="M345" s="18"/>
      <c r="N345" s="18"/>
      <c r="O345" s="18"/>
      <c r="P345" s="9" t="e">
        <f t="shared" si="30"/>
        <v>#DIV/0!</v>
      </c>
      <c r="Q345" s="10"/>
      <c r="R345" s="9">
        <f t="shared" si="31"/>
        <v>0</v>
      </c>
      <c r="S345" s="9" t="e">
        <f t="shared" si="32"/>
        <v>#DIV/0!</v>
      </c>
      <c r="T345" s="9" t="e">
        <f t="shared" si="33"/>
        <v>#DIV/0!</v>
      </c>
      <c r="U345" s="9" t="e">
        <f t="shared" si="34"/>
        <v>#DIV/0!</v>
      </c>
    </row>
    <row r="346" spans="1:21">
      <c r="A346" s="51">
        <v>331</v>
      </c>
      <c r="B346" s="53">
        <v>120050</v>
      </c>
      <c r="C346" s="53">
        <v>1160006001</v>
      </c>
      <c r="D346" s="31" t="s">
        <v>835</v>
      </c>
      <c r="E346" s="53" t="s">
        <v>140</v>
      </c>
      <c r="F346" s="53">
        <v>1</v>
      </c>
      <c r="G346" s="51">
        <v>1</v>
      </c>
      <c r="H346" s="18"/>
      <c r="I346" s="18"/>
      <c r="J346" s="18"/>
      <c r="K346" s="18"/>
      <c r="L346" s="18"/>
      <c r="M346" s="18"/>
      <c r="N346" s="18"/>
      <c r="O346" s="18"/>
      <c r="P346" s="9" t="e">
        <f t="shared" si="30"/>
        <v>#DIV/0!</v>
      </c>
      <c r="Q346" s="10"/>
      <c r="R346" s="9">
        <f t="shared" si="31"/>
        <v>0</v>
      </c>
      <c r="S346" s="9" t="e">
        <f t="shared" si="32"/>
        <v>#DIV/0!</v>
      </c>
      <c r="T346" s="9" t="e">
        <f t="shared" si="33"/>
        <v>#DIV/0!</v>
      </c>
      <c r="U346" s="9" t="e">
        <f t="shared" si="34"/>
        <v>#DIV/0!</v>
      </c>
    </row>
    <row r="347" spans="1:21">
      <c r="A347" s="51">
        <v>332</v>
      </c>
      <c r="B347" s="53">
        <v>120050</v>
      </c>
      <c r="C347" s="53">
        <v>1160006002</v>
      </c>
      <c r="D347" s="31" t="s">
        <v>836</v>
      </c>
      <c r="E347" s="53" t="s">
        <v>140</v>
      </c>
      <c r="F347" s="53">
        <v>1</v>
      </c>
      <c r="G347" s="51">
        <v>1</v>
      </c>
      <c r="H347" s="18"/>
      <c r="I347" s="18"/>
      <c r="J347" s="18"/>
      <c r="K347" s="18"/>
      <c r="L347" s="18"/>
      <c r="M347" s="18"/>
      <c r="N347" s="18"/>
      <c r="O347" s="18"/>
      <c r="P347" s="9" t="e">
        <f t="shared" si="30"/>
        <v>#DIV/0!</v>
      </c>
      <c r="Q347" s="10"/>
      <c r="R347" s="9">
        <f t="shared" si="31"/>
        <v>0</v>
      </c>
      <c r="S347" s="9" t="e">
        <f t="shared" si="32"/>
        <v>#DIV/0!</v>
      </c>
      <c r="T347" s="9" t="e">
        <f t="shared" si="33"/>
        <v>#DIV/0!</v>
      </c>
      <c r="U347" s="9" t="e">
        <f t="shared" si="34"/>
        <v>#DIV/0!</v>
      </c>
    </row>
    <row r="348" spans="1:21">
      <c r="A348" s="51">
        <v>333</v>
      </c>
      <c r="B348" s="53">
        <v>120050</v>
      </c>
      <c r="C348" s="53">
        <v>1160006003</v>
      </c>
      <c r="D348" s="31" t="s">
        <v>837</v>
      </c>
      <c r="E348" s="53" t="s">
        <v>140</v>
      </c>
      <c r="F348" s="53">
        <v>1</v>
      </c>
      <c r="G348" s="51">
        <v>1</v>
      </c>
      <c r="H348" s="18"/>
      <c r="I348" s="18"/>
      <c r="J348" s="18"/>
      <c r="K348" s="18"/>
      <c r="L348" s="18"/>
      <c r="M348" s="18"/>
      <c r="N348" s="18"/>
      <c r="O348" s="18"/>
      <c r="P348" s="9" t="e">
        <f t="shared" si="30"/>
        <v>#DIV/0!</v>
      </c>
      <c r="Q348" s="10"/>
      <c r="R348" s="9">
        <f t="shared" si="31"/>
        <v>0</v>
      </c>
      <c r="S348" s="9" t="e">
        <f t="shared" si="32"/>
        <v>#DIV/0!</v>
      </c>
      <c r="T348" s="9" t="e">
        <f t="shared" si="33"/>
        <v>#DIV/0!</v>
      </c>
      <c r="U348" s="9" t="e">
        <f t="shared" si="34"/>
        <v>#DIV/0!</v>
      </c>
    </row>
    <row r="349" spans="1:21">
      <c r="A349" s="51">
        <v>334</v>
      </c>
      <c r="B349" s="53">
        <v>120050</v>
      </c>
      <c r="C349" s="53">
        <v>1160006004</v>
      </c>
      <c r="D349" s="31" t="s">
        <v>838</v>
      </c>
      <c r="E349" s="53" t="s">
        <v>140</v>
      </c>
      <c r="F349" s="53">
        <v>1</v>
      </c>
      <c r="G349" s="51">
        <v>1</v>
      </c>
      <c r="H349" s="18"/>
      <c r="I349" s="18"/>
      <c r="J349" s="18"/>
      <c r="K349" s="18"/>
      <c r="L349" s="18"/>
      <c r="M349" s="18"/>
      <c r="N349" s="18"/>
      <c r="O349" s="18"/>
      <c r="P349" s="9" t="e">
        <f t="shared" si="30"/>
        <v>#DIV/0!</v>
      </c>
      <c r="Q349" s="10"/>
      <c r="R349" s="9">
        <f t="shared" si="31"/>
        <v>0</v>
      </c>
      <c r="S349" s="9" t="e">
        <f t="shared" si="32"/>
        <v>#DIV/0!</v>
      </c>
      <c r="T349" s="9" t="e">
        <f t="shared" si="33"/>
        <v>#DIV/0!</v>
      </c>
      <c r="U349" s="9" t="e">
        <f t="shared" si="34"/>
        <v>#DIV/0!</v>
      </c>
    </row>
    <row r="350" spans="1:21">
      <c r="A350" s="51">
        <v>335</v>
      </c>
      <c r="B350" s="53">
        <v>120050</v>
      </c>
      <c r="C350" s="53">
        <v>1160006005</v>
      </c>
      <c r="D350" s="31" t="s">
        <v>839</v>
      </c>
      <c r="E350" s="53" t="s">
        <v>140</v>
      </c>
      <c r="F350" s="53">
        <v>1</v>
      </c>
      <c r="G350" s="51">
        <v>1</v>
      </c>
      <c r="H350" s="18"/>
      <c r="I350" s="18"/>
      <c r="J350" s="18"/>
      <c r="K350" s="18"/>
      <c r="L350" s="18"/>
      <c r="M350" s="18"/>
      <c r="N350" s="18"/>
      <c r="O350" s="18"/>
      <c r="P350" s="9" t="e">
        <f t="shared" si="30"/>
        <v>#DIV/0!</v>
      </c>
      <c r="Q350" s="10"/>
      <c r="R350" s="9">
        <f t="shared" si="31"/>
        <v>0</v>
      </c>
      <c r="S350" s="9" t="e">
        <f t="shared" si="32"/>
        <v>#DIV/0!</v>
      </c>
      <c r="T350" s="9" t="e">
        <f t="shared" si="33"/>
        <v>#DIV/0!</v>
      </c>
      <c r="U350" s="9" t="e">
        <f t="shared" si="34"/>
        <v>#DIV/0!</v>
      </c>
    </row>
    <row r="351" spans="1:21">
      <c r="A351" s="51">
        <v>336</v>
      </c>
      <c r="B351" s="53">
        <v>120050</v>
      </c>
      <c r="C351" s="53">
        <v>1160006006</v>
      </c>
      <c r="D351" s="31" t="s">
        <v>840</v>
      </c>
      <c r="E351" s="53" t="s">
        <v>140</v>
      </c>
      <c r="F351" s="53">
        <v>1</v>
      </c>
      <c r="G351" s="51">
        <v>1</v>
      </c>
      <c r="H351" s="18"/>
      <c r="I351" s="18"/>
      <c r="J351" s="18"/>
      <c r="K351" s="18"/>
      <c r="L351" s="18"/>
      <c r="M351" s="18"/>
      <c r="N351" s="18"/>
      <c r="O351" s="18"/>
      <c r="P351" s="9" t="e">
        <f t="shared" si="30"/>
        <v>#DIV/0!</v>
      </c>
      <c r="Q351" s="10"/>
      <c r="R351" s="9">
        <f t="shared" si="31"/>
        <v>0</v>
      </c>
      <c r="S351" s="9" t="e">
        <f t="shared" si="32"/>
        <v>#DIV/0!</v>
      </c>
      <c r="T351" s="9" t="e">
        <f t="shared" si="33"/>
        <v>#DIV/0!</v>
      </c>
      <c r="U351" s="9" t="e">
        <f t="shared" si="34"/>
        <v>#DIV/0!</v>
      </c>
    </row>
    <row r="352" spans="1:21">
      <c r="A352" s="51">
        <v>337</v>
      </c>
      <c r="B352" s="53">
        <v>120050</v>
      </c>
      <c r="C352" s="53">
        <v>1160006007</v>
      </c>
      <c r="D352" s="31" t="s">
        <v>841</v>
      </c>
      <c r="E352" s="53" t="s">
        <v>140</v>
      </c>
      <c r="F352" s="53">
        <v>1</v>
      </c>
      <c r="G352" s="51">
        <v>1</v>
      </c>
      <c r="H352" s="18"/>
      <c r="I352" s="18"/>
      <c r="J352" s="18"/>
      <c r="K352" s="18"/>
      <c r="L352" s="18"/>
      <c r="M352" s="18"/>
      <c r="N352" s="18"/>
      <c r="O352" s="18"/>
      <c r="P352" s="9" t="e">
        <f t="shared" si="30"/>
        <v>#DIV/0!</v>
      </c>
      <c r="Q352" s="10"/>
      <c r="R352" s="9">
        <f t="shared" si="31"/>
        <v>0</v>
      </c>
      <c r="S352" s="9" t="e">
        <f t="shared" si="32"/>
        <v>#DIV/0!</v>
      </c>
      <c r="T352" s="9" t="e">
        <f t="shared" si="33"/>
        <v>#DIV/0!</v>
      </c>
      <c r="U352" s="9" t="e">
        <f t="shared" si="34"/>
        <v>#DIV/0!</v>
      </c>
    </row>
    <row r="353" spans="1:21">
      <c r="A353" s="51">
        <v>338</v>
      </c>
      <c r="B353" s="53">
        <v>120050</v>
      </c>
      <c r="C353" s="53">
        <v>1160006008</v>
      </c>
      <c r="D353" s="31" t="s">
        <v>842</v>
      </c>
      <c r="E353" s="53" t="s">
        <v>140</v>
      </c>
      <c r="F353" s="53">
        <v>1</v>
      </c>
      <c r="G353" s="51">
        <v>1</v>
      </c>
      <c r="H353" s="18"/>
      <c r="I353" s="18"/>
      <c r="J353" s="18"/>
      <c r="K353" s="18"/>
      <c r="L353" s="18"/>
      <c r="M353" s="18"/>
      <c r="N353" s="18"/>
      <c r="O353" s="18"/>
      <c r="P353" s="9" t="e">
        <f t="shared" si="30"/>
        <v>#DIV/0!</v>
      </c>
      <c r="Q353" s="10"/>
      <c r="R353" s="9">
        <f t="shared" si="31"/>
        <v>0</v>
      </c>
      <c r="S353" s="9" t="e">
        <f t="shared" si="32"/>
        <v>#DIV/0!</v>
      </c>
      <c r="T353" s="9" t="e">
        <f t="shared" si="33"/>
        <v>#DIV/0!</v>
      </c>
      <c r="U353" s="9" t="e">
        <f t="shared" si="34"/>
        <v>#DIV/0!</v>
      </c>
    </row>
    <row r="354" spans="1:21">
      <c r="A354" s="51">
        <v>339</v>
      </c>
      <c r="B354" s="53">
        <v>120050</v>
      </c>
      <c r="C354" s="53">
        <v>1160006009</v>
      </c>
      <c r="D354" s="31" t="s">
        <v>843</v>
      </c>
      <c r="E354" s="53" t="s">
        <v>140</v>
      </c>
      <c r="F354" s="53">
        <v>1</v>
      </c>
      <c r="G354" s="51">
        <v>1</v>
      </c>
      <c r="H354" s="18"/>
      <c r="I354" s="18"/>
      <c r="J354" s="18"/>
      <c r="K354" s="18"/>
      <c r="L354" s="18"/>
      <c r="M354" s="18"/>
      <c r="N354" s="18"/>
      <c r="O354" s="18"/>
      <c r="P354" s="9" t="e">
        <f t="shared" si="30"/>
        <v>#DIV/0!</v>
      </c>
      <c r="Q354" s="10"/>
      <c r="R354" s="9">
        <f t="shared" si="31"/>
        <v>0</v>
      </c>
      <c r="S354" s="9" t="e">
        <f t="shared" si="32"/>
        <v>#DIV/0!</v>
      </c>
      <c r="T354" s="9" t="e">
        <f t="shared" si="33"/>
        <v>#DIV/0!</v>
      </c>
      <c r="U354" s="9" t="e">
        <f t="shared" si="34"/>
        <v>#DIV/0!</v>
      </c>
    </row>
    <row r="355" spans="1:21">
      <c r="A355" s="51">
        <v>340</v>
      </c>
      <c r="B355" s="53">
        <v>120050</v>
      </c>
      <c r="C355" s="53">
        <v>1160006010</v>
      </c>
      <c r="D355" s="31" t="s">
        <v>844</v>
      </c>
      <c r="E355" s="53" t="s">
        <v>140</v>
      </c>
      <c r="F355" s="53">
        <v>1</v>
      </c>
      <c r="G355" s="51">
        <v>1</v>
      </c>
      <c r="H355" s="18"/>
      <c r="I355" s="18"/>
      <c r="J355" s="18"/>
      <c r="K355" s="18"/>
      <c r="L355" s="18"/>
      <c r="M355" s="18"/>
      <c r="N355" s="18"/>
      <c r="O355" s="18"/>
      <c r="P355" s="9" t="e">
        <f t="shared" si="30"/>
        <v>#DIV/0!</v>
      </c>
      <c r="Q355" s="10"/>
      <c r="R355" s="9">
        <f t="shared" si="31"/>
        <v>0</v>
      </c>
      <c r="S355" s="9" t="e">
        <f t="shared" si="32"/>
        <v>#DIV/0!</v>
      </c>
      <c r="T355" s="9" t="e">
        <f t="shared" si="33"/>
        <v>#DIV/0!</v>
      </c>
      <c r="U355" s="9" t="e">
        <f t="shared" si="34"/>
        <v>#DIV/0!</v>
      </c>
    </row>
    <row r="356" spans="1:21">
      <c r="A356" s="51">
        <v>341</v>
      </c>
      <c r="B356" s="53">
        <v>120050</v>
      </c>
      <c r="C356" s="53">
        <v>1160006011</v>
      </c>
      <c r="D356" s="31" t="s">
        <v>845</v>
      </c>
      <c r="E356" s="53" t="s">
        <v>140</v>
      </c>
      <c r="F356" s="53">
        <v>1</v>
      </c>
      <c r="G356" s="51">
        <v>1</v>
      </c>
      <c r="H356" s="18"/>
      <c r="I356" s="18"/>
      <c r="J356" s="18"/>
      <c r="K356" s="18"/>
      <c r="L356" s="18"/>
      <c r="M356" s="18"/>
      <c r="N356" s="18"/>
      <c r="O356" s="18"/>
      <c r="P356" s="9" t="e">
        <f t="shared" si="30"/>
        <v>#DIV/0!</v>
      </c>
      <c r="Q356" s="10"/>
      <c r="R356" s="9">
        <f t="shared" si="31"/>
        <v>0</v>
      </c>
      <c r="S356" s="9" t="e">
        <f t="shared" si="32"/>
        <v>#DIV/0!</v>
      </c>
      <c r="T356" s="9" t="e">
        <f t="shared" si="33"/>
        <v>#DIV/0!</v>
      </c>
      <c r="U356" s="9" t="e">
        <f t="shared" si="34"/>
        <v>#DIV/0!</v>
      </c>
    </row>
    <row r="357" spans="1:21">
      <c r="A357" s="51">
        <v>342</v>
      </c>
      <c r="B357" s="53">
        <v>120050</v>
      </c>
      <c r="C357" s="53">
        <v>1160006012</v>
      </c>
      <c r="D357" s="31" t="s">
        <v>846</v>
      </c>
      <c r="E357" s="53" t="s">
        <v>140</v>
      </c>
      <c r="F357" s="53">
        <v>1</v>
      </c>
      <c r="G357" s="51">
        <v>1</v>
      </c>
      <c r="H357" s="18"/>
      <c r="I357" s="18"/>
      <c r="J357" s="18"/>
      <c r="K357" s="18"/>
      <c r="L357" s="18"/>
      <c r="M357" s="18"/>
      <c r="N357" s="18"/>
      <c r="O357" s="18"/>
      <c r="P357" s="9" t="e">
        <f t="shared" si="30"/>
        <v>#DIV/0!</v>
      </c>
      <c r="Q357" s="10"/>
      <c r="R357" s="9">
        <f t="shared" si="31"/>
        <v>0</v>
      </c>
      <c r="S357" s="9" t="e">
        <f t="shared" si="32"/>
        <v>#DIV/0!</v>
      </c>
      <c r="T357" s="9" t="e">
        <f t="shared" si="33"/>
        <v>#DIV/0!</v>
      </c>
      <c r="U357" s="9" t="e">
        <f t="shared" si="34"/>
        <v>#DIV/0!</v>
      </c>
    </row>
    <row r="358" spans="1:21">
      <c r="A358" s="51">
        <v>343</v>
      </c>
      <c r="B358" s="53">
        <v>120050</v>
      </c>
      <c r="C358" s="53">
        <v>1160006013</v>
      </c>
      <c r="D358" s="31" t="s">
        <v>847</v>
      </c>
      <c r="E358" s="53" t="s">
        <v>140</v>
      </c>
      <c r="F358" s="53">
        <v>1</v>
      </c>
      <c r="G358" s="51">
        <v>1</v>
      </c>
      <c r="H358" s="18"/>
      <c r="I358" s="18"/>
      <c r="J358" s="18"/>
      <c r="K358" s="18"/>
      <c r="L358" s="18"/>
      <c r="M358" s="18"/>
      <c r="N358" s="18"/>
      <c r="O358" s="18"/>
      <c r="P358" s="9" t="e">
        <f t="shared" si="30"/>
        <v>#DIV/0!</v>
      </c>
      <c r="Q358" s="10"/>
      <c r="R358" s="9">
        <f t="shared" si="31"/>
        <v>0</v>
      </c>
      <c r="S358" s="9" t="e">
        <f t="shared" si="32"/>
        <v>#DIV/0!</v>
      </c>
      <c r="T358" s="9" t="e">
        <f t="shared" si="33"/>
        <v>#DIV/0!</v>
      </c>
      <c r="U358" s="9" t="e">
        <f t="shared" si="34"/>
        <v>#DIV/0!</v>
      </c>
    </row>
    <row r="359" spans="1:21">
      <c r="A359" s="51">
        <v>344</v>
      </c>
      <c r="B359" s="53">
        <v>120050</v>
      </c>
      <c r="C359" s="53">
        <v>1160006014</v>
      </c>
      <c r="D359" s="31" t="s">
        <v>848</v>
      </c>
      <c r="E359" s="53" t="s">
        <v>140</v>
      </c>
      <c r="F359" s="53">
        <v>1</v>
      </c>
      <c r="G359" s="51">
        <v>1</v>
      </c>
      <c r="H359" s="18"/>
      <c r="I359" s="18"/>
      <c r="J359" s="18"/>
      <c r="K359" s="18"/>
      <c r="L359" s="18"/>
      <c r="M359" s="18"/>
      <c r="N359" s="18"/>
      <c r="O359" s="18"/>
      <c r="P359" s="9" t="e">
        <f t="shared" si="30"/>
        <v>#DIV/0!</v>
      </c>
      <c r="Q359" s="10"/>
      <c r="R359" s="9">
        <f t="shared" si="31"/>
        <v>0</v>
      </c>
      <c r="S359" s="9" t="e">
        <f t="shared" si="32"/>
        <v>#DIV/0!</v>
      </c>
      <c r="T359" s="9" t="e">
        <f t="shared" si="33"/>
        <v>#DIV/0!</v>
      </c>
      <c r="U359" s="9" t="e">
        <f t="shared" si="34"/>
        <v>#DIV/0!</v>
      </c>
    </row>
    <row r="360" spans="1:21">
      <c r="A360" s="51">
        <v>345</v>
      </c>
      <c r="B360" s="53">
        <v>120050</v>
      </c>
      <c r="C360" s="53">
        <v>1160006015</v>
      </c>
      <c r="D360" s="31" t="s">
        <v>849</v>
      </c>
      <c r="E360" s="53" t="s">
        <v>140</v>
      </c>
      <c r="F360" s="53">
        <v>1</v>
      </c>
      <c r="G360" s="51">
        <v>1</v>
      </c>
      <c r="H360" s="18"/>
      <c r="I360" s="18"/>
      <c r="J360" s="18"/>
      <c r="K360" s="18"/>
      <c r="L360" s="18"/>
      <c r="M360" s="18"/>
      <c r="N360" s="18"/>
      <c r="O360" s="18"/>
      <c r="P360" s="9" t="e">
        <f t="shared" si="30"/>
        <v>#DIV/0!</v>
      </c>
      <c r="Q360" s="10"/>
      <c r="R360" s="9">
        <f t="shared" si="31"/>
        <v>0</v>
      </c>
      <c r="S360" s="9" t="e">
        <f t="shared" si="32"/>
        <v>#DIV/0!</v>
      </c>
      <c r="T360" s="9" t="e">
        <f t="shared" si="33"/>
        <v>#DIV/0!</v>
      </c>
      <c r="U360" s="9" t="e">
        <f t="shared" si="34"/>
        <v>#DIV/0!</v>
      </c>
    </row>
    <row r="361" spans="1:21">
      <c r="A361" s="51">
        <v>346</v>
      </c>
      <c r="B361" s="53">
        <v>120050</v>
      </c>
      <c r="C361" s="53">
        <v>1160006016</v>
      </c>
      <c r="D361" s="31" t="s">
        <v>850</v>
      </c>
      <c r="E361" s="53" t="s">
        <v>140</v>
      </c>
      <c r="F361" s="53">
        <v>1</v>
      </c>
      <c r="G361" s="51">
        <v>1</v>
      </c>
      <c r="H361" s="18"/>
      <c r="I361" s="18"/>
      <c r="J361" s="18"/>
      <c r="K361" s="18"/>
      <c r="L361" s="18"/>
      <c r="M361" s="18"/>
      <c r="N361" s="18"/>
      <c r="O361" s="18"/>
      <c r="P361" s="9" t="e">
        <f t="shared" si="30"/>
        <v>#DIV/0!</v>
      </c>
      <c r="Q361" s="10"/>
      <c r="R361" s="9">
        <f t="shared" si="31"/>
        <v>0</v>
      </c>
      <c r="S361" s="9" t="e">
        <f t="shared" si="32"/>
        <v>#DIV/0!</v>
      </c>
      <c r="T361" s="9" t="e">
        <f t="shared" si="33"/>
        <v>#DIV/0!</v>
      </c>
      <c r="U361" s="9" t="e">
        <f t="shared" si="34"/>
        <v>#DIV/0!</v>
      </c>
    </row>
    <row r="362" spans="1:21">
      <c r="A362" s="51">
        <v>347</v>
      </c>
      <c r="B362" s="53">
        <v>120050</v>
      </c>
      <c r="C362" s="53">
        <v>1160006017</v>
      </c>
      <c r="D362" s="31" t="s">
        <v>851</v>
      </c>
      <c r="E362" s="53" t="s">
        <v>140</v>
      </c>
      <c r="F362" s="53">
        <v>1</v>
      </c>
      <c r="G362" s="51">
        <v>1</v>
      </c>
      <c r="H362" s="18"/>
      <c r="I362" s="18"/>
      <c r="J362" s="18"/>
      <c r="K362" s="18"/>
      <c r="L362" s="18"/>
      <c r="M362" s="18"/>
      <c r="N362" s="18"/>
      <c r="O362" s="18"/>
      <c r="P362" s="9" t="e">
        <f t="shared" si="30"/>
        <v>#DIV/0!</v>
      </c>
      <c r="Q362" s="10"/>
      <c r="R362" s="9">
        <f t="shared" si="31"/>
        <v>0</v>
      </c>
      <c r="S362" s="9" t="e">
        <f t="shared" si="32"/>
        <v>#DIV/0!</v>
      </c>
      <c r="T362" s="9" t="e">
        <f t="shared" si="33"/>
        <v>#DIV/0!</v>
      </c>
      <c r="U362" s="9" t="e">
        <f t="shared" si="34"/>
        <v>#DIV/0!</v>
      </c>
    </row>
    <row r="363" spans="1:21">
      <c r="A363" s="51">
        <v>348</v>
      </c>
      <c r="B363" s="53">
        <v>120050</v>
      </c>
      <c r="C363" s="53">
        <v>1160006018</v>
      </c>
      <c r="D363" s="31" t="s">
        <v>852</v>
      </c>
      <c r="E363" s="53" t="s">
        <v>140</v>
      </c>
      <c r="F363" s="53">
        <v>1</v>
      </c>
      <c r="G363" s="51">
        <v>1</v>
      </c>
      <c r="H363" s="18"/>
      <c r="I363" s="18"/>
      <c r="J363" s="18"/>
      <c r="K363" s="18"/>
      <c r="L363" s="18"/>
      <c r="M363" s="18"/>
      <c r="N363" s="18"/>
      <c r="O363" s="18"/>
      <c r="P363" s="9" t="e">
        <f t="shared" si="30"/>
        <v>#DIV/0!</v>
      </c>
      <c r="Q363" s="10"/>
      <c r="R363" s="9">
        <f t="shared" si="31"/>
        <v>0</v>
      </c>
      <c r="S363" s="9" t="e">
        <f t="shared" si="32"/>
        <v>#DIV/0!</v>
      </c>
      <c r="T363" s="9" t="e">
        <f t="shared" si="33"/>
        <v>#DIV/0!</v>
      </c>
      <c r="U363" s="9" t="e">
        <f t="shared" si="34"/>
        <v>#DIV/0!</v>
      </c>
    </row>
    <row r="364" spans="1:21">
      <c r="A364" s="51">
        <v>349</v>
      </c>
      <c r="B364" s="53">
        <v>120050</v>
      </c>
      <c r="C364" s="53">
        <v>1160006019</v>
      </c>
      <c r="D364" s="31" t="s">
        <v>853</v>
      </c>
      <c r="E364" s="53" t="s">
        <v>140</v>
      </c>
      <c r="F364" s="53">
        <v>1</v>
      </c>
      <c r="G364" s="51">
        <v>1</v>
      </c>
      <c r="H364" s="18"/>
      <c r="I364" s="18"/>
      <c r="J364" s="18"/>
      <c r="K364" s="18"/>
      <c r="L364" s="18"/>
      <c r="M364" s="18"/>
      <c r="N364" s="18"/>
      <c r="O364" s="18"/>
      <c r="P364" s="9" t="e">
        <f t="shared" si="30"/>
        <v>#DIV/0!</v>
      </c>
      <c r="Q364" s="10"/>
      <c r="R364" s="9">
        <f t="shared" si="31"/>
        <v>0</v>
      </c>
      <c r="S364" s="9" t="e">
        <f t="shared" si="32"/>
        <v>#DIV/0!</v>
      </c>
      <c r="T364" s="9" t="e">
        <f t="shared" si="33"/>
        <v>#DIV/0!</v>
      </c>
      <c r="U364" s="9" t="e">
        <f t="shared" si="34"/>
        <v>#DIV/0!</v>
      </c>
    </row>
    <row r="365" spans="1:21">
      <c r="A365" s="51">
        <v>350</v>
      </c>
      <c r="B365" s="53">
        <v>120050</v>
      </c>
      <c r="C365" s="53">
        <v>1160006020</v>
      </c>
      <c r="D365" s="31" t="s">
        <v>854</v>
      </c>
      <c r="E365" s="53" t="s">
        <v>140</v>
      </c>
      <c r="F365" s="53">
        <v>1</v>
      </c>
      <c r="G365" s="51">
        <v>1</v>
      </c>
      <c r="H365" s="18"/>
      <c r="I365" s="18"/>
      <c r="J365" s="18"/>
      <c r="K365" s="18"/>
      <c r="L365" s="18"/>
      <c r="M365" s="18"/>
      <c r="N365" s="18"/>
      <c r="O365" s="18"/>
      <c r="P365" s="9" t="e">
        <f t="shared" si="30"/>
        <v>#DIV/0!</v>
      </c>
      <c r="Q365" s="10"/>
      <c r="R365" s="9">
        <f t="shared" si="31"/>
        <v>0</v>
      </c>
      <c r="S365" s="9" t="e">
        <f t="shared" si="32"/>
        <v>#DIV/0!</v>
      </c>
      <c r="T365" s="9" t="e">
        <f t="shared" si="33"/>
        <v>#DIV/0!</v>
      </c>
      <c r="U365" s="9" t="e">
        <f t="shared" si="34"/>
        <v>#DIV/0!</v>
      </c>
    </row>
    <row r="366" spans="1:21">
      <c r="A366" s="51">
        <v>351</v>
      </c>
      <c r="B366" s="53">
        <v>120050</v>
      </c>
      <c r="C366" s="53">
        <v>1160006021</v>
      </c>
      <c r="D366" s="31" t="s">
        <v>855</v>
      </c>
      <c r="E366" s="53" t="s">
        <v>140</v>
      </c>
      <c r="F366" s="53">
        <v>1</v>
      </c>
      <c r="G366" s="51">
        <v>1</v>
      </c>
      <c r="H366" s="18"/>
      <c r="I366" s="18"/>
      <c r="J366" s="18"/>
      <c r="K366" s="18"/>
      <c r="L366" s="18"/>
      <c r="M366" s="18"/>
      <c r="N366" s="18"/>
      <c r="O366" s="18"/>
      <c r="P366" s="9" t="e">
        <f t="shared" si="30"/>
        <v>#DIV/0!</v>
      </c>
      <c r="Q366" s="10"/>
      <c r="R366" s="9">
        <f t="shared" si="31"/>
        <v>0</v>
      </c>
      <c r="S366" s="9" t="e">
        <f t="shared" si="32"/>
        <v>#DIV/0!</v>
      </c>
      <c r="T366" s="9" t="e">
        <f t="shared" si="33"/>
        <v>#DIV/0!</v>
      </c>
      <c r="U366" s="9" t="e">
        <f t="shared" si="34"/>
        <v>#DIV/0!</v>
      </c>
    </row>
    <row r="367" spans="1:21">
      <c r="A367" s="51">
        <v>352</v>
      </c>
      <c r="B367" s="53">
        <v>120050</v>
      </c>
      <c r="C367" s="53">
        <v>1160006022</v>
      </c>
      <c r="D367" s="31" t="s">
        <v>856</v>
      </c>
      <c r="E367" s="53" t="s">
        <v>140</v>
      </c>
      <c r="F367" s="53">
        <v>1</v>
      </c>
      <c r="G367" s="51">
        <v>1</v>
      </c>
      <c r="H367" s="18"/>
      <c r="I367" s="18"/>
      <c r="J367" s="18"/>
      <c r="K367" s="18"/>
      <c r="L367" s="18"/>
      <c r="M367" s="18"/>
      <c r="N367" s="18"/>
      <c r="O367" s="18"/>
      <c r="P367" s="9" t="e">
        <f t="shared" si="30"/>
        <v>#DIV/0!</v>
      </c>
      <c r="Q367" s="10"/>
      <c r="R367" s="9">
        <f t="shared" si="31"/>
        <v>0</v>
      </c>
      <c r="S367" s="9" t="e">
        <f t="shared" si="32"/>
        <v>#DIV/0!</v>
      </c>
      <c r="T367" s="9" t="e">
        <f t="shared" si="33"/>
        <v>#DIV/0!</v>
      </c>
      <c r="U367" s="9" t="e">
        <f t="shared" si="34"/>
        <v>#DIV/0!</v>
      </c>
    </row>
    <row r="368" spans="1:21">
      <c r="A368" s="51">
        <v>353</v>
      </c>
      <c r="B368" s="53">
        <v>120050</v>
      </c>
      <c r="C368" s="53">
        <v>1160006023</v>
      </c>
      <c r="D368" s="31" t="s">
        <v>857</v>
      </c>
      <c r="E368" s="53" t="s">
        <v>140</v>
      </c>
      <c r="F368" s="53">
        <v>1</v>
      </c>
      <c r="G368" s="51">
        <v>1</v>
      </c>
      <c r="H368" s="18"/>
      <c r="I368" s="18"/>
      <c r="J368" s="18"/>
      <c r="K368" s="18"/>
      <c r="L368" s="18"/>
      <c r="M368" s="18"/>
      <c r="N368" s="18"/>
      <c r="O368" s="18"/>
      <c r="P368" s="9" t="e">
        <f t="shared" si="30"/>
        <v>#DIV/0!</v>
      </c>
      <c r="Q368" s="10"/>
      <c r="R368" s="9">
        <f t="shared" si="31"/>
        <v>0</v>
      </c>
      <c r="S368" s="9" t="e">
        <f t="shared" si="32"/>
        <v>#DIV/0!</v>
      </c>
      <c r="T368" s="9" t="e">
        <f t="shared" si="33"/>
        <v>#DIV/0!</v>
      </c>
      <c r="U368" s="9" t="e">
        <f t="shared" si="34"/>
        <v>#DIV/0!</v>
      </c>
    </row>
    <row r="369" spans="1:21">
      <c r="A369" s="51">
        <v>354</v>
      </c>
      <c r="B369" s="53">
        <v>120050</v>
      </c>
      <c r="C369" s="53">
        <v>1160006024</v>
      </c>
      <c r="D369" s="31" t="s">
        <v>858</v>
      </c>
      <c r="E369" s="53" t="s">
        <v>140</v>
      </c>
      <c r="F369" s="53">
        <v>1</v>
      </c>
      <c r="G369" s="51">
        <v>1</v>
      </c>
      <c r="H369" s="18"/>
      <c r="I369" s="18"/>
      <c r="J369" s="18"/>
      <c r="K369" s="18"/>
      <c r="L369" s="18"/>
      <c r="M369" s="18"/>
      <c r="N369" s="18"/>
      <c r="O369" s="18"/>
      <c r="P369" s="9" t="e">
        <f t="shared" si="30"/>
        <v>#DIV/0!</v>
      </c>
      <c r="Q369" s="10"/>
      <c r="R369" s="9">
        <f t="shared" si="31"/>
        <v>0</v>
      </c>
      <c r="S369" s="9" t="e">
        <f t="shared" si="32"/>
        <v>#DIV/0!</v>
      </c>
      <c r="T369" s="9" t="e">
        <f t="shared" si="33"/>
        <v>#DIV/0!</v>
      </c>
      <c r="U369" s="9" t="e">
        <f t="shared" si="34"/>
        <v>#DIV/0!</v>
      </c>
    </row>
    <row r="370" spans="1:21">
      <c r="A370" s="51">
        <v>355</v>
      </c>
      <c r="B370" s="53">
        <v>120050</v>
      </c>
      <c r="C370" s="53">
        <v>1160006025</v>
      </c>
      <c r="D370" s="31" t="s">
        <v>859</v>
      </c>
      <c r="E370" s="53" t="s">
        <v>140</v>
      </c>
      <c r="F370" s="53">
        <v>1</v>
      </c>
      <c r="G370" s="51">
        <v>1</v>
      </c>
      <c r="H370" s="18"/>
      <c r="I370" s="18"/>
      <c r="J370" s="18"/>
      <c r="K370" s="18"/>
      <c r="L370" s="18"/>
      <c r="M370" s="18"/>
      <c r="N370" s="18"/>
      <c r="O370" s="18"/>
      <c r="P370" s="9" t="e">
        <f t="shared" si="30"/>
        <v>#DIV/0!</v>
      </c>
      <c r="Q370" s="10"/>
      <c r="R370" s="9">
        <f t="shared" si="31"/>
        <v>0</v>
      </c>
      <c r="S370" s="9" t="e">
        <f t="shared" si="32"/>
        <v>#DIV/0!</v>
      </c>
      <c r="T370" s="9" t="e">
        <f t="shared" si="33"/>
        <v>#DIV/0!</v>
      </c>
      <c r="U370" s="9" t="e">
        <f t="shared" si="34"/>
        <v>#DIV/0!</v>
      </c>
    </row>
    <row r="371" spans="1:21">
      <c r="A371" s="51">
        <v>356</v>
      </c>
      <c r="B371" s="53">
        <v>120050</v>
      </c>
      <c r="C371" s="53">
        <v>1160006026</v>
      </c>
      <c r="D371" s="31" t="s">
        <v>860</v>
      </c>
      <c r="E371" s="53" t="s">
        <v>140</v>
      </c>
      <c r="F371" s="53">
        <v>1</v>
      </c>
      <c r="G371" s="51">
        <v>1</v>
      </c>
      <c r="H371" s="18"/>
      <c r="I371" s="18"/>
      <c r="J371" s="18"/>
      <c r="K371" s="18"/>
      <c r="L371" s="18"/>
      <c r="M371" s="18"/>
      <c r="N371" s="18"/>
      <c r="O371" s="18"/>
      <c r="P371" s="9" t="e">
        <f t="shared" si="30"/>
        <v>#DIV/0!</v>
      </c>
      <c r="Q371" s="10"/>
      <c r="R371" s="9">
        <f t="shared" si="31"/>
        <v>0</v>
      </c>
      <c r="S371" s="9" t="e">
        <f t="shared" si="32"/>
        <v>#DIV/0!</v>
      </c>
      <c r="T371" s="9" t="e">
        <f t="shared" si="33"/>
        <v>#DIV/0!</v>
      </c>
      <c r="U371" s="9" t="e">
        <f t="shared" si="34"/>
        <v>#DIV/0!</v>
      </c>
    </row>
    <row r="372" spans="1:21">
      <c r="A372" s="51">
        <v>357</v>
      </c>
      <c r="B372" s="53">
        <v>120050</v>
      </c>
      <c r="C372" s="53">
        <v>1160006027</v>
      </c>
      <c r="D372" s="31" t="s">
        <v>861</v>
      </c>
      <c r="E372" s="53" t="s">
        <v>140</v>
      </c>
      <c r="F372" s="53">
        <v>1</v>
      </c>
      <c r="G372" s="51">
        <v>1</v>
      </c>
      <c r="H372" s="18"/>
      <c r="I372" s="18"/>
      <c r="J372" s="18"/>
      <c r="K372" s="18"/>
      <c r="L372" s="18"/>
      <c r="M372" s="18"/>
      <c r="N372" s="18"/>
      <c r="O372" s="18"/>
      <c r="P372" s="9" t="e">
        <f t="shared" si="30"/>
        <v>#DIV/0!</v>
      </c>
      <c r="Q372" s="10"/>
      <c r="R372" s="9">
        <f t="shared" si="31"/>
        <v>0</v>
      </c>
      <c r="S372" s="9" t="e">
        <f t="shared" si="32"/>
        <v>#DIV/0!</v>
      </c>
      <c r="T372" s="9" t="e">
        <f t="shared" si="33"/>
        <v>#DIV/0!</v>
      </c>
      <c r="U372" s="9" t="e">
        <f t="shared" si="34"/>
        <v>#DIV/0!</v>
      </c>
    </row>
    <row r="373" spans="1:21">
      <c r="A373" s="51">
        <v>358</v>
      </c>
      <c r="B373" s="53">
        <v>120050</v>
      </c>
      <c r="C373" s="53">
        <v>1160006028</v>
      </c>
      <c r="D373" s="31" t="s">
        <v>862</v>
      </c>
      <c r="E373" s="53" t="s">
        <v>140</v>
      </c>
      <c r="F373" s="53">
        <v>1</v>
      </c>
      <c r="G373" s="51">
        <v>1</v>
      </c>
      <c r="H373" s="18"/>
      <c r="I373" s="18"/>
      <c r="J373" s="18"/>
      <c r="K373" s="18"/>
      <c r="L373" s="18"/>
      <c r="M373" s="18"/>
      <c r="N373" s="18"/>
      <c r="O373" s="18"/>
      <c r="P373" s="9" t="e">
        <f t="shared" si="30"/>
        <v>#DIV/0!</v>
      </c>
      <c r="Q373" s="10"/>
      <c r="R373" s="9">
        <f t="shared" si="31"/>
        <v>0</v>
      </c>
      <c r="S373" s="9" t="e">
        <f t="shared" si="32"/>
        <v>#DIV/0!</v>
      </c>
      <c r="T373" s="9" t="e">
        <f t="shared" si="33"/>
        <v>#DIV/0!</v>
      </c>
      <c r="U373" s="9" t="e">
        <f t="shared" si="34"/>
        <v>#DIV/0!</v>
      </c>
    </row>
    <row r="374" spans="1:21">
      <c r="A374" s="51">
        <v>359</v>
      </c>
      <c r="B374" s="53">
        <v>120050</v>
      </c>
      <c r="C374" s="53">
        <v>1160006029</v>
      </c>
      <c r="D374" s="31" t="s">
        <v>863</v>
      </c>
      <c r="E374" s="53" t="s">
        <v>140</v>
      </c>
      <c r="F374" s="53">
        <v>1</v>
      </c>
      <c r="G374" s="51">
        <v>1</v>
      </c>
      <c r="H374" s="18"/>
      <c r="I374" s="18"/>
      <c r="J374" s="18"/>
      <c r="K374" s="18"/>
      <c r="L374" s="18"/>
      <c r="M374" s="18"/>
      <c r="N374" s="18"/>
      <c r="O374" s="18"/>
      <c r="P374" s="9" t="e">
        <f t="shared" si="30"/>
        <v>#DIV/0!</v>
      </c>
      <c r="Q374" s="10"/>
      <c r="R374" s="9">
        <f t="shared" si="31"/>
        <v>0</v>
      </c>
      <c r="S374" s="9" t="e">
        <f t="shared" si="32"/>
        <v>#DIV/0!</v>
      </c>
      <c r="T374" s="9" t="e">
        <f t="shared" si="33"/>
        <v>#DIV/0!</v>
      </c>
      <c r="U374" s="9" t="e">
        <f t="shared" si="34"/>
        <v>#DIV/0!</v>
      </c>
    </row>
    <row r="375" spans="1:21">
      <c r="A375" s="51">
        <v>360</v>
      </c>
      <c r="B375" s="53">
        <v>120050</v>
      </c>
      <c r="C375" s="53">
        <v>1160006030</v>
      </c>
      <c r="D375" s="31" t="s">
        <v>864</v>
      </c>
      <c r="E375" s="53" t="s">
        <v>140</v>
      </c>
      <c r="F375" s="53">
        <v>1</v>
      </c>
      <c r="G375" s="51">
        <v>1</v>
      </c>
      <c r="H375" s="18"/>
      <c r="I375" s="18"/>
      <c r="J375" s="18"/>
      <c r="K375" s="18"/>
      <c r="L375" s="18"/>
      <c r="M375" s="18"/>
      <c r="N375" s="18"/>
      <c r="O375" s="18"/>
      <c r="P375" s="9" t="e">
        <f t="shared" si="30"/>
        <v>#DIV/0!</v>
      </c>
      <c r="Q375" s="10"/>
      <c r="R375" s="9">
        <f t="shared" si="31"/>
        <v>0</v>
      </c>
      <c r="S375" s="9" t="e">
        <f t="shared" si="32"/>
        <v>#DIV/0!</v>
      </c>
      <c r="T375" s="9" t="e">
        <f t="shared" si="33"/>
        <v>#DIV/0!</v>
      </c>
      <c r="U375" s="9" t="e">
        <f t="shared" si="34"/>
        <v>#DIV/0!</v>
      </c>
    </row>
    <row r="376" spans="1:21">
      <c r="A376" s="51">
        <v>361</v>
      </c>
      <c r="B376" s="53">
        <v>120050</v>
      </c>
      <c r="C376" s="53">
        <v>1160006031</v>
      </c>
      <c r="D376" s="31" t="s">
        <v>865</v>
      </c>
      <c r="E376" s="53" t="s">
        <v>140</v>
      </c>
      <c r="F376" s="53">
        <v>1</v>
      </c>
      <c r="G376" s="51">
        <v>1</v>
      </c>
      <c r="H376" s="18"/>
      <c r="I376" s="18"/>
      <c r="J376" s="18"/>
      <c r="K376" s="18"/>
      <c r="L376" s="18"/>
      <c r="M376" s="18"/>
      <c r="N376" s="18"/>
      <c r="O376" s="18"/>
      <c r="P376" s="9" t="e">
        <f t="shared" si="30"/>
        <v>#DIV/0!</v>
      </c>
      <c r="Q376" s="10"/>
      <c r="R376" s="9">
        <f t="shared" si="31"/>
        <v>0</v>
      </c>
      <c r="S376" s="9" t="e">
        <f t="shared" si="32"/>
        <v>#DIV/0!</v>
      </c>
      <c r="T376" s="9" t="e">
        <f t="shared" si="33"/>
        <v>#DIV/0!</v>
      </c>
      <c r="U376" s="9" t="e">
        <f t="shared" si="34"/>
        <v>#DIV/0!</v>
      </c>
    </row>
    <row r="377" spans="1:21">
      <c r="A377" s="51">
        <v>362</v>
      </c>
      <c r="B377" s="53">
        <v>120050</v>
      </c>
      <c r="C377" s="53">
        <v>1160006032</v>
      </c>
      <c r="D377" s="31" t="s">
        <v>866</v>
      </c>
      <c r="E377" s="53" t="s">
        <v>140</v>
      </c>
      <c r="F377" s="53">
        <v>1</v>
      </c>
      <c r="G377" s="51">
        <v>1</v>
      </c>
      <c r="H377" s="18"/>
      <c r="I377" s="18"/>
      <c r="J377" s="18"/>
      <c r="K377" s="18"/>
      <c r="L377" s="18"/>
      <c r="M377" s="18"/>
      <c r="N377" s="18"/>
      <c r="O377" s="18"/>
      <c r="P377" s="9" t="e">
        <f t="shared" si="30"/>
        <v>#DIV/0!</v>
      </c>
      <c r="Q377" s="10"/>
      <c r="R377" s="9">
        <f t="shared" si="31"/>
        <v>0</v>
      </c>
      <c r="S377" s="9" t="e">
        <f t="shared" si="32"/>
        <v>#DIV/0!</v>
      </c>
      <c r="T377" s="9" t="e">
        <f t="shared" si="33"/>
        <v>#DIV/0!</v>
      </c>
      <c r="U377" s="9" t="e">
        <f t="shared" si="34"/>
        <v>#DIV/0!</v>
      </c>
    </row>
    <row r="378" spans="1:21">
      <c r="A378" s="51">
        <v>363</v>
      </c>
      <c r="B378" s="53">
        <v>120050</v>
      </c>
      <c r="C378" s="53">
        <v>1160006033</v>
      </c>
      <c r="D378" s="31" t="s">
        <v>867</v>
      </c>
      <c r="E378" s="53" t="s">
        <v>140</v>
      </c>
      <c r="F378" s="53">
        <v>1</v>
      </c>
      <c r="G378" s="51">
        <v>1</v>
      </c>
      <c r="H378" s="18"/>
      <c r="I378" s="18"/>
      <c r="J378" s="18"/>
      <c r="K378" s="18"/>
      <c r="L378" s="18"/>
      <c r="M378" s="18"/>
      <c r="N378" s="18"/>
      <c r="O378" s="18"/>
      <c r="P378" s="9" t="e">
        <f t="shared" si="30"/>
        <v>#DIV/0!</v>
      </c>
      <c r="Q378" s="10"/>
      <c r="R378" s="9">
        <f t="shared" si="31"/>
        <v>0</v>
      </c>
      <c r="S378" s="9" t="e">
        <f t="shared" si="32"/>
        <v>#DIV/0!</v>
      </c>
      <c r="T378" s="9" t="e">
        <f t="shared" si="33"/>
        <v>#DIV/0!</v>
      </c>
      <c r="U378" s="9" t="e">
        <f t="shared" si="34"/>
        <v>#DIV/0!</v>
      </c>
    </row>
    <row r="379" spans="1:21">
      <c r="A379" s="51">
        <v>364</v>
      </c>
      <c r="B379" s="53">
        <v>120050</v>
      </c>
      <c r="C379" s="53">
        <v>1160006034</v>
      </c>
      <c r="D379" s="31" t="s">
        <v>868</v>
      </c>
      <c r="E379" s="53" t="s">
        <v>140</v>
      </c>
      <c r="F379" s="53">
        <v>1</v>
      </c>
      <c r="G379" s="51">
        <v>1</v>
      </c>
      <c r="H379" s="18"/>
      <c r="I379" s="18"/>
      <c r="J379" s="18"/>
      <c r="K379" s="18"/>
      <c r="L379" s="18"/>
      <c r="M379" s="18"/>
      <c r="N379" s="18"/>
      <c r="O379" s="18"/>
      <c r="P379" s="9" t="e">
        <f t="shared" si="30"/>
        <v>#DIV/0!</v>
      </c>
      <c r="Q379" s="10"/>
      <c r="R379" s="9">
        <f t="shared" si="31"/>
        <v>0</v>
      </c>
      <c r="S379" s="9" t="e">
        <f t="shared" si="32"/>
        <v>#DIV/0!</v>
      </c>
      <c r="T379" s="9" t="e">
        <f t="shared" si="33"/>
        <v>#DIV/0!</v>
      </c>
      <c r="U379" s="9" t="e">
        <f t="shared" si="34"/>
        <v>#DIV/0!</v>
      </c>
    </row>
    <row r="380" spans="1:21">
      <c r="A380" s="51">
        <v>365</v>
      </c>
      <c r="B380" s="53">
        <v>120050</v>
      </c>
      <c r="C380" s="53">
        <v>1160006035</v>
      </c>
      <c r="D380" s="31" t="s">
        <v>869</v>
      </c>
      <c r="E380" s="53" t="s">
        <v>140</v>
      </c>
      <c r="F380" s="53">
        <v>1</v>
      </c>
      <c r="G380" s="51">
        <v>1</v>
      </c>
      <c r="H380" s="18"/>
      <c r="I380" s="18"/>
      <c r="J380" s="18"/>
      <c r="K380" s="18"/>
      <c r="L380" s="18"/>
      <c r="M380" s="18"/>
      <c r="N380" s="18"/>
      <c r="O380" s="18"/>
      <c r="P380" s="9" t="e">
        <f t="shared" si="30"/>
        <v>#DIV/0!</v>
      </c>
      <c r="Q380" s="10"/>
      <c r="R380" s="9">
        <f t="shared" si="31"/>
        <v>0</v>
      </c>
      <c r="S380" s="9" t="e">
        <f t="shared" si="32"/>
        <v>#DIV/0!</v>
      </c>
      <c r="T380" s="9" t="e">
        <f t="shared" si="33"/>
        <v>#DIV/0!</v>
      </c>
      <c r="U380" s="9" t="e">
        <f t="shared" si="34"/>
        <v>#DIV/0!</v>
      </c>
    </row>
    <row r="381" spans="1:21">
      <c r="A381" s="51">
        <v>366</v>
      </c>
      <c r="B381" s="53">
        <v>120050</v>
      </c>
      <c r="C381" s="53">
        <v>1160006036</v>
      </c>
      <c r="D381" s="31" t="s">
        <v>870</v>
      </c>
      <c r="E381" s="53" t="s">
        <v>140</v>
      </c>
      <c r="F381" s="53">
        <v>1</v>
      </c>
      <c r="G381" s="51">
        <v>1</v>
      </c>
      <c r="H381" s="18"/>
      <c r="I381" s="18"/>
      <c r="J381" s="18"/>
      <c r="K381" s="18"/>
      <c r="L381" s="18"/>
      <c r="M381" s="18"/>
      <c r="N381" s="18"/>
      <c r="O381" s="18"/>
      <c r="P381" s="9" t="e">
        <f t="shared" si="30"/>
        <v>#DIV/0!</v>
      </c>
      <c r="Q381" s="10"/>
      <c r="R381" s="9">
        <f t="shared" si="31"/>
        <v>0</v>
      </c>
      <c r="S381" s="9" t="e">
        <f t="shared" si="32"/>
        <v>#DIV/0!</v>
      </c>
      <c r="T381" s="9" t="e">
        <f t="shared" si="33"/>
        <v>#DIV/0!</v>
      </c>
      <c r="U381" s="9" t="e">
        <f t="shared" si="34"/>
        <v>#DIV/0!</v>
      </c>
    </row>
    <row r="382" spans="1:21">
      <c r="A382" s="51">
        <v>367</v>
      </c>
      <c r="B382" s="53">
        <v>120050</v>
      </c>
      <c r="C382" s="53">
        <v>1160006037</v>
      </c>
      <c r="D382" s="31" t="s">
        <v>871</v>
      </c>
      <c r="E382" s="53" t="s">
        <v>140</v>
      </c>
      <c r="F382" s="53">
        <v>1</v>
      </c>
      <c r="G382" s="51">
        <v>1</v>
      </c>
      <c r="H382" s="18"/>
      <c r="I382" s="18"/>
      <c r="J382" s="18"/>
      <c r="K382" s="18"/>
      <c r="L382" s="18"/>
      <c r="M382" s="18"/>
      <c r="N382" s="18"/>
      <c r="O382" s="18"/>
      <c r="P382" s="9" t="e">
        <f t="shared" si="30"/>
        <v>#DIV/0!</v>
      </c>
      <c r="Q382" s="10"/>
      <c r="R382" s="9">
        <f t="shared" si="31"/>
        <v>0</v>
      </c>
      <c r="S382" s="9" t="e">
        <f t="shared" si="32"/>
        <v>#DIV/0!</v>
      </c>
      <c r="T382" s="9" t="e">
        <f t="shared" si="33"/>
        <v>#DIV/0!</v>
      </c>
      <c r="U382" s="9" t="e">
        <f t="shared" si="34"/>
        <v>#DIV/0!</v>
      </c>
    </row>
    <row r="383" spans="1:21">
      <c r="A383" s="51">
        <v>368</v>
      </c>
      <c r="B383" s="53">
        <v>120050</v>
      </c>
      <c r="C383" s="53">
        <v>1160006038</v>
      </c>
      <c r="D383" s="31" t="s">
        <v>872</v>
      </c>
      <c r="E383" s="53" t="s">
        <v>140</v>
      </c>
      <c r="F383" s="53">
        <v>1</v>
      </c>
      <c r="G383" s="51">
        <v>1</v>
      </c>
      <c r="H383" s="18"/>
      <c r="I383" s="18"/>
      <c r="J383" s="18"/>
      <c r="K383" s="18"/>
      <c r="L383" s="18"/>
      <c r="M383" s="18"/>
      <c r="N383" s="18"/>
      <c r="O383" s="18"/>
      <c r="P383" s="9" t="e">
        <f t="shared" si="30"/>
        <v>#DIV/0!</v>
      </c>
      <c r="Q383" s="10"/>
      <c r="R383" s="9">
        <f t="shared" si="31"/>
        <v>0</v>
      </c>
      <c r="S383" s="9" t="e">
        <f t="shared" si="32"/>
        <v>#DIV/0!</v>
      </c>
      <c r="T383" s="9" t="e">
        <f t="shared" si="33"/>
        <v>#DIV/0!</v>
      </c>
      <c r="U383" s="9" t="e">
        <f t="shared" si="34"/>
        <v>#DIV/0!</v>
      </c>
    </row>
    <row r="384" spans="1:21">
      <c r="A384" s="51">
        <v>369</v>
      </c>
      <c r="B384" s="53">
        <v>120050</v>
      </c>
      <c r="C384" s="53">
        <v>1160006039</v>
      </c>
      <c r="D384" s="31" t="s">
        <v>873</v>
      </c>
      <c r="E384" s="53" t="s">
        <v>140</v>
      </c>
      <c r="F384" s="53">
        <v>1</v>
      </c>
      <c r="G384" s="51">
        <v>1</v>
      </c>
      <c r="H384" s="18"/>
      <c r="I384" s="18"/>
      <c r="J384" s="18"/>
      <c r="K384" s="18"/>
      <c r="L384" s="18"/>
      <c r="M384" s="18"/>
      <c r="N384" s="18"/>
      <c r="O384" s="18"/>
      <c r="P384" s="9" t="e">
        <f t="shared" si="30"/>
        <v>#DIV/0!</v>
      </c>
      <c r="Q384" s="10"/>
      <c r="R384" s="9">
        <f t="shared" si="31"/>
        <v>0</v>
      </c>
      <c r="S384" s="9" t="e">
        <f t="shared" si="32"/>
        <v>#DIV/0!</v>
      </c>
      <c r="T384" s="9" t="e">
        <f t="shared" si="33"/>
        <v>#DIV/0!</v>
      </c>
      <c r="U384" s="9" t="e">
        <f t="shared" si="34"/>
        <v>#DIV/0!</v>
      </c>
    </row>
    <row r="385" spans="1:21">
      <c r="A385" s="51">
        <v>370</v>
      </c>
      <c r="B385" s="53">
        <v>120050</v>
      </c>
      <c r="C385" s="53">
        <v>1160006040</v>
      </c>
      <c r="D385" s="31" t="s">
        <v>874</v>
      </c>
      <c r="E385" s="53" t="s">
        <v>140</v>
      </c>
      <c r="F385" s="53">
        <v>1</v>
      </c>
      <c r="G385" s="51">
        <v>1</v>
      </c>
      <c r="H385" s="18"/>
      <c r="I385" s="18"/>
      <c r="J385" s="18"/>
      <c r="K385" s="18"/>
      <c r="L385" s="18"/>
      <c r="M385" s="18"/>
      <c r="N385" s="18"/>
      <c r="O385" s="18"/>
      <c r="P385" s="9" t="e">
        <f t="shared" si="30"/>
        <v>#DIV/0!</v>
      </c>
      <c r="Q385" s="10"/>
      <c r="R385" s="9">
        <f t="shared" si="31"/>
        <v>0</v>
      </c>
      <c r="S385" s="9" t="e">
        <f t="shared" si="32"/>
        <v>#DIV/0!</v>
      </c>
      <c r="T385" s="9" t="e">
        <f t="shared" si="33"/>
        <v>#DIV/0!</v>
      </c>
      <c r="U385" s="9" t="e">
        <f t="shared" si="34"/>
        <v>#DIV/0!</v>
      </c>
    </row>
    <row r="386" spans="1:21">
      <c r="A386" s="51">
        <v>371</v>
      </c>
      <c r="B386" s="53">
        <v>120050</v>
      </c>
      <c r="C386" s="53">
        <v>1160006041</v>
      </c>
      <c r="D386" s="31" t="s">
        <v>875</v>
      </c>
      <c r="E386" s="53" t="s">
        <v>140</v>
      </c>
      <c r="F386" s="53">
        <v>1</v>
      </c>
      <c r="G386" s="51">
        <v>1</v>
      </c>
      <c r="H386" s="18"/>
      <c r="I386" s="18"/>
      <c r="J386" s="18"/>
      <c r="K386" s="18"/>
      <c r="L386" s="18"/>
      <c r="M386" s="18"/>
      <c r="N386" s="18"/>
      <c r="O386" s="18"/>
      <c r="P386" s="9" t="e">
        <f t="shared" si="30"/>
        <v>#DIV/0!</v>
      </c>
      <c r="Q386" s="10"/>
      <c r="R386" s="9">
        <f t="shared" si="31"/>
        <v>0</v>
      </c>
      <c r="S386" s="9" t="e">
        <f t="shared" si="32"/>
        <v>#DIV/0!</v>
      </c>
      <c r="T386" s="9" t="e">
        <f t="shared" si="33"/>
        <v>#DIV/0!</v>
      </c>
      <c r="U386" s="9" t="e">
        <f t="shared" si="34"/>
        <v>#DIV/0!</v>
      </c>
    </row>
    <row r="387" spans="1:21">
      <c r="A387" s="51">
        <v>372</v>
      </c>
      <c r="B387" s="53">
        <v>120050</v>
      </c>
      <c r="C387" s="53">
        <v>1160006042</v>
      </c>
      <c r="D387" s="31" t="s">
        <v>876</v>
      </c>
      <c r="E387" s="53" t="s">
        <v>140</v>
      </c>
      <c r="F387" s="53">
        <v>1</v>
      </c>
      <c r="G387" s="51">
        <v>1</v>
      </c>
      <c r="H387" s="18"/>
      <c r="I387" s="18"/>
      <c r="J387" s="18"/>
      <c r="K387" s="18"/>
      <c r="L387" s="18"/>
      <c r="M387" s="18"/>
      <c r="N387" s="18"/>
      <c r="O387" s="18"/>
      <c r="P387" s="9" t="e">
        <f t="shared" si="30"/>
        <v>#DIV/0!</v>
      </c>
      <c r="Q387" s="10"/>
      <c r="R387" s="9">
        <f t="shared" si="31"/>
        <v>0</v>
      </c>
      <c r="S387" s="9" t="e">
        <f t="shared" si="32"/>
        <v>#DIV/0!</v>
      </c>
      <c r="T387" s="9" t="e">
        <f t="shared" si="33"/>
        <v>#DIV/0!</v>
      </c>
      <c r="U387" s="9" t="e">
        <f t="shared" si="34"/>
        <v>#DIV/0!</v>
      </c>
    </row>
    <row r="388" spans="1:21">
      <c r="A388" s="51">
        <v>373</v>
      </c>
      <c r="B388" s="53">
        <v>120050</v>
      </c>
      <c r="C388" s="53">
        <v>1160006043</v>
      </c>
      <c r="D388" s="31" t="s">
        <v>877</v>
      </c>
      <c r="E388" s="53" t="s">
        <v>140</v>
      </c>
      <c r="F388" s="53">
        <v>1</v>
      </c>
      <c r="G388" s="51">
        <v>1</v>
      </c>
      <c r="H388" s="18"/>
      <c r="I388" s="18"/>
      <c r="J388" s="18"/>
      <c r="K388" s="18"/>
      <c r="L388" s="18"/>
      <c r="M388" s="18"/>
      <c r="N388" s="18"/>
      <c r="O388" s="18"/>
      <c r="P388" s="9" t="e">
        <f t="shared" si="30"/>
        <v>#DIV/0!</v>
      </c>
      <c r="Q388" s="10"/>
      <c r="R388" s="9">
        <f t="shared" si="31"/>
        <v>0</v>
      </c>
      <c r="S388" s="9" t="e">
        <f t="shared" si="32"/>
        <v>#DIV/0!</v>
      </c>
      <c r="T388" s="9" t="e">
        <f t="shared" si="33"/>
        <v>#DIV/0!</v>
      </c>
      <c r="U388" s="9" t="e">
        <f t="shared" si="34"/>
        <v>#DIV/0!</v>
      </c>
    </row>
    <row r="389" spans="1:21">
      <c r="A389" s="51">
        <v>374</v>
      </c>
      <c r="B389" s="53">
        <v>120050</v>
      </c>
      <c r="C389" s="53">
        <v>1160006044</v>
      </c>
      <c r="D389" s="31" t="s">
        <v>878</v>
      </c>
      <c r="E389" s="53" t="s">
        <v>140</v>
      </c>
      <c r="F389" s="53">
        <v>1</v>
      </c>
      <c r="G389" s="51">
        <v>1</v>
      </c>
      <c r="H389" s="18"/>
      <c r="I389" s="18"/>
      <c r="J389" s="18"/>
      <c r="K389" s="18"/>
      <c r="L389" s="18"/>
      <c r="M389" s="18"/>
      <c r="N389" s="18"/>
      <c r="O389" s="18"/>
      <c r="P389" s="9" t="e">
        <f t="shared" si="30"/>
        <v>#DIV/0!</v>
      </c>
      <c r="Q389" s="10"/>
      <c r="R389" s="9">
        <f t="shared" si="31"/>
        <v>0</v>
      </c>
      <c r="S389" s="9" t="e">
        <f t="shared" si="32"/>
        <v>#DIV/0!</v>
      </c>
      <c r="T389" s="9" t="e">
        <f t="shared" si="33"/>
        <v>#DIV/0!</v>
      </c>
      <c r="U389" s="9" t="e">
        <f t="shared" si="34"/>
        <v>#DIV/0!</v>
      </c>
    </row>
    <row r="390" spans="1:21">
      <c r="A390" s="51">
        <v>375</v>
      </c>
      <c r="B390" s="53">
        <v>120050</v>
      </c>
      <c r="C390" s="53">
        <v>1160006045</v>
      </c>
      <c r="D390" s="31" t="s">
        <v>879</v>
      </c>
      <c r="E390" s="53" t="s">
        <v>140</v>
      </c>
      <c r="F390" s="53">
        <v>1</v>
      </c>
      <c r="G390" s="51">
        <v>1</v>
      </c>
      <c r="H390" s="18"/>
      <c r="I390" s="18"/>
      <c r="J390" s="18"/>
      <c r="K390" s="18"/>
      <c r="L390" s="18"/>
      <c r="M390" s="18"/>
      <c r="N390" s="18"/>
      <c r="O390" s="18"/>
      <c r="P390" s="9" t="e">
        <f t="shared" si="30"/>
        <v>#DIV/0!</v>
      </c>
      <c r="Q390" s="10"/>
      <c r="R390" s="9">
        <f t="shared" si="31"/>
        <v>0</v>
      </c>
      <c r="S390" s="9" t="e">
        <f t="shared" si="32"/>
        <v>#DIV/0!</v>
      </c>
      <c r="T390" s="9" t="e">
        <f t="shared" si="33"/>
        <v>#DIV/0!</v>
      </c>
      <c r="U390" s="9" t="e">
        <f t="shared" si="34"/>
        <v>#DIV/0!</v>
      </c>
    </row>
    <row r="391" spans="1:21">
      <c r="A391" s="51">
        <v>376</v>
      </c>
      <c r="B391" s="53">
        <v>120050</v>
      </c>
      <c r="C391" s="53">
        <v>1160006046</v>
      </c>
      <c r="D391" s="31" t="s">
        <v>880</v>
      </c>
      <c r="E391" s="53" t="s">
        <v>140</v>
      </c>
      <c r="F391" s="53">
        <v>1</v>
      </c>
      <c r="G391" s="51">
        <v>1</v>
      </c>
      <c r="H391" s="18"/>
      <c r="I391" s="18"/>
      <c r="J391" s="18"/>
      <c r="K391" s="18"/>
      <c r="L391" s="18"/>
      <c r="M391" s="18"/>
      <c r="N391" s="18"/>
      <c r="O391" s="18"/>
      <c r="P391" s="9" t="e">
        <f t="shared" si="30"/>
        <v>#DIV/0!</v>
      </c>
      <c r="Q391" s="10"/>
      <c r="R391" s="9">
        <f t="shared" si="31"/>
        <v>0</v>
      </c>
      <c r="S391" s="9" t="e">
        <f t="shared" si="32"/>
        <v>#DIV/0!</v>
      </c>
      <c r="T391" s="9" t="e">
        <f t="shared" si="33"/>
        <v>#DIV/0!</v>
      </c>
      <c r="U391" s="9" t="e">
        <f t="shared" si="34"/>
        <v>#DIV/0!</v>
      </c>
    </row>
    <row r="392" spans="1:21">
      <c r="A392" s="51">
        <v>377</v>
      </c>
      <c r="B392" s="53">
        <v>120050</v>
      </c>
      <c r="C392" s="53">
        <v>1160006047</v>
      </c>
      <c r="D392" s="31" t="s">
        <v>881</v>
      </c>
      <c r="E392" s="53" t="s">
        <v>140</v>
      </c>
      <c r="F392" s="53">
        <v>1</v>
      </c>
      <c r="G392" s="51">
        <v>1</v>
      </c>
      <c r="H392" s="18"/>
      <c r="I392" s="18"/>
      <c r="J392" s="18"/>
      <c r="K392" s="18"/>
      <c r="L392" s="18"/>
      <c r="M392" s="18"/>
      <c r="N392" s="18"/>
      <c r="O392" s="18"/>
      <c r="P392" s="9" t="e">
        <f t="shared" si="30"/>
        <v>#DIV/0!</v>
      </c>
      <c r="Q392" s="10"/>
      <c r="R392" s="9">
        <f t="shared" si="31"/>
        <v>0</v>
      </c>
      <c r="S392" s="9" t="e">
        <f t="shared" si="32"/>
        <v>#DIV/0!</v>
      </c>
      <c r="T392" s="9" t="e">
        <f t="shared" si="33"/>
        <v>#DIV/0!</v>
      </c>
      <c r="U392" s="9" t="e">
        <f t="shared" si="34"/>
        <v>#DIV/0!</v>
      </c>
    </row>
    <row r="393" spans="1:21">
      <c r="A393" s="51">
        <v>378</v>
      </c>
      <c r="B393" s="53">
        <v>1211420</v>
      </c>
      <c r="C393" s="53">
        <v>1160006100</v>
      </c>
      <c r="D393" s="31" t="s">
        <v>521</v>
      </c>
      <c r="E393" s="53" t="s">
        <v>140</v>
      </c>
      <c r="F393" s="53">
        <v>1</v>
      </c>
      <c r="G393" s="51">
        <v>1</v>
      </c>
      <c r="H393" s="18"/>
      <c r="I393" s="18"/>
      <c r="J393" s="18"/>
      <c r="K393" s="18"/>
      <c r="L393" s="18"/>
      <c r="M393" s="18"/>
      <c r="N393" s="18"/>
      <c r="O393" s="18"/>
      <c r="P393" s="9" t="e">
        <f t="shared" si="30"/>
        <v>#DIV/0!</v>
      </c>
      <c r="Q393" s="10"/>
      <c r="R393" s="9">
        <f t="shared" si="31"/>
        <v>0</v>
      </c>
      <c r="S393" s="9" t="e">
        <f t="shared" si="32"/>
        <v>#DIV/0!</v>
      </c>
      <c r="T393" s="9" t="e">
        <f t="shared" si="33"/>
        <v>#DIV/0!</v>
      </c>
      <c r="U393" s="9" t="e">
        <f t="shared" si="34"/>
        <v>#DIV/0!</v>
      </c>
    </row>
    <row r="394" spans="1:21">
      <c r="A394" s="51">
        <v>379</v>
      </c>
      <c r="B394" s="53">
        <v>1208990</v>
      </c>
      <c r="C394" s="53">
        <v>1160006200</v>
      </c>
      <c r="D394" s="31" t="s">
        <v>522</v>
      </c>
      <c r="E394" s="53" t="s">
        <v>140</v>
      </c>
      <c r="F394" s="53">
        <v>1</v>
      </c>
      <c r="G394" s="51">
        <v>1</v>
      </c>
      <c r="H394" s="18"/>
      <c r="I394" s="18"/>
      <c r="J394" s="18"/>
      <c r="K394" s="18"/>
      <c r="L394" s="18"/>
      <c r="M394" s="18"/>
      <c r="N394" s="18"/>
      <c r="O394" s="18"/>
      <c r="P394" s="9" t="e">
        <f t="shared" si="30"/>
        <v>#DIV/0!</v>
      </c>
      <c r="Q394" s="10"/>
      <c r="R394" s="9">
        <f t="shared" si="31"/>
        <v>0</v>
      </c>
      <c r="S394" s="9" t="e">
        <f t="shared" si="32"/>
        <v>#DIV/0!</v>
      </c>
      <c r="T394" s="9" t="e">
        <f t="shared" si="33"/>
        <v>#DIV/0!</v>
      </c>
      <c r="U394" s="9" t="e">
        <f t="shared" si="34"/>
        <v>#DIV/0!</v>
      </c>
    </row>
    <row r="395" spans="1:21">
      <c r="A395" s="51">
        <v>380</v>
      </c>
      <c r="B395" s="53">
        <v>1209230</v>
      </c>
      <c r="C395" s="53">
        <v>1160006300</v>
      </c>
      <c r="D395" s="31" t="s">
        <v>523</v>
      </c>
      <c r="E395" s="53" t="s">
        <v>140</v>
      </c>
      <c r="F395" s="53">
        <v>1</v>
      </c>
      <c r="G395" s="51">
        <v>1</v>
      </c>
      <c r="H395" s="18"/>
      <c r="I395" s="18"/>
      <c r="J395" s="18"/>
      <c r="K395" s="18"/>
      <c r="L395" s="18"/>
      <c r="M395" s="18"/>
      <c r="N395" s="18"/>
      <c r="O395" s="18"/>
      <c r="P395" s="9" t="e">
        <f t="shared" si="30"/>
        <v>#DIV/0!</v>
      </c>
      <c r="Q395" s="10"/>
      <c r="R395" s="9">
        <f t="shared" si="31"/>
        <v>0</v>
      </c>
      <c r="S395" s="9" t="e">
        <f t="shared" si="32"/>
        <v>#DIV/0!</v>
      </c>
      <c r="T395" s="9" t="e">
        <f t="shared" si="33"/>
        <v>#DIV/0!</v>
      </c>
      <c r="U395" s="9" t="e">
        <f t="shared" si="34"/>
        <v>#DIV/0!</v>
      </c>
    </row>
    <row r="396" spans="1:21">
      <c r="A396" s="51">
        <v>381</v>
      </c>
      <c r="B396" s="53">
        <v>1211400</v>
      </c>
      <c r="C396" s="53">
        <v>1160006400</v>
      </c>
      <c r="D396" s="31" t="s">
        <v>882</v>
      </c>
      <c r="E396" s="53" t="s">
        <v>140</v>
      </c>
      <c r="F396" s="53">
        <v>1</v>
      </c>
      <c r="G396" s="51">
        <v>6</v>
      </c>
      <c r="H396" s="18"/>
      <c r="I396" s="18"/>
      <c r="J396" s="18"/>
      <c r="K396" s="18"/>
      <c r="L396" s="18"/>
      <c r="M396" s="18"/>
      <c r="N396" s="18"/>
      <c r="O396" s="18"/>
      <c r="P396" s="9" t="e">
        <f t="shared" si="30"/>
        <v>#DIV/0!</v>
      </c>
      <c r="Q396" s="10"/>
      <c r="R396" s="9">
        <f t="shared" si="31"/>
        <v>0</v>
      </c>
      <c r="S396" s="9" t="e">
        <f t="shared" si="32"/>
        <v>#DIV/0!</v>
      </c>
      <c r="T396" s="9" t="e">
        <f t="shared" si="33"/>
        <v>#DIV/0!</v>
      </c>
      <c r="U396" s="9" t="e">
        <f t="shared" si="34"/>
        <v>#DIV/0!</v>
      </c>
    </row>
    <row r="397" spans="1:21">
      <c r="A397" s="51">
        <v>382</v>
      </c>
      <c r="B397" s="53">
        <v>1211400</v>
      </c>
      <c r="C397" s="53">
        <v>1160006401</v>
      </c>
      <c r="D397" s="31" t="s">
        <v>882</v>
      </c>
      <c r="E397" s="53" t="s">
        <v>140</v>
      </c>
      <c r="F397" s="53">
        <v>1</v>
      </c>
      <c r="G397" s="51">
        <v>6</v>
      </c>
      <c r="H397" s="18"/>
      <c r="I397" s="18"/>
      <c r="J397" s="18"/>
      <c r="K397" s="18"/>
      <c r="L397" s="18"/>
      <c r="M397" s="18"/>
      <c r="N397" s="18"/>
      <c r="O397" s="18"/>
      <c r="P397" s="9" t="e">
        <f t="shared" si="30"/>
        <v>#DIV/0!</v>
      </c>
      <c r="Q397" s="10"/>
      <c r="R397" s="9">
        <f t="shared" si="31"/>
        <v>0</v>
      </c>
      <c r="S397" s="9" t="e">
        <f t="shared" si="32"/>
        <v>#DIV/0!</v>
      </c>
      <c r="T397" s="9" t="e">
        <f t="shared" si="33"/>
        <v>#DIV/0!</v>
      </c>
      <c r="U397" s="9" t="e">
        <f t="shared" si="34"/>
        <v>#DIV/0!</v>
      </c>
    </row>
    <row r="398" spans="1:21">
      <c r="A398" s="51">
        <v>383</v>
      </c>
      <c r="B398" s="53">
        <v>1211400</v>
      </c>
      <c r="C398" s="53">
        <v>1160006402</v>
      </c>
      <c r="D398" s="31" t="s">
        <v>883</v>
      </c>
      <c r="E398" s="53" t="s">
        <v>140</v>
      </c>
      <c r="F398" s="53">
        <v>1</v>
      </c>
      <c r="G398" s="51">
        <v>6</v>
      </c>
      <c r="H398" s="18"/>
      <c r="I398" s="18"/>
      <c r="J398" s="18"/>
      <c r="K398" s="18"/>
      <c r="L398" s="18"/>
      <c r="M398" s="18"/>
      <c r="N398" s="18"/>
      <c r="O398" s="18"/>
      <c r="P398" s="9" t="e">
        <f t="shared" si="30"/>
        <v>#DIV/0!</v>
      </c>
      <c r="Q398" s="10"/>
      <c r="R398" s="9">
        <f t="shared" si="31"/>
        <v>0</v>
      </c>
      <c r="S398" s="9" t="e">
        <f t="shared" si="32"/>
        <v>#DIV/0!</v>
      </c>
      <c r="T398" s="9" t="e">
        <f t="shared" si="33"/>
        <v>#DIV/0!</v>
      </c>
      <c r="U398" s="9" t="e">
        <f t="shared" si="34"/>
        <v>#DIV/0!</v>
      </c>
    </row>
    <row r="399" spans="1:21">
      <c r="A399" s="51">
        <v>384</v>
      </c>
      <c r="B399" s="53">
        <v>1211400</v>
      </c>
      <c r="C399" s="53">
        <v>1160006403</v>
      </c>
      <c r="D399" s="31" t="s">
        <v>884</v>
      </c>
      <c r="E399" s="53" t="s">
        <v>140</v>
      </c>
      <c r="F399" s="53">
        <v>1</v>
      </c>
      <c r="G399" s="51">
        <v>6</v>
      </c>
      <c r="H399" s="18"/>
      <c r="I399" s="18"/>
      <c r="J399" s="18"/>
      <c r="K399" s="18"/>
      <c r="L399" s="18"/>
      <c r="M399" s="18"/>
      <c r="N399" s="18"/>
      <c r="O399" s="18"/>
      <c r="P399" s="9" t="e">
        <f t="shared" si="30"/>
        <v>#DIV/0!</v>
      </c>
      <c r="Q399" s="10"/>
      <c r="R399" s="9">
        <f t="shared" si="31"/>
        <v>0</v>
      </c>
      <c r="S399" s="9" t="e">
        <f t="shared" si="32"/>
        <v>#DIV/0!</v>
      </c>
      <c r="T399" s="9" t="e">
        <f t="shared" si="33"/>
        <v>#DIV/0!</v>
      </c>
      <c r="U399" s="9" t="e">
        <f t="shared" si="34"/>
        <v>#DIV/0!</v>
      </c>
    </row>
    <row r="400" spans="1:21">
      <c r="A400" s="51">
        <v>385</v>
      </c>
      <c r="B400" s="53">
        <v>1211400</v>
      </c>
      <c r="C400" s="53">
        <v>1160006404</v>
      </c>
      <c r="D400" s="31" t="s">
        <v>885</v>
      </c>
      <c r="E400" s="53" t="s">
        <v>140</v>
      </c>
      <c r="F400" s="53">
        <v>1</v>
      </c>
      <c r="G400" s="51">
        <v>6</v>
      </c>
      <c r="H400" s="18"/>
      <c r="I400" s="18"/>
      <c r="J400" s="18"/>
      <c r="K400" s="18"/>
      <c r="L400" s="18"/>
      <c r="M400" s="18"/>
      <c r="N400" s="18"/>
      <c r="O400" s="18"/>
      <c r="P400" s="9" t="e">
        <f t="shared" si="30"/>
        <v>#DIV/0!</v>
      </c>
      <c r="Q400" s="10"/>
      <c r="R400" s="9">
        <f t="shared" si="31"/>
        <v>0</v>
      </c>
      <c r="S400" s="9" t="e">
        <f t="shared" si="32"/>
        <v>#DIV/0!</v>
      </c>
      <c r="T400" s="9" t="e">
        <f t="shared" si="33"/>
        <v>#DIV/0!</v>
      </c>
      <c r="U400" s="9" t="e">
        <f t="shared" si="34"/>
        <v>#DIV/0!</v>
      </c>
    </row>
    <row r="401" spans="1:21">
      <c r="A401" s="51">
        <v>386</v>
      </c>
      <c r="B401" s="53">
        <v>1211400</v>
      </c>
      <c r="C401" s="53">
        <v>1160006405</v>
      </c>
      <c r="D401" s="31" t="s">
        <v>886</v>
      </c>
      <c r="E401" s="53" t="s">
        <v>140</v>
      </c>
      <c r="F401" s="53">
        <v>1</v>
      </c>
      <c r="G401" s="51">
        <v>6</v>
      </c>
      <c r="H401" s="18"/>
      <c r="I401" s="18"/>
      <c r="J401" s="18"/>
      <c r="K401" s="18"/>
      <c r="L401" s="18"/>
      <c r="M401" s="18"/>
      <c r="N401" s="18"/>
      <c r="O401" s="18"/>
      <c r="P401" s="9" t="e">
        <f t="shared" ref="P401:P415" si="35">O401/N401</f>
        <v>#DIV/0!</v>
      </c>
      <c r="Q401" s="10"/>
      <c r="R401" s="9">
        <f t="shared" ref="R401:R415" si="36">O401*(1+Q401/100)</f>
        <v>0</v>
      </c>
      <c r="S401" s="9" t="e">
        <f t="shared" ref="S401:S415" si="37">R401/N401</f>
        <v>#DIV/0!</v>
      </c>
      <c r="T401" s="9" t="e">
        <f t="shared" ref="T401:T415" si="38">P401*G401</f>
        <v>#DIV/0!</v>
      </c>
      <c r="U401" s="9" t="e">
        <f t="shared" ref="U401:U415" si="39">ROUND((S401*G401),2)</f>
        <v>#DIV/0!</v>
      </c>
    </row>
    <row r="402" spans="1:21">
      <c r="A402" s="51">
        <v>387</v>
      </c>
      <c r="B402" s="53">
        <v>1211400</v>
      </c>
      <c r="C402" s="53">
        <v>1160006406</v>
      </c>
      <c r="D402" s="31" t="s">
        <v>887</v>
      </c>
      <c r="E402" s="53" t="s">
        <v>140</v>
      </c>
      <c r="F402" s="53">
        <v>1</v>
      </c>
      <c r="G402" s="51">
        <v>6</v>
      </c>
      <c r="H402" s="18"/>
      <c r="I402" s="18"/>
      <c r="J402" s="18"/>
      <c r="K402" s="18"/>
      <c r="L402" s="18"/>
      <c r="M402" s="18"/>
      <c r="N402" s="18"/>
      <c r="O402" s="18"/>
      <c r="P402" s="9" t="e">
        <f t="shared" si="35"/>
        <v>#DIV/0!</v>
      </c>
      <c r="Q402" s="10"/>
      <c r="R402" s="9">
        <f t="shared" si="36"/>
        <v>0</v>
      </c>
      <c r="S402" s="9" t="e">
        <f t="shared" si="37"/>
        <v>#DIV/0!</v>
      </c>
      <c r="T402" s="9" t="e">
        <f t="shared" si="38"/>
        <v>#DIV/0!</v>
      </c>
      <c r="U402" s="9" t="e">
        <f t="shared" si="39"/>
        <v>#DIV/0!</v>
      </c>
    </row>
    <row r="403" spans="1:21">
      <c r="A403" s="51">
        <v>388</v>
      </c>
      <c r="B403" s="53">
        <v>1211400</v>
      </c>
      <c r="C403" s="53">
        <v>1160006407</v>
      </c>
      <c r="D403" s="31" t="s">
        <v>888</v>
      </c>
      <c r="E403" s="53" t="s">
        <v>140</v>
      </c>
      <c r="F403" s="53">
        <v>1</v>
      </c>
      <c r="G403" s="51">
        <v>6</v>
      </c>
      <c r="H403" s="18"/>
      <c r="I403" s="18"/>
      <c r="J403" s="18"/>
      <c r="K403" s="18"/>
      <c r="L403" s="18"/>
      <c r="M403" s="18"/>
      <c r="N403" s="18"/>
      <c r="O403" s="18"/>
      <c r="P403" s="9" t="e">
        <f t="shared" si="35"/>
        <v>#DIV/0!</v>
      </c>
      <c r="Q403" s="10"/>
      <c r="R403" s="9">
        <f t="shared" si="36"/>
        <v>0</v>
      </c>
      <c r="S403" s="9" t="e">
        <f t="shared" si="37"/>
        <v>#DIV/0!</v>
      </c>
      <c r="T403" s="9" t="e">
        <f t="shared" si="38"/>
        <v>#DIV/0!</v>
      </c>
      <c r="U403" s="9" t="e">
        <f t="shared" si="39"/>
        <v>#DIV/0!</v>
      </c>
    </row>
    <row r="404" spans="1:21">
      <c r="A404" s="51">
        <v>389</v>
      </c>
      <c r="B404" s="53">
        <v>1211400</v>
      </c>
      <c r="C404" s="53">
        <v>1160006408</v>
      </c>
      <c r="D404" s="31" t="s">
        <v>889</v>
      </c>
      <c r="E404" s="53" t="s">
        <v>140</v>
      </c>
      <c r="F404" s="53">
        <v>1</v>
      </c>
      <c r="G404" s="51">
        <v>6</v>
      </c>
      <c r="H404" s="18"/>
      <c r="I404" s="18"/>
      <c r="J404" s="18"/>
      <c r="K404" s="18"/>
      <c r="L404" s="18"/>
      <c r="M404" s="18"/>
      <c r="N404" s="18"/>
      <c r="O404" s="18"/>
      <c r="P404" s="9" t="e">
        <f t="shared" si="35"/>
        <v>#DIV/0!</v>
      </c>
      <c r="Q404" s="10"/>
      <c r="R404" s="9">
        <f t="shared" si="36"/>
        <v>0</v>
      </c>
      <c r="S404" s="9" t="e">
        <f t="shared" si="37"/>
        <v>#DIV/0!</v>
      </c>
      <c r="T404" s="9" t="e">
        <f t="shared" si="38"/>
        <v>#DIV/0!</v>
      </c>
      <c r="U404" s="9" t="e">
        <f t="shared" si="39"/>
        <v>#DIV/0!</v>
      </c>
    </row>
    <row r="405" spans="1:21">
      <c r="A405" s="51">
        <v>390</v>
      </c>
      <c r="B405" s="53">
        <v>1211400</v>
      </c>
      <c r="C405" s="53">
        <v>1160006409</v>
      </c>
      <c r="D405" s="31" t="s">
        <v>890</v>
      </c>
      <c r="E405" s="53" t="s">
        <v>140</v>
      </c>
      <c r="F405" s="53">
        <v>1</v>
      </c>
      <c r="G405" s="51">
        <v>6</v>
      </c>
      <c r="H405" s="18"/>
      <c r="I405" s="18"/>
      <c r="J405" s="18"/>
      <c r="K405" s="18"/>
      <c r="L405" s="18"/>
      <c r="M405" s="18"/>
      <c r="N405" s="18"/>
      <c r="O405" s="18"/>
      <c r="P405" s="9" t="e">
        <f t="shared" si="35"/>
        <v>#DIV/0!</v>
      </c>
      <c r="Q405" s="10"/>
      <c r="R405" s="9">
        <f t="shared" si="36"/>
        <v>0</v>
      </c>
      <c r="S405" s="9" t="e">
        <f t="shared" si="37"/>
        <v>#DIV/0!</v>
      </c>
      <c r="T405" s="9" t="e">
        <f t="shared" si="38"/>
        <v>#DIV/0!</v>
      </c>
      <c r="U405" s="9" t="e">
        <f t="shared" si="39"/>
        <v>#DIV/0!</v>
      </c>
    </row>
    <row r="406" spans="1:21">
      <c r="A406" s="51">
        <v>391</v>
      </c>
      <c r="B406" s="53">
        <v>1211400</v>
      </c>
      <c r="C406" s="53">
        <v>1160006410</v>
      </c>
      <c r="D406" s="31" t="s">
        <v>891</v>
      </c>
      <c r="E406" s="53" t="s">
        <v>140</v>
      </c>
      <c r="F406" s="53">
        <v>1</v>
      </c>
      <c r="G406" s="51">
        <v>6</v>
      </c>
      <c r="H406" s="18"/>
      <c r="I406" s="18"/>
      <c r="J406" s="18"/>
      <c r="K406" s="18"/>
      <c r="L406" s="18"/>
      <c r="M406" s="18"/>
      <c r="N406" s="18"/>
      <c r="O406" s="18"/>
      <c r="P406" s="9" t="e">
        <f t="shared" si="35"/>
        <v>#DIV/0!</v>
      </c>
      <c r="Q406" s="10"/>
      <c r="R406" s="9">
        <f t="shared" si="36"/>
        <v>0</v>
      </c>
      <c r="S406" s="9" t="e">
        <f t="shared" si="37"/>
        <v>#DIV/0!</v>
      </c>
      <c r="T406" s="9" t="e">
        <f t="shared" si="38"/>
        <v>#DIV/0!</v>
      </c>
      <c r="U406" s="9" t="e">
        <f t="shared" si="39"/>
        <v>#DIV/0!</v>
      </c>
    </row>
    <row r="407" spans="1:21">
      <c r="A407" s="51">
        <v>392</v>
      </c>
      <c r="B407" s="53">
        <v>1211700</v>
      </c>
      <c r="C407" s="53">
        <v>1160006500</v>
      </c>
      <c r="D407" s="31" t="s">
        <v>524</v>
      </c>
      <c r="E407" s="53" t="s">
        <v>140</v>
      </c>
      <c r="F407" s="53">
        <v>1</v>
      </c>
      <c r="G407" s="51">
        <v>1</v>
      </c>
      <c r="H407" s="18"/>
      <c r="I407" s="18"/>
      <c r="J407" s="18"/>
      <c r="K407" s="18"/>
      <c r="L407" s="18"/>
      <c r="M407" s="18"/>
      <c r="N407" s="18"/>
      <c r="O407" s="18"/>
      <c r="P407" s="9" t="e">
        <f t="shared" si="35"/>
        <v>#DIV/0!</v>
      </c>
      <c r="Q407" s="10"/>
      <c r="R407" s="9">
        <f t="shared" si="36"/>
        <v>0</v>
      </c>
      <c r="S407" s="9" t="e">
        <f t="shared" si="37"/>
        <v>#DIV/0!</v>
      </c>
      <c r="T407" s="9" t="e">
        <f t="shared" si="38"/>
        <v>#DIV/0!</v>
      </c>
      <c r="U407" s="9" t="e">
        <f t="shared" si="39"/>
        <v>#DIV/0!</v>
      </c>
    </row>
    <row r="408" spans="1:21">
      <c r="A408" s="51">
        <v>393</v>
      </c>
      <c r="B408" s="53">
        <v>1211710</v>
      </c>
      <c r="C408" s="53">
        <v>1160006600</v>
      </c>
      <c r="D408" s="31" t="s">
        <v>525</v>
      </c>
      <c r="E408" s="53" t="s">
        <v>140</v>
      </c>
      <c r="F408" s="53">
        <v>1</v>
      </c>
      <c r="G408" s="51">
        <v>1</v>
      </c>
      <c r="H408" s="18"/>
      <c r="I408" s="18"/>
      <c r="J408" s="18"/>
      <c r="K408" s="18"/>
      <c r="L408" s="18"/>
      <c r="M408" s="18"/>
      <c r="N408" s="18"/>
      <c r="O408" s="18"/>
      <c r="P408" s="9" t="e">
        <f t="shared" si="35"/>
        <v>#DIV/0!</v>
      </c>
      <c r="Q408" s="10"/>
      <c r="R408" s="9">
        <f t="shared" si="36"/>
        <v>0</v>
      </c>
      <c r="S408" s="9" t="e">
        <f t="shared" si="37"/>
        <v>#DIV/0!</v>
      </c>
      <c r="T408" s="9" t="e">
        <f t="shared" si="38"/>
        <v>#DIV/0!</v>
      </c>
      <c r="U408" s="9" t="e">
        <f t="shared" si="39"/>
        <v>#DIV/0!</v>
      </c>
    </row>
    <row r="409" spans="1:21">
      <c r="A409" s="51">
        <v>394</v>
      </c>
      <c r="B409" s="53">
        <v>1200560</v>
      </c>
      <c r="C409" s="53">
        <v>1160006700</v>
      </c>
      <c r="D409" s="31" t="s">
        <v>526</v>
      </c>
      <c r="E409" s="53" t="s">
        <v>140</v>
      </c>
      <c r="F409" s="53">
        <v>1</v>
      </c>
      <c r="G409" s="51">
        <v>1</v>
      </c>
      <c r="H409" s="18"/>
      <c r="I409" s="18"/>
      <c r="J409" s="18"/>
      <c r="K409" s="18"/>
      <c r="L409" s="18"/>
      <c r="M409" s="18"/>
      <c r="N409" s="18"/>
      <c r="O409" s="18"/>
      <c r="P409" s="9" t="e">
        <f t="shared" si="35"/>
        <v>#DIV/0!</v>
      </c>
      <c r="Q409" s="10"/>
      <c r="R409" s="9">
        <f t="shared" si="36"/>
        <v>0</v>
      </c>
      <c r="S409" s="9" t="e">
        <f t="shared" si="37"/>
        <v>#DIV/0!</v>
      </c>
      <c r="T409" s="9" t="e">
        <f t="shared" si="38"/>
        <v>#DIV/0!</v>
      </c>
      <c r="U409" s="9" t="e">
        <f t="shared" si="39"/>
        <v>#DIV/0!</v>
      </c>
    </row>
    <row r="410" spans="1:21">
      <c r="A410" s="51">
        <v>395</v>
      </c>
      <c r="B410" s="53">
        <v>1200570</v>
      </c>
      <c r="C410" s="53">
        <v>1160006800</v>
      </c>
      <c r="D410" s="31" t="s">
        <v>527</v>
      </c>
      <c r="E410" s="53" t="s">
        <v>140</v>
      </c>
      <c r="F410" s="53">
        <v>1</v>
      </c>
      <c r="G410" s="51">
        <v>1</v>
      </c>
      <c r="H410" s="18"/>
      <c r="I410" s="18"/>
      <c r="J410" s="18"/>
      <c r="K410" s="18"/>
      <c r="L410" s="18"/>
      <c r="M410" s="18"/>
      <c r="N410" s="18"/>
      <c r="O410" s="18"/>
      <c r="P410" s="9" t="e">
        <f t="shared" si="35"/>
        <v>#DIV/0!</v>
      </c>
      <c r="Q410" s="10"/>
      <c r="R410" s="9">
        <f t="shared" si="36"/>
        <v>0</v>
      </c>
      <c r="S410" s="9" t="e">
        <f t="shared" si="37"/>
        <v>#DIV/0!</v>
      </c>
      <c r="T410" s="9" t="e">
        <f t="shared" si="38"/>
        <v>#DIV/0!</v>
      </c>
      <c r="U410" s="9" t="e">
        <f t="shared" si="39"/>
        <v>#DIV/0!</v>
      </c>
    </row>
    <row r="411" spans="1:21">
      <c r="A411" s="51">
        <v>396</v>
      </c>
      <c r="B411" s="53">
        <v>1200580</v>
      </c>
      <c r="C411" s="53">
        <v>1160006900</v>
      </c>
      <c r="D411" s="31" t="s">
        <v>528</v>
      </c>
      <c r="E411" s="53" t="s">
        <v>140</v>
      </c>
      <c r="F411" s="53">
        <v>1</v>
      </c>
      <c r="G411" s="51">
        <v>1</v>
      </c>
      <c r="H411" s="18"/>
      <c r="I411" s="18"/>
      <c r="J411" s="18"/>
      <c r="K411" s="18"/>
      <c r="L411" s="18"/>
      <c r="M411" s="18"/>
      <c r="N411" s="18"/>
      <c r="O411" s="18"/>
      <c r="P411" s="9" t="e">
        <f t="shared" si="35"/>
        <v>#DIV/0!</v>
      </c>
      <c r="Q411" s="10"/>
      <c r="R411" s="9">
        <f t="shared" si="36"/>
        <v>0</v>
      </c>
      <c r="S411" s="9" t="e">
        <f t="shared" si="37"/>
        <v>#DIV/0!</v>
      </c>
      <c r="T411" s="9" t="e">
        <f t="shared" si="38"/>
        <v>#DIV/0!</v>
      </c>
      <c r="U411" s="9" t="e">
        <f t="shared" si="39"/>
        <v>#DIV/0!</v>
      </c>
    </row>
    <row r="412" spans="1:21">
      <c r="A412" s="51">
        <v>397</v>
      </c>
      <c r="B412" s="53">
        <v>120059</v>
      </c>
      <c r="C412" s="53">
        <v>1160007000</v>
      </c>
      <c r="D412" s="31" t="s">
        <v>892</v>
      </c>
      <c r="E412" s="53" t="s">
        <v>361</v>
      </c>
      <c r="F412" s="53">
        <v>1</v>
      </c>
      <c r="G412" s="51">
        <v>1</v>
      </c>
      <c r="H412" s="18"/>
      <c r="I412" s="18"/>
      <c r="J412" s="18"/>
      <c r="K412" s="18"/>
      <c r="L412" s="18"/>
      <c r="M412" s="18"/>
      <c r="N412" s="18"/>
      <c r="O412" s="18"/>
      <c r="P412" s="9" t="e">
        <f t="shared" si="35"/>
        <v>#DIV/0!</v>
      </c>
      <c r="Q412" s="10"/>
      <c r="R412" s="9">
        <f t="shared" si="36"/>
        <v>0</v>
      </c>
      <c r="S412" s="9" t="e">
        <f t="shared" si="37"/>
        <v>#DIV/0!</v>
      </c>
      <c r="T412" s="9" t="e">
        <f t="shared" si="38"/>
        <v>#DIV/0!</v>
      </c>
      <c r="U412" s="9" t="e">
        <f t="shared" si="39"/>
        <v>#DIV/0!</v>
      </c>
    </row>
    <row r="413" spans="1:21">
      <c r="A413" s="51">
        <v>398</v>
      </c>
      <c r="B413" s="53">
        <v>120059</v>
      </c>
      <c r="C413" s="53">
        <v>1160007001</v>
      </c>
      <c r="D413" s="31" t="s">
        <v>893</v>
      </c>
      <c r="E413" s="53" t="s">
        <v>140</v>
      </c>
      <c r="F413" s="53">
        <v>1</v>
      </c>
      <c r="G413" s="51">
        <v>1</v>
      </c>
      <c r="H413" s="18"/>
      <c r="I413" s="18"/>
      <c r="J413" s="18"/>
      <c r="K413" s="18"/>
      <c r="L413" s="18"/>
      <c r="M413" s="18"/>
      <c r="N413" s="18"/>
      <c r="O413" s="18"/>
      <c r="P413" s="9" t="e">
        <f t="shared" si="35"/>
        <v>#DIV/0!</v>
      </c>
      <c r="Q413" s="10"/>
      <c r="R413" s="9">
        <f t="shared" si="36"/>
        <v>0</v>
      </c>
      <c r="S413" s="9" t="e">
        <f t="shared" si="37"/>
        <v>#DIV/0!</v>
      </c>
      <c r="T413" s="9" t="e">
        <f t="shared" si="38"/>
        <v>#DIV/0!</v>
      </c>
      <c r="U413" s="9" t="e">
        <f t="shared" si="39"/>
        <v>#DIV/0!</v>
      </c>
    </row>
    <row r="414" spans="1:21">
      <c r="A414" s="51">
        <v>399</v>
      </c>
      <c r="B414" s="53">
        <v>120059</v>
      </c>
      <c r="C414" s="53">
        <v>1160007002</v>
      </c>
      <c r="D414" s="31" t="s">
        <v>894</v>
      </c>
      <c r="E414" s="53" t="s">
        <v>140</v>
      </c>
      <c r="F414" s="53">
        <v>1</v>
      </c>
      <c r="G414" s="51">
        <v>1</v>
      </c>
      <c r="H414" s="18"/>
      <c r="I414" s="18"/>
      <c r="J414" s="18"/>
      <c r="K414" s="18"/>
      <c r="L414" s="18"/>
      <c r="M414" s="18"/>
      <c r="N414" s="18"/>
      <c r="O414" s="18"/>
      <c r="P414" s="9" t="e">
        <f t="shared" si="35"/>
        <v>#DIV/0!</v>
      </c>
      <c r="Q414" s="10"/>
      <c r="R414" s="9">
        <f t="shared" si="36"/>
        <v>0</v>
      </c>
      <c r="S414" s="9" t="e">
        <f t="shared" si="37"/>
        <v>#DIV/0!</v>
      </c>
      <c r="T414" s="9" t="e">
        <f t="shared" si="38"/>
        <v>#DIV/0!</v>
      </c>
      <c r="U414" s="9" t="e">
        <f t="shared" si="39"/>
        <v>#DIV/0!</v>
      </c>
    </row>
    <row r="415" spans="1:21">
      <c r="A415" s="51">
        <v>400</v>
      </c>
      <c r="B415" s="53">
        <v>1215090</v>
      </c>
      <c r="C415" s="53">
        <v>1160007100</v>
      </c>
      <c r="D415" s="31" t="s">
        <v>529</v>
      </c>
      <c r="E415" s="53" t="s">
        <v>140</v>
      </c>
      <c r="F415" s="53">
        <v>1</v>
      </c>
      <c r="G415" s="51">
        <v>6</v>
      </c>
      <c r="H415" s="18"/>
      <c r="I415" s="18"/>
      <c r="J415" s="18"/>
      <c r="K415" s="18"/>
      <c r="L415" s="18"/>
      <c r="M415" s="18"/>
      <c r="N415" s="18"/>
      <c r="O415" s="18"/>
      <c r="P415" s="9" t="e">
        <f t="shared" si="35"/>
        <v>#DIV/0!</v>
      </c>
      <c r="Q415" s="10"/>
      <c r="R415" s="9">
        <f t="shared" si="36"/>
        <v>0</v>
      </c>
      <c r="S415" s="9" t="e">
        <f t="shared" si="37"/>
        <v>#DIV/0!</v>
      </c>
      <c r="T415" s="9" t="e">
        <f t="shared" si="38"/>
        <v>#DIV/0!</v>
      </c>
      <c r="U415" s="9" t="e">
        <f t="shared" si="39"/>
        <v>#DIV/0!</v>
      </c>
    </row>
    <row r="416" spans="1:21">
      <c r="A416" s="213" t="s">
        <v>530</v>
      </c>
      <c r="B416" s="214"/>
      <c r="C416" s="214"/>
      <c r="D416" s="214"/>
      <c r="E416" s="214"/>
      <c r="F416" s="214"/>
      <c r="G416" s="214"/>
      <c r="H416" s="214"/>
      <c r="I416" s="214"/>
      <c r="J416" s="214"/>
      <c r="K416" s="214"/>
      <c r="L416" s="214"/>
      <c r="M416" s="214"/>
      <c r="N416" s="214"/>
      <c r="O416" s="214"/>
      <c r="P416" s="214"/>
      <c r="Q416" s="214"/>
      <c r="R416" s="214"/>
      <c r="S416" s="214"/>
      <c r="T416" s="36" t="e">
        <f>SUM(T15:T415)</f>
        <v>#DIV/0!</v>
      </c>
      <c r="U416" s="36" t="e">
        <f>SUM(U15:U415)</f>
        <v>#DIV/0!</v>
      </c>
    </row>
    <row r="417" spans="1:10">
      <c r="A417" s="11"/>
      <c r="B417" s="11"/>
      <c r="C417" s="11"/>
      <c r="D417" s="12"/>
      <c r="E417" s="11"/>
      <c r="F417" s="11"/>
      <c r="G417" s="11"/>
      <c r="H417" s="11"/>
      <c r="I417" s="11"/>
      <c r="J417" s="15"/>
    </row>
    <row r="418" spans="1:10">
      <c r="A418" s="27" t="s">
        <v>142</v>
      </c>
      <c r="B418" s="12"/>
      <c r="C418" s="27"/>
      <c r="D418" s="27"/>
      <c r="E418" s="27"/>
      <c r="F418" s="37"/>
      <c r="G418" s="38"/>
      <c r="H418" s="27"/>
      <c r="I418" s="27"/>
      <c r="J418" s="15"/>
    </row>
    <row r="419" spans="1:10">
      <c r="A419" s="37"/>
      <c r="B419" s="12"/>
      <c r="C419" s="27"/>
      <c r="D419" s="27"/>
      <c r="E419" s="27"/>
      <c r="F419" s="37"/>
      <c r="G419" s="38"/>
      <c r="H419" s="27"/>
      <c r="I419" s="27"/>
      <c r="J419" s="15"/>
    </row>
    <row r="420" spans="1:10">
      <c r="A420" s="39"/>
      <c r="B420" s="12"/>
      <c r="C420" s="27"/>
      <c r="D420" s="27"/>
      <c r="E420" s="27"/>
      <c r="F420" s="37"/>
      <c r="G420" s="38"/>
      <c r="H420" s="27"/>
      <c r="I420" s="27"/>
      <c r="J420" s="15"/>
    </row>
    <row r="421" spans="1:10">
      <c r="A421" s="12" t="s">
        <v>143</v>
      </c>
      <c r="B421" s="11"/>
      <c r="C421" s="11"/>
      <c r="D421" s="12"/>
      <c r="E421" s="11"/>
      <c r="F421" s="11"/>
      <c r="G421" s="11"/>
      <c r="H421" s="11"/>
      <c r="I421" s="11"/>
      <c r="J421" s="15"/>
    </row>
    <row r="422" spans="1:10">
      <c r="A422" s="12" t="s">
        <v>1860</v>
      </c>
      <c r="B422" s="11"/>
      <c r="C422" s="11"/>
      <c r="D422" s="12"/>
      <c r="E422" s="11"/>
      <c r="F422" s="11"/>
      <c r="G422" s="11"/>
      <c r="H422" s="11"/>
      <c r="I422" s="11"/>
      <c r="J422" s="15"/>
    </row>
    <row r="423" spans="1:10">
      <c r="A423" s="40" t="s">
        <v>144</v>
      </c>
      <c r="B423" s="11"/>
      <c r="C423" s="11"/>
      <c r="D423" s="12"/>
      <c r="E423" s="11"/>
      <c r="F423" s="11"/>
      <c r="G423" s="11"/>
      <c r="H423" s="11"/>
      <c r="I423" s="11"/>
      <c r="J423" s="15"/>
    </row>
    <row r="424" spans="1:10">
      <c r="A424" s="41" t="s">
        <v>1857</v>
      </c>
      <c r="B424" s="11"/>
      <c r="C424" s="11"/>
      <c r="D424" s="12"/>
      <c r="E424" s="11"/>
      <c r="F424" s="11"/>
      <c r="G424" s="11"/>
      <c r="H424" s="11"/>
      <c r="I424" s="11"/>
      <c r="J424" s="15"/>
    </row>
    <row r="425" spans="1:10">
      <c r="A425" s="39"/>
      <c r="B425" s="12"/>
      <c r="C425" s="27"/>
      <c r="D425" s="27"/>
      <c r="E425" s="27"/>
      <c r="F425" s="37"/>
      <c r="G425" s="38"/>
      <c r="H425" s="27"/>
      <c r="I425" s="27"/>
      <c r="J425" s="15"/>
    </row>
    <row r="426" spans="1:10">
      <c r="A426" s="42" t="s">
        <v>55</v>
      </c>
      <c r="B426" s="11"/>
      <c r="C426" s="24"/>
      <c r="D426" s="24"/>
      <c r="E426" s="24"/>
      <c r="F426" s="24"/>
      <c r="G426" s="43"/>
      <c r="H426" s="24" t="s">
        <v>56</v>
      </c>
      <c r="I426" s="44" t="s">
        <v>145</v>
      </c>
      <c r="J426" s="15"/>
    </row>
    <row r="427" spans="1:10">
      <c r="A427" s="42"/>
      <c r="B427" s="11"/>
      <c r="C427" s="24"/>
      <c r="D427" s="24"/>
      <c r="E427" s="24"/>
      <c r="F427" s="24"/>
      <c r="G427" s="43"/>
      <c r="H427" s="24"/>
      <c r="I427" s="44"/>
      <c r="J427" s="15"/>
    </row>
    <row r="428" spans="1:10">
      <c r="A428" s="45" t="s">
        <v>58</v>
      </c>
      <c r="B428" s="11"/>
      <c r="C428" s="24"/>
      <c r="D428" s="24"/>
      <c r="E428" s="24"/>
      <c r="F428" s="24"/>
      <c r="G428" s="43"/>
      <c r="H428" s="24"/>
      <c r="I428" s="44"/>
      <c r="J428" s="15"/>
    </row>
    <row r="429" spans="1:10">
      <c r="A429" s="46" t="s">
        <v>59</v>
      </c>
      <c r="B429" s="11"/>
      <c r="C429" s="27"/>
      <c r="D429" s="27"/>
      <c r="E429" s="37"/>
      <c r="F429" s="37"/>
      <c r="G429" s="38"/>
      <c r="H429" s="27"/>
      <c r="I429" s="44"/>
      <c r="J429" s="15"/>
    </row>
  </sheetData>
  <mergeCells count="6">
    <mergeCell ref="A416:S416"/>
    <mergeCell ref="A8:U8"/>
    <mergeCell ref="A9:U9"/>
    <mergeCell ref="A10:U10"/>
    <mergeCell ref="A11:U11"/>
    <mergeCell ref="K13:M13"/>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D887E-2588-4519-B5B9-510618E1867E}">
  <dimension ref="A1:U151"/>
  <sheetViews>
    <sheetView topLeftCell="A116" workbookViewId="0">
      <selection activeCell="C25" sqref="C25"/>
    </sheetView>
  </sheetViews>
  <sheetFormatPr defaultRowHeight="15"/>
  <cols>
    <col min="2" max="2" width="16.28515625" customWidth="1"/>
    <col min="3" max="3" width="16.140625" customWidth="1"/>
    <col min="4" max="4" width="61.7109375" customWidth="1"/>
    <col min="7" max="7" width="10.140625" customWidth="1"/>
    <col min="8" max="8" width="11.28515625" customWidth="1"/>
    <col min="9" max="9" width="26.42578125" customWidth="1"/>
    <col min="10" max="10" width="16.85546875" customWidth="1"/>
    <col min="11" max="11" width="12.7109375" customWidth="1"/>
    <col min="12" max="12" width="14.85546875" customWidth="1"/>
    <col min="13" max="13" width="12.7109375" customWidth="1"/>
    <col min="15" max="15" width="14.7109375" customWidth="1"/>
    <col min="16" max="16" width="16.42578125" customWidth="1"/>
    <col min="18" max="18" width="12.140625" customWidth="1"/>
    <col min="19" max="19" width="11.7109375" customWidth="1"/>
    <col min="20" max="20" width="15.28515625" customWidth="1"/>
    <col min="21" max="21" width="14.42578125" customWidth="1"/>
  </cols>
  <sheetData>
    <row r="1" spans="1:21">
      <c r="A1" s="11"/>
      <c r="B1" s="11"/>
      <c r="C1" s="11"/>
      <c r="D1" s="12"/>
      <c r="E1" s="11"/>
      <c r="F1" s="11"/>
      <c r="G1" s="11"/>
      <c r="H1" s="11"/>
      <c r="I1" s="11"/>
      <c r="J1" s="11"/>
      <c r="K1" s="11"/>
      <c r="L1" s="11"/>
      <c r="M1" s="11"/>
      <c r="N1" s="11"/>
      <c r="O1" s="13"/>
      <c r="P1" s="13"/>
      <c r="Q1" s="13"/>
      <c r="R1" s="13"/>
      <c r="S1" s="13"/>
      <c r="T1" s="13"/>
      <c r="U1" s="14" t="s">
        <v>27</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211" t="s">
        <v>24</v>
      </c>
      <c r="B8" s="211"/>
      <c r="C8" s="211"/>
      <c r="D8" s="211"/>
      <c r="E8" s="211"/>
      <c r="F8" s="211"/>
      <c r="G8" s="211"/>
      <c r="H8" s="211"/>
      <c r="I8" s="211"/>
      <c r="J8" s="211"/>
      <c r="K8" s="211"/>
      <c r="L8" s="211"/>
      <c r="M8" s="211"/>
      <c r="N8" s="211"/>
      <c r="O8" s="211"/>
      <c r="P8" s="211"/>
      <c r="Q8" s="211"/>
      <c r="R8" s="211"/>
      <c r="S8" s="211"/>
      <c r="T8" s="211"/>
      <c r="U8" s="211"/>
    </row>
    <row r="9" spans="1:21" ht="18">
      <c r="A9" s="212" t="s">
        <v>26</v>
      </c>
      <c r="B9" s="212"/>
      <c r="C9" s="212"/>
      <c r="D9" s="212"/>
      <c r="E9" s="212"/>
      <c r="F9" s="212"/>
      <c r="G9" s="212"/>
      <c r="H9" s="212"/>
      <c r="I9" s="212"/>
      <c r="J9" s="212"/>
      <c r="K9" s="212"/>
      <c r="L9" s="212"/>
      <c r="M9" s="212"/>
      <c r="N9" s="212"/>
      <c r="O9" s="212"/>
      <c r="P9" s="212"/>
      <c r="Q9" s="212"/>
      <c r="R9" s="212"/>
      <c r="S9" s="212"/>
      <c r="T9" s="212"/>
      <c r="U9" s="212"/>
    </row>
    <row r="10" spans="1:21">
      <c r="A10" s="215" t="s">
        <v>895</v>
      </c>
      <c r="B10" s="215"/>
      <c r="C10" s="215"/>
      <c r="D10" s="215"/>
      <c r="E10" s="215"/>
      <c r="F10" s="215"/>
      <c r="G10" s="215"/>
      <c r="H10" s="215"/>
      <c r="I10" s="215"/>
      <c r="J10" s="215"/>
      <c r="K10" s="215"/>
      <c r="L10" s="215"/>
      <c r="M10" s="215"/>
      <c r="N10" s="215"/>
      <c r="O10" s="215"/>
      <c r="P10" s="215"/>
      <c r="Q10" s="215"/>
      <c r="R10" s="215"/>
      <c r="S10" s="215"/>
      <c r="T10" s="215"/>
      <c r="U10" s="215"/>
    </row>
    <row r="11" spans="1:21">
      <c r="A11" s="215"/>
      <c r="B11" s="215"/>
      <c r="C11" s="215"/>
      <c r="D11" s="215"/>
      <c r="E11" s="215"/>
      <c r="F11" s="215"/>
      <c r="G11" s="215"/>
      <c r="H11" s="215"/>
      <c r="I11" s="215"/>
      <c r="J11" s="215"/>
      <c r="K11" s="215"/>
      <c r="L11" s="215"/>
      <c r="M11" s="215"/>
      <c r="N11" s="215"/>
      <c r="O11" s="215"/>
      <c r="P11" s="215"/>
      <c r="Q11" s="215"/>
      <c r="R11" s="215"/>
      <c r="S11" s="215"/>
      <c r="T11" s="215"/>
      <c r="U11" s="215"/>
    </row>
    <row r="12" spans="1:21">
      <c r="A12" s="11"/>
      <c r="B12" s="11"/>
      <c r="C12" s="11"/>
      <c r="D12" s="12"/>
      <c r="E12" s="11"/>
      <c r="F12" s="11"/>
      <c r="G12" s="11"/>
      <c r="H12" s="11"/>
      <c r="I12" s="11"/>
      <c r="J12" s="11"/>
      <c r="K12" s="11"/>
      <c r="L12" s="11"/>
      <c r="M12" s="11"/>
      <c r="N12" s="11"/>
      <c r="O12" s="13"/>
      <c r="P12" s="13"/>
      <c r="Q12" s="13"/>
      <c r="R12" s="13"/>
      <c r="S12" s="13"/>
      <c r="T12" s="13"/>
      <c r="U12" s="13"/>
    </row>
    <row r="13" spans="1:21" ht="15.75" thickBot="1">
      <c r="A13" s="11"/>
      <c r="B13" s="11"/>
      <c r="C13" s="11"/>
      <c r="D13" s="12"/>
      <c r="E13" s="11"/>
      <c r="F13" s="11"/>
      <c r="G13" s="11"/>
      <c r="H13" s="11"/>
      <c r="I13" s="11"/>
      <c r="J13" s="11"/>
      <c r="K13" s="216" t="s">
        <v>25</v>
      </c>
      <c r="L13" s="216"/>
      <c r="M13" s="216"/>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c r="A15" s="51">
        <v>1</v>
      </c>
      <c r="B15" s="51">
        <v>121022</v>
      </c>
      <c r="C15" s="51">
        <v>1161000100</v>
      </c>
      <c r="D15" s="31" t="s">
        <v>910</v>
      </c>
      <c r="E15" s="51" t="s">
        <v>140</v>
      </c>
      <c r="F15" s="51">
        <v>1</v>
      </c>
      <c r="G15" s="51">
        <v>1</v>
      </c>
      <c r="H15" s="18"/>
      <c r="I15" s="18"/>
      <c r="J15" s="18"/>
      <c r="K15" s="18"/>
      <c r="L15" s="18"/>
      <c r="M15" s="18"/>
      <c r="N15" s="18"/>
      <c r="O15" s="18"/>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c r="A16" s="51">
        <v>2</v>
      </c>
      <c r="B16" s="51">
        <v>121022</v>
      </c>
      <c r="C16" s="51">
        <v>1161000101</v>
      </c>
      <c r="D16" s="31" t="s">
        <v>910</v>
      </c>
      <c r="E16" s="51" t="s">
        <v>140</v>
      </c>
      <c r="F16" s="51">
        <v>1</v>
      </c>
      <c r="G16" s="51">
        <v>1</v>
      </c>
      <c r="H16" s="18"/>
      <c r="I16" s="18"/>
      <c r="J16" s="18"/>
      <c r="K16" s="18"/>
      <c r="L16" s="18"/>
      <c r="M16" s="18"/>
      <c r="N16" s="18"/>
      <c r="O16" s="18"/>
      <c r="P16" s="9" t="e">
        <f t="shared" ref="P16:P79" si="5">O16/N16</f>
        <v>#DIV/0!</v>
      </c>
      <c r="Q16" s="10"/>
      <c r="R16" s="9">
        <f t="shared" ref="R16:R79" si="6">O16*(1+Q16/100)</f>
        <v>0</v>
      </c>
      <c r="S16" s="9" t="e">
        <f t="shared" ref="S16:S79" si="7">R16/N16</f>
        <v>#DIV/0!</v>
      </c>
      <c r="T16" s="9" t="e">
        <f t="shared" ref="T16:T79" si="8">P16*G16</f>
        <v>#DIV/0!</v>
      </c>
      <c r="U16" s="9" t="e">
        <f t="shared" ref="U16:U79" si="9">ROUND((S16*G16),2)</f>
        <v>#DIV/0!</v>
      </c>
    </row>
    <row r="17" spans="1:21">
      <c r="A17" s="51">
        <v>3</v>
      </c>
      <c r="B17" s="51">
        <v>121022</v>
      </c>
      <c r="C17" s="51">
        <v>1161000102</v>
      </c>
      <c r="D17" s="31" t="s">
        <v>911</v>
      </c>
      <c r="E17" s="51" t="s">
        <v>140</v>
      </c>
      <c r="F17" s="51">
        <v>1</v>
      </c>
      <c r="G17" s="51">
        <v>1</v>
      </c>
      <c r="H17" s="18"/>
      <c r="I17" s="18"/>
      <c r="J17" s="18"/>
      <c r="K17" s="18"/>
      <c r="L17" s="18"/>
      <c r="M17" s="18"/>
      <c r="N17" s="18"/>
      <c r="O17" s="18"/>
      <c r="P17" s="9" t="e">
        <f t="shared" si="5"/>
        <v>#DIV/0!</v>
      </c>
      <c r="Q17" s="10"/>
      <c r="R17" s="9">
        <f t="shared" si="6"/>
        <v>0</v>
      </c>
      <c r="S17" s="9" t="e">
        <f t="shared" si="7"/>
        <v>#DIV/0!</v>
      </c>
      <c r="T17" s="9" t="e">
        <f t="shared" si="8"/>
        <v>#DIV/0!</v>
      </c>
      <c r="U17" s="9" t="e">
        <f t="shared" si="9"/>
        <v>#DIV/0!</v>
      </c>
    </row>
    <row r="18" spans="1:21">
      <c r="A18" s="51">
        <v>4</v>
      </c>
      <c r="B18" s="51">
        <v>121022</v>
      </c>
      <c r="C18" s="51">
        <v>1161000103</v>
      </c>
      <c r="D18" s="31" t="s">
        <v>912</v>
      </c>
      <c r="E18" s="51" t="s">
        <v>140</v>
      </c>
      <c r="F18" s="51">
        <v>1</v>
      </c>
      <c r="G18" s="51">
        <v>1</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5</v>
      </c>
      <c r="B19" s="51">
        <v>121022</v>
      </c>
      <c r="C19" s="51">
        <v>1161000104</v>
      </c>
      <c r="D19" s="31" t="s">
        <v>913</v>
      </c>
      <c r="E19" s="51" t="s">
        <v>140</v>
      </c>
      <c r="F19" s="51">
        <v>1</v>
      </c>
      <c r="G19" s="51">
        <v>1</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c r="A20" s="51">
        <v>6</v>
      </c>
      <c r="B20" s="51">
        <v>121022</v>
      </c>
      <c r="C20" s="51">
        <v>1161000105</v>
      </c>
      <c r="D20" s="31" t="s">
        <v>914</v>
      </c>
      <c r="E20" s="51" t="s">
        <v>140</v>
      </c>
      <c r="F20" s="51">
        <v>1</v>
      </c>
      <c r="G20" s="51">
        <v>1</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c r="A21" s="51">
        <v>7</v>
      </c>
      <c r="B21" s="51">
        <v>121022</v>
      </c>
      <c r="C21" s="51">
        <v>1161000106</v>
      </c>
      <c r="D21" s="31" t="s">
        <v>915</v>
      </c>
      <c r="E21" s="51" t="s">
        <v>140</v>
      </c>
      <c r="F21" s="51">
        <v>1</v>
      </c>
      <c r="G21" s="51">
        <v>1</v>
      </c>
      <c r="H21" s="18"/>
      <c r="I21" s="18"/>
      <c r="J21" s="18"/>
      <c r="K21" s="18"/>
      <c r="L21" s="18"/>
      <c r="M21" s="18"/>
      <c r="N21" s="18"/>
      <c r="O21" s="18"/>
      <c r="P21" s="9" t="e">
        <f t="shared" si="5"/>
        <v>#DIV/0!</v>
      </c>
      <c r="Q21" s="10"/>
      <c r="R21" s="9">
        <f t="shared" si="6"/>
        <v>0</v>
      </c>
      <c r="S21" s="9" t="e">
        <f t="shared" si="7"/>
        <v>#DIV/0!</v>
      </c>
      <c r="T21" s="9" t="e">
        <f t="shared" si="8"/>
        <v>#DIV/0!</v>
      </c>
      <c r="U21" s="9" t="e">
        <f t="shared" si="9"/>
        <v>#DIV/0!</v>
      </c>
    </row>
    <row r="22" spans="1:21">
      <c r="A22" s="51">
        <v>8</v>
      </c>
      <c r="B22" s="51">
        <v>121022</v>
      </c>
      <c r="C22" s="51">
        <v>1161000107</v>
      </c>
      <c r="D22" s="31" t="s">
        <v>916</v>
      </c>
      <c r="E22" s="51" t="s">
        <v>140</v>
      </c>
      <c r="F22" s="51">
        <v>1</v>
      </c>
      <c r="G22" s="51">
        <v>1</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c r="A23" s="51">
        <v>9</v>
      </c>
      <c r="B23" s="51">
        <v>121022</v>
      </c>
      <c r="C23" s="51">
        <v>1161000108</v>
      </c>
      <c r="D23" s="31" t="s">
        <v>917</v>
      </c>
      <c r="E23" s="51" t="s">
        <v>140</v>
      </c>
      <c r="F23" s="51">
        <v>1</v>
      </c>
      <c r="G23" s="51">
        <v>1</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c r="A24" s="51">
        <v>10</v>
      </c>
      <c r="B24" s="51">
        <v>121022</v>
      </c>
      <c r="C24" s="51">
        <v>1161000109</v>
      </c>
      <c r="D24" s="31" t="s">
        <v>918</v>
      </c>
      <c r="E24" s="51" t="s">
        <v>140</v>
      </c>
      <c r="F24" s="51">
        <v>1</v>
      </c>
      <c r="G24" s="51">
        <v>1</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c r="A25" s="51">
        <v>11</v>
      </c>
      <c r="B25" s="51">
        <v>121022</v>
      </c>
      <c r="C25" s="51">
        <v>1161000110</v>
      </c>
      <c r="D25" s="31" t="s">
        <v>919</v>
      </c>
      <c r="E25" s="51" t="s">
        <v>140</v>
      </c>
      <c r="F25" s="51">
        <v>1</v>
      </c>
      <c r="G25" s="51">
        <v>1</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c r="A26" s="51">
        <v>12</v>
      </c>
      <c r="B26" s="51">
        <v>121022</v>
      </c>
      <c r="C26" s="51">
        <v>1161000111</v>
      </c>
      <c r="D26" s="31" t="s">
        <v>920</v>
      </c>
      <c r="E26" s="51" t="s">
        <v>140</v>
      </c>
      <c r="F26" s="51">
        <v>1</v>
      </c>
      <c r="G26" s="51">
        <v>1</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c r="A27" s="51">
        <v>13</v>
      </c>
      <c r="B27" s="51">
        <v>121022</v>
      </c>
      <c r="C27" s="51">
        <v>1161000112</v>
      </c>
      <c r="D27" s="31" t="s">
        <v>921</v>
      </c>
      <c r="E27" s="51" t="s">
        <v>140</v>
      </c>
      <c r="F27" s="51">
        <v>1</v>
      </c>
      <c r="G27" s="51">
        <v>1</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c r="A28" s="51">
        <v>14</v>
      </c>
      <c r="B28" s="51">
        <v>121022</v>
      </c>
      <c r="C28" s="51">
        <v>1161000113</v>
      </c>
      <c r="D28" s="31" t="s">
        <v>922</v>
      </c>
      <c r="E28" s="51" t="s">
        <v>140</v>
      </c>
      <c r="F28" s="51">
        <v>1</v>
      </c>
      <c r="G28" s="51">
        <v>1</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c r="A29" s="51">
        <v>15</v>
      </c>
      <c r="B29" s="51">
        <v>121022</v>
      </c>
      <c r="C29" s="51">
        <v>1161000114</v>
      </c>
      <c r="D29" s="31" t="s">
        <v>923</v>
      </c>
      <c r="E29" s="51" t="s">
        <v>140</v>
      </c>
      <c r="F29" s="51">
        <v>1</v>
      </c>
      <c r="G29" s="51">
        <v>1</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c r="A30" s="51">
        <v>16</v>
      </c>
      <c r="B30" s="51">
        <v>121022</v>
      </c>
      <c r="C30" s="51">
        <v>1161000115</v>
      </c>
      <c r="D30" s="31" t="s">
        <v>924</v>
      </c>
      <c r="E30" s="51" t="s">
        <v>140</v>
      </c>
      <c r="F30" s="51">
        <v>1</v>
      </c>
      <c r="G30" s="51">
        <v>1</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c r="A31" s="51">
        <v>17</v>
      </c>
      <c r="B31" s="51">
        <v>121022</v>
      </c>
      <c r="C31" s="51">
        <v>1161000116</v>
      </c>
      <c r="D31" s="31" t="s">
        <v>925</v>
      </c>
      <c r="E31" s="51" t="s">
        <v>140</v>
      </c>
      <c r="F31" s="51">
        <v>1</v>
      </c>
      <c r="G31" s="51">
        <v>1</v>
      </c>
      <c r="H31" s="18"/>
      <c r="I31" s="18"/>
      <c r="J31" s="18"/>
      <c r="K31" s="18"/>
      <c r="L31" s="18"/>
      <c r="M31" s="18"/>
      <c r="N31" s="18"/>
      <c r="O31" s="18"/>
      <c r="P31" s="9" t="e">
        <f t="shared" si="5"/>
        <v>#DIV/0!</v>
      </c>
      <c r="Q31" s="10"/>
      <c r="R31" s="9">
        <f t="shared" si="6"/>
        <v>0</v>
      </c>
      <c r="S31" s="9" t="e">
        <f t="shared" si="7"/>
        <v>#DIV/0!</v>
      </c>
      <c r="T31" s="9" t="e">
        <f t="shared" si="8"/>
        <v>#DIV/0!</v>
      </c>
      <c r="U31" s="9" t="e">
        <f t="shared" si="9"/>
        <v>#DIV/0!</v>
      </c>
    </row>
    <row r="32" spans="1:21">
      <c r="A32" s="51">
        <v>18</v>
      </c>
      <c r="B32" s="51">
        <v>121022</v>
      </c>
      <c r="C32" s="51">
        <v>1161000117</v>
      </c>
      <c r="D32" s="31" t="s">
        <v>926</v>
      </c>
      <c r="E32" s="51" t="s">
        <v>140</v>
      </c>
      <c r="F32" s="51">
        <v>1</v>
      </c>
      <c r="G32" s="51">
        <v>1</v>
      </c>
      <c r="H32" s="18"/>
      <c r="I32" s="18"/>
      <c r="J32" s="18"/>
      <c r="K32" s="18"/>
      <c r="L32" s="18"/>
      <c r="M32" s="18"/>
      <c r="N32" s="18"/>
      <c r="O32" s="18"/>
      <c r="P32" s="9" t="e">
        <f t="shared" si="5"/>
        <v>#DIV/0!</v>
      </c>
      <c r="Q32" s="10"/>
      <c r="R32" s="9">
        <f t="shared" si="6"/>
        <v>0</v>
      </c>
      <c r="S32" s="9" t="e">
        <f t="shared" si="7"/>
        <v>#DIV/0!</v>
      </c>
      <c r="T32" s="9" t="e">
        <f t="shared" si="8"/>
        <v>#DIV/0!</v>
      </c>
      <c r="U32" s="9" t="e">
        <f t="shared" si="9"/>
        <v>#DIV/0!</v>
      </c>
    </row>
    <row r="33" spans="1:21">
      <c r="A33" s="51">
        <v>19</v>
      </c>
      <c r="B33" s="51">
        <v>121022</v>
      </c>
      <c r="C33" s="51">
        <v>1161000118</v>
      </c>
      <c r="D33" s="31" t="s">
        <v>927</v>
      </c>
      <c r="E33" s="51" t="s">
        <v>140</v>
      </c>
      <c r="F33" s="51">
        <v>1</v>
      </c>
      <c r="G33" s="51">
        <v>1</v>
      </c>
      <c r="H33" s="18"/>
      <c r="I33" s="18"/>
      <c r="J33" s="18"/>
      <c r="K33" s="18"/>
      <c r="L33" s="18"/>
      <c r="M33" s="18"/>
      <c r="N33" s="18"/>
      <c r="O33" s="18"/>
      <c r="P33" s="9" t="e">
        <f t="shared" si="5"/>
        <v>#DIV/0!</v>
      </c>
      <c r="Q33" s="10"/>
      <c r="R33" s="9">
        <f t="shared" si="6"/>
        <v>0</v>
      </c>
      <c r="S33" s="9" t="e">
        <f t="shared" si="7"/>
        <v>#DIV/0!</v>
      </c>
      <c r="T33" s="9" t="e">
        <f t="shared" si="8"/>
        <v>#DIV/0!</v>
      </c>
      <c r="U33" s="9" t="e">
        <f t="shared" si="9"/>
        <v>#DIV/0!</v>
      </c>
    </row>
    <row r="34" spans="1:21">
      <c r="A34" s="51">
        <v>20</v>
      </c>
      <c r="B34" s="51">
        <v>121022</v>
      </c>
      <c r="C34" s="51">
        <v>1161000119</v>
      </c>
      <c r="D34" s="31" t="s">
        <v>928</v>
      </c>
      <c r="E34" s="51" t="s">
        <v>140</v>
      </c>
      <c r="F34" s="51">
        <v>1</v>
      </c>
      <c r="G34" s="51">
        <v>1</v>
      </c>
      <c r="H34" s="18"/>
      <c r="I34" s="18"/>
      <c r="J34" s="18"/>
      <c r="K34" s="18"/>
      <c r="L34" s="18"/>
      <c r="M34" s="18"/>
      <c r="N34" s="18"/>
      <c r="O34" s="18"/>
      <c r="P34" s="9" t="e">
        <f t="shared" si="5"/>
        <v>#DIV/0!</v>
      </c>
      <c r="Q34" s="10"/>
      <c r="R34" s="9">
        <f t="shared" si="6"/>
        <v>0</v>
      </c>
      <c r="S34" s="9" t="e">
        <f t="shared" si="7"/>
        <v>#DIV/0!</v>
      </c>
      <c r="T34" s="9" t="e">
        <f t="shared" si="8"/>
        <v>#DIV/0!</v>
      </c>
      <c r="U34" s="9" t="e">
        <f t="shared" si="9"/>
        <v>#DIV/0!</v>
      </c>
    </row>
    <row r="35" spans="1:21">
      <c r="A35" s="51">
        <v>21</v>
      </c>
      <c r="B35" s="51">
        <v>1200600</v>
      </c>
      <c r="C35" s="51">
        <v>1161000200</v>
      </c>
      <c r="D35" s="31" t="s">
        <v>929</v>
      </c>
      <c r="E35" s="51" t="s">
        <v>140</v>
      </c>
      <c r="F35" s="51">
        <v>1</v>
      </c>
      <c r="G35" s="51">
        <v>1</v>
      </c>
      <c r="H35" s="18"/>
      <c r="I35" s="18"/>
      <c r="J35" s="18"/>
      <c r="K35" s="18"/>
      <c r="L35" s="18"/>
      <c r="M35" s="18"/>
      <c r="N35" s="18"/>
      <c r="O35" s="18"/>
      <c r="P35" s="9" t="e">
        <f t="shared" si="5"/>
        <v>#DIV/0!</v>
      </c>
      <c r="Q35" s="10"/>
      <c r="R35" s="9">
        <f t="shared" si="6"/>
        <v>0</v>
      </c>
      <c r="S35" s="9" t="e">
        <f t="shared" si="7"/>
        <v>#DIV/0!</v>
      </c>
      <c r="T35" s="9" t="e">
        <f t="shared" si="8"/>
        <v>#DIV/0!</v>
      </c>
      <c r="U35" s="9" t="e">
        <f t="shared" si="9"/>
        <v>#DIV/0!</v>
      </c>
    </row>
    <row r="36" spans="1:21">
      <c r="A36" s="51">
        <v>22</v>
      </c>
      <c r="B36" s="51">
        <v>1200600</v>
      </c>
      <c r="C36" s="51">
        <v>1161000201</v>
      </c>
      <c r="D36" s="31" t="s">
        <v>930</v>
      </c>
      <c r="E36" s="51" t="s">
        <v>140</v>
      </c>
      <c r="F36" s="51">
        <v>1</v>
      </c>
      <c r="G36" s="51">
        <v>1</v>
      </c>
      <c r="H36" s="18"/>
      <c r="I36" s="18"/>
      <c r="J36" s="18"/>
      <c r="K36" s="18"/>
      <c r="L36" s="18"/>
      <c r="M36" s="18"/>
      <c r="N36" s="18"/>
      <c r="O36" s="18"/>
      <c r="P36" s="9" t="e">
        <f t="shared" si="5"/>
        <v>#DIV/0!</v>
      </c>
      <c r="Q36" s="10"/>
      <c r="R36" s="9">
        <f t="shared" si="6"/>
        <v>0</v>
      </c>
      <c r="S36" s="9" t="e">
        <f t="shared" si="7"/>
        <v>#DIV/0!</v>
      </c>
      <c r="T36" s="9" t="e">
        <f t="shared" si="8"/>
        <v>#DIV/0!</v>
      </c>
      <c r="U36" s="9" t="e">
        <f t="shared" si="9"/>
        <v>#DIV/0!</v>
      </c>
    </row>
    <row r="37" spans="1:21">
      <c r="A37" s="51">
        <v>23</v>
      </c>
      <c r="B37" s="51">
        <v>1200600</v>
      </c>
      <c r="C37" s="51">
        <v>1161000202</v>
      </c>
      <c r="D37" s="31" t="s">
        <v>931</v>
      </c>
      <c r="E37" s="51" t="s">
        <v>140</v>
      </c>
      <c r="F37" s="51">
        <v>1</v>
      </c>
      <c r="G37" s="51">
        <v>1</v>
      </c>
      <c r="H37" s="18"/>
      <c r="I37" s="18"/>
      <c r="J37" s="18"/>
      <c r="K37" s="18"/>
      <c r="L37" s="18"/>
      <c r="M37" s="18"/>
      <c r="N37" s="18"/>
      <c r="O37" s="18"/>
      <c r="P37" s="9" t="e">
        <f t="shared" si="5"/>
        <v>#DIV/0!</v>
      </c>
      <c r="Q37" s="10"/>
      <c r="R37" s="9">
        <f t="shared" si="6"/>
        <v>0</v>
      </c>
      <c r="S37" s="9" t="e">
        <f t="shared" si="7"/>
        <v>#DIV/0!</v>
      </c>
      <c r="T37" s="9" t="e">
        <f t="shared" si="8"/>
        <v>#DIV/0!</v>
      </c>
      <c r="U37" s="9" t="e">
        <f t="shared" si="9"/>
        <v>#DIV/0!</v>
      </c>
    </row>
    <row r="38" spans="1:21">
      <c r="A38" s="51">
        <v>24</v>
      </c>
      <c r="B38" s="51">
        <v>1200600</v>
      </c>
      <c r="C38" s="51">
        <v>1161000203</v>
      </c>
      <c r="D38" s="31" t="s">
        <v>932</v>
      </c>
      <c r="E38" s="51" t="s">
        <v>140</v>
      </c>
      <c r="F38" s="51">
        <v>1</v>
      </c>
      <c r="G38" s="51">
        <v>1</v>
      </c>
      <c r="H38" s="18"/>
      <c r="I38" s="18"/>
      <c r="J38" s="18"/>
      <c r="K38" s="18"/>
      <c r="L38" s="18"/>
      <c r="M38" s="18"/>
      <c r="N38" s="18"/>
      <c r="O38" s="18"/>
      <c r="P38" s="9" t="e">
        <f t="shared" si="5"/>
        <v>#DIV/0!</v>
      </c>
      <c r="Q38" s="10"/>
      <c r="R38" s="9">
        <f t="shared" si="6"/>
        <v>0</v>
      </c>
      <c r="S38" s="9" t="e">
        <f t="shared" si="7"/>
        <v>#DIV/0!</v>
      </c>
      <c r="T38" s="9" t="e">
        <f t="shared" si="8"/>
        <v>#DIV/0!</v>
      </c>
      <c r="U38" s="9" t="e">
        <f t="shared" si="9"/>
        <v>#DIV/0!</v>
      </c>
    </row>
    <row r="39" spans="1:21">
      <c r="A39" s="51">
        <v>25</v>
      </c>
      <c r="B39" s="51">
        <v>1200600</v>
      </c>
      <c r="C39" s="51">
        <v>1161000204</v>
      </c>
      <c r="D39" s="31" t="s">
        <v>933</v>
      </c>
      <c r="E39" s="51" t="s">
        <v>140</v>
      </c>
      <c r="F39" s="51">
        <v>1</v>
      </c>
      <c r="G39" s="51">
        <v>1</v>
      </c>
      <c r="H39" s="18"/>
      <c r="I39" s="18"/>
      <c r="J39" s="18"/>
      <c r="K39" s="18"/>
      <c r="L39" s="18"/>
      <c r="M39" s="18"/>
      <c r="N39" s="18"/>
      <c r="O39" s="18"/>
      <c r="P39" s="9" t="e">
        <f t="shared" si="5"/>
        <v>#DIV/0!</v>
      </c>
      <c r="Q39" s="10"/>
      <c r="R39" s="9">
        <f t="shared" si="6"/>
        <v>0</v>
      </c>
      <c r="S39" s="9" t="e">
        <f t="shared" si="7"/>
        <v>#DIV/0!</v>
      </c>
      <c r="T39" s="9" t="e">
        <f t="shared" si="8"/>
        <v>#DIV/0!</v>
      </c>
      <c r="U39" s="9" t="e">
        <f t="shared" si="9"/>
        <v>#DIV/0!</v>
      </c>
    </row>
    <row r="40" spans="1:21">
      <c r="A40" s="51">
        <v>26</v>
      </c>
      <c r="B40" s="51">
        <v>1200600</v>
      </c>
      <c r="C40" s="51">
        <v>1161000205</v>
      </c>
      <c r="D40" s="31" t="s">
        <v>934</v>
      </c>
      <c r="E40" s="51" t="s">
        <v>140</v>
      </c>
      <c r="F40" s="51">
        <v>1</v>
      </c>
      <c r="G40" s="51">
        <v>1</v>
      </c>
      <c r="H40" s="18"/>
      <c r="I40" s="18"/>
      <c r="J40" s="18"/>
      <c r="K40" s="18"/>
      <c r="L40" s="18"/>
      <c r="M40" s="18"/>
      <c r="N40" s="18"/>
      <c r="O40" s="18"/>
      <c r="P40" s="9" t="e">
        <f t="shared" si="5"/>
        <v>#DIV/0!</v>
      </c>
      <c r="Q40" s="10"/>
      <c r="R40" s="9">
        <f t="shared" si="6"/>
        <v>0</v>
      </c>
      <c r="S40" s="9" t="e">
        <f t="shared" si="7"/>
        <v>#DIV/0!</v>
      </c>
      <c r="T40" s="9" t="e">
        <f t="shared" si="8"/>
        <v>#DIV/0!</v>
      </c>
      <c r="U40" s="9" t="e">
        <f t="shared" si="9"/>
        <v>#DIV/0!</v>
      </c>
    </row>
    <row r="41" spans="1:21">
      <c r="A41" s="51">
        <v>27</v>
      </c>
      <c r="B41" s="51">
        <v>1200600</v>
      </c>
      <c r="C41" s="51">
        <v>1161000206</v>
      </c>
      <c r="D41" s="31" t="s">
        <v>935</v>
      </c>
      <c r="E41" s="51" t="s">
        <v>140</v>
      </c>
      <c r="F41" s="51">
        <v>1</v>
      </c>
      <c r="G41" s="51">
        <v>1</v>
      </c>
      <c r="H41" s="18"/>
      <c r="I41" s="18"/>
      <c r="J41" s="18"/>
      <c r="K41" s="18"/>
      <c r="L41" s="18"/>
      <c r="M41" s="18"/>
      <c r="N41" s="18"/>
      <c r="O41" s="18"/>
      <c r="P41" s="9" t="e">
        <f t="shared" si="5"/>
        <v>#DIV/0!</v>
      </c>
      <c r="Q41" s="10"/>
      <c r="R41" s="9">
        <f t="shared" si="6"/>
        <v>0</v>
      </c>
      <c r="S41" s="9" t="e">
        <f t="shared" si="7"/>
        <v>#DIV/0!</v>
      </c>
      <c r="T41" s="9" t="e">
        <f t="shared" si="8"/>
        <v>#DIV/0!</v>
      </c>
      <c r="U41" s="9" t="e">
        <f t="shared" si="9"/>
        <v>#DIV/0!</v>
      </c>
    </row>
    <row r="42" spans="1:21">
      <c r="A42" s="51">
        <v>28</v>
      </c>
      <c r="B42" s="51">
        <v>1200600</v>
      </c>
      <c r="C42" s="51">
        <v>1161000207</v>
      </c>
      <c r="D42" s="31" t="s">
        <v>936</v>
      </c>
      <c r="E42" s="51" t="s">
        <v>140</v>
      </c>
      <c r="F42" s="51">
        <v>1</v>
      </c>
      <c r="G42" s="51">
        <v>1</v>
      </c>
      <c r="H42" s="18"/>
      <c r="I42" s="18"/>
      <c r="J42" s="18"/>
      <c r="K42" s="18"/>
      <c r="L42" s="18"/>
      <c r="M42" s="18"/>
      <c r="N42" s="18"/>
      <c r="O42" s="18"/>
      <c r="P42" s="9" t="e">
        <f t="shared" si="5"/>
        <v>#DIV/0!</v>
      </c>
      <c r="Q42" s="10"/>
      <c r="R42" s="9">
        <f t="shared" si="6"/>
        <v>0</v>
      </c>
      <c r="S42" s="9" t="e">
        <f t="shared" si="7"/>
        <v>#DIV/0!</v>
      </c>
      <c r="T42" s="9" t="e">
        <f t="shared" si="8"/>
        <v>#DIV/0!</v>
      </c>
      <c r="U42" s="9" t="e">
        <f t="shared" si="9"/>
        <v>#DIV/0!</v>
      </c>
    </row>
    <row r="43" spans="1:21">
      <c r="A43" s="51">
        <v>29</v>
      </c>
      <c r="B43" s="51">
        <v>1200600</v>
      </c>
      <c r="C43" s="51">
        <v>1161000208</v>
      </c>
      <c r="D43" s="31" t="s">
        <v>937</v>
      </c>
      <c r="E43" s="51" t="s">
        <v>140</v>
      </c>
      <c r="F43" s="51">
        <v>1</v>
      </c>
      <c r="G43" s="51">
        <v>1</v>
      </c>
      <c r="H43" s="18"/>
      <c r="I43" s="18"/>
      <c r="J43" s="18"/>
      <c r="K43" s="18"/>
      <c r="L43" s="18"/>
      <c r="M43" s="18"/>
      <c r="N43" s="18"/>
      <c r="O43" s="18"/>
      <c r="P43" s="9" t="e">
        <f t="shared" si="5"/>
        <v>#DIV/0!</v>
      </c>
      <c r="Q43" s="10"/>
      <c r="R43" s="9">
        <f t="shared" si="6"/>
        <v>0</v>
      </c>
      <c r="S43" s="9" t="e">
        <f t="shared" si="7"/>
        <v>#DIV/0!</v>
      </c>
      <c r="T43" s="9" t="e">
        <f t="shared" si="8"/>
        <v>#DIV/0!</v>
      </c>
      <c r="U43" s="9" t="e">
        <f t="shared" si="9"/>
        <v>#DIV/0!</v>
      </c>
    </row>
    <row r="44" spans="1:21">
      <c r="A44" s="51">
        <v>30</v>
      </c>
      <c r="B44" s="51">
        <v>1200600</v>
      </c>
      <c r="C44" s="51">
        <v>1161000209</v>
      </c>
      <c r="D44" s="31" t="s">
        <v>938</v>
      </c>
      <c r="E44" s="51" t="s">
        <v>140</v>
      </c>
      <c r="F44" s="51">
        <v>1</v>
      </c>
      <c r="G44" s="51">
        <v>1</v>
      </c>
      <c r="H44" s="18"/>
      <c r="I44" s="18"/>
      <c r="J44" s="18"/>
      <c r="K44" s="18"/>
      <c r="L44" s="18"/>
      <c r="M44" s="18"/>
      <c r="N44" s="18"/>
      <c r="O44" s="18"/>
      <c r="P44" s="9" t="e">
        <f t="shared" si="5"/>
        <v>#DIV/0!</v>
      </c>
      <c r="Q44" s="10"/>
      <c r="R44" s="9">
        <f t="shared" si="6"/>
        <v>0</v>
      </c>
      <c r="S44" s="9" t="e">
        <f t="shared" si="7"/>
        <v>#DIV/0!</v>
      </c>
      <c r="T44" s="9" t="e">
        <f t="shared" si="8"/>
        <v>#DIV/0!</v>
      </c>
      <c r="U44" s="9" t="e">
        <f t="shared" si="9"/>
        <v>#DIV/0!</v>
      </c>
    </row>
    <row r="45" spans="1:21">
      <c r="A45" s="51">
        <v>31</v>
      </c>
      <c r="B45" s="51">
        <v>1200600</v>
      </c>
      <c r="C45" s="51">
        <v>1161000210</v>
      </c>
      <c r="D45" s="31" t="s">
        <v>939</v>
      </c>
      <c r="E45" s="51" t="s">
        <v>140</v>
      </c>
      <c r="F45" s="51">
        <v>1</v>
      </c>
      <c r="G45" s="51">
        <v>1</v>
      </c>
      <c r="H45" s="18"/>
      <c r="I45" s="18"/>
      <c r="J45" s="18"/>
      <c r="K45" s="18"/>
      <c r="L45" s="18"/>
      <c r="M45" s="18"/>
      <c r="N45" s="18"/>
      <c r="O45" s="18"/>
      <c r="P45" s="9" t="e">
        <f t="shared" si="5"/>
        <v>#DIV/0!</v>
      </c>
      <c r="Q45" s="10"/>
      <c r="R45" s="9">
        <f t="shared" si="6"/>
        <v>0</v>
      </c>
      <c r="S45" s="9" t="e">
        <f t="shared" si="7"/>
        <v>#DIV/0!</v>
      </c>
      <c r="T45" s="9" t="e">
        <f t="shared" si="8"/>
        <v>#DIV/0!</v>
      </c>
      <c r="U45" s="9" t="e">
        <f t="shared" si="9"/>
        <v>#DIV/0!</v>
      </c>
    </row>
    <row r="46" spans="1:21">
      <c r="A46" s="51">
        <v>32</v>
      </c>
      <c r="B46" s="51">
        <v>1200600</v>
      </c>
      <c r="C46" s="51">
        <v>1161000211</v>
      </c>
      <c r="D46" s="31" t="s">
        <v>940</v>
      </c>
      <c r="E46" s="51" t="s">
        <v>140</v>
      </c>
      <c r="F46" s="51">
        <v>1</v>
      </c>
      <c r="G46" s="51">
        <v>1</v>
      </c>
      <c r="H46" s="18"/>
      <c r="I46" s="18"/>
      <c r="J46" s="18"/>
      <c r="K46" s="18"/>
      <c r="L46" s="18"/>
      <c r="M46" s="18"/>
      <c r="N46" s="18"/>
      <c r="O46" s="18"/>
      <c r="P46" s="9" t="e">
        <f t="shared" si="5"/>
        <v>#DIV/0!</v>
      </c>
      <c r="Q46" s="10"/>
      <c r="R46" s="9">
        <f t="shared" si="6"/>
        <v>0</v>
      </c>
      <c r="S46" s="9" t="e">
        <f t="shared" si="7"/>
        <v>#DIV/0!</v>
      </c>
      <c r="T46" s="9" t="e">
        <f t="shared" si="8"/>
        <v>#DIV/0!</v>
      </c>
      <c r="U46" s="9" t="e">
        <f t="shared" si="9"/>
        <v>#DIV/0!</v>
      </c>
    </row>
    <row r="47" spans="1:21">
      <c r="A47" s="51">
        <v>33</v>
      </c>
      <c r="B47" s="51">
        <v>1200600</v>
      </c>
      <c r="C47" s="51">
        <v>1161000212</v>
      </c>
      <c r="D47" s="31" t="s">
        <v>941</v>
      </c>
      <c r="E47" s="51" t="s">
        <v>140</v>
      </c>
      <c r="F47" s="51">
        <v>1</v>
      </c>
      <c r="G47" s="51">
        <v>1</v>
      </c>
      <c r="H47" s="18"/>
      <c r="I47" s="18"/>
      <c r="J47" s="18"/>
      <c r="K47" s="18"/>
      <c r="L47" s="18"/>
      <c r="M47" s="18"/>
      <c r="N47" s="18"/>
      <c r="O47" s="18"/>
      <c r="P47" s="9" t="e">
        <f t="shared" si="5"/>
        <v>#DIV/0!</v>
      </c>
      <c r="Q47" s="10"/>
      <c r="R47" s="9">
        <f t="shared" si="6"/>
        <v>0</v>
      </c>
      <c r="S47" s="9" t="e">
        <f t="shared" si="7"/>
        <v>#DIV/0!</v>
      </c>
      <c r="T47" s="9" t="e">
        <f t="shared" si="8"/>
        <v>#DIV/0!</v>
      </c>
      <c r="U47" s="9" t="e">
        <f t="shared" si="9"/>
        <v>#DIV/0!</v>
      </c>
    </row>
    <row r="48" spans="1:21">
      <c r="A48" s="51">
        <v>34</v>
      </c>
      <c r="B48" s="51">
        <v>1200600</v>
      </c>
      <c r="C48" s="51">
        <v>1161000213</v>
      </c>
      <c r="D48" s="31" t="s">
        <v>942</v>
      </c>
      <c r="E48" s="51" t="s">
        <v>140</v>
      </c>
      <c r="F48" s="51">
        <v>1</v>
      </c>
      <c r="G48" s="51">
        <v>1</v>
      </c>
      <c r="H48" s="18"/>
      <c r="I48" s="18"/>
      <c r="J48" s="18"/>
      <c r="K48" s="18"/>
      <c r="L48" s="18"/>
      <c r="M48" s="18"/>
      <c r="N48" s="18"/>
      <c r="O48" s="18"/>
      <c r="P48" s="9" t="e">
        <f t="shared" si="5"/>
        <v>#DIV/0!</v>
      </c>
      <c r="Q48" s="10"/>
      <c r="R48" s="9">
        <f t="shared" si="6"/>
        <v>0</v>
      </c>
      <c r="S48" s="9" t="e">
        <f t="shared" si="7"/>
        <v>#DIV/0!</v>
      </c>
      <c r="T48" s="9" t="e">
        <f t="shared" si="8"/>
        <v>#DIV/0!</v>
      </c>
      <c r="U48" s="9" t="e">
        <f t="shared" si="9"/>
        <v>#DIV/0!</v>
      </c>
    </row>
    <row r="49" spans="1:21">
      <c r="A49" s="51">
        <v>35</v>
      </c>
      <c r="B49" s="51">
        <v>1200600</v>
      </c>
      <c r="C49" s="51">
        <v>1161000214</v>
      </c>
      <c r="D49" s="31" t="s">
        <v>943</v>
      </c>
      <c r="E49" s="51" t="s">
        <v>140</v>
      </c>
      <c r="F49" s="51">
        <v>1</v>
      </c>
      <c r="G49" s="51">
        <v>1</v>
      </c>
      <c r="H49" s="18"/>
      <c r="I49" s="18"/>
      <c r="J49" s="18"/>
      <c r="K49" s="18"/>
      <c r="L49" s="18"/>
      <c r="M49" s="18"/>
      <c r="N49" s="18"/>
      <c r="O49" s="18"/>
      <c r="P49" s="9" t="e">
        <f t="shared" si="5"/>
        <v>#DIV/0!</v>
      </c>
      <c r="Q49" s="10"/>
      <c r="R49" s="9">
        <f t="shared" si="6"/>
        <v>0</v>
      </c>
      <c r="S49" s="9" t="e">
        <f t="shared" si="7"/>
        <v>#DIV/0!</v>
      </c>
      <c r="T49" s="9" t="e">
        <f t="shared" si="8"/>
        <v>#DIV/0!</v>
      </c>
      <c r="U49" s="9" t="e">
        <f t="shared" si="9"/>
        <v>#DIV/0!</v>
      </c>
    </row>
    <row r="50" spans="1:21">
      <c r="A50" s="51">
        <v>36</v>
      </c>
      <c r="B50" s="51">
        <v>1200600</v>
      </c>
      <c r="C50" s="51">
        <v>1161000215</v>
      </c>
      <c r="D50" s="31" t="s">
        <v>944</v>
      </c>
      <c r="E50" s="51" t="s">
        <v>140</v>
      </c>
      <c r="F50" s="51">
        <v>1</v>
      </c>
      <c r="G50" s="51">
        <v>1</v>
      </c>
      <c r="H50" s="18"/>
      <c r="I50" s="18"/>
      <c r="J50" s="18"/>
      <c r="K50" s="18"/>
      <c r="L50" s="18"/>
      <c r="M50" s="18"/>
      <c r="N50" s="18"/>
      <c r="O50" s="18"/>
      <c r="P50" s="9" t="e">
        <f t="shared" si="5"/>
        <v>#DIV/0!</v>
      </c>
      <c r="Q50" s="10"/>
      <c r="R50" s="9">
        <f t="shared" si="6"/>
        <v>0</v>
      </c>
      <c r="S50" s="9" t="e">
        <f t="shared" si="7"/>
        <v>#DIV/0!</v>
      </c>
      <c r="T50" s="9" t="e">
        <f t="shared" si="8"/>
        <v>#DIV/0!</v>
      </c>
      <c r="U50" s="9" t="e">
        <f t="shared" si="9"/>
        <v>#DIV/0!</v>
      </c>
    </row>
    <row r="51" spans="1:21">
      <c r="A51" s="51">
        <v>37</v>
      </c>
      <c r="B51" s="51">
        <v>1200600</v>
      </c>
      <c r="C51" s="51">
        <v>1161000216</v>
      </c>
      <c r="D51" s="31" t="s">
        <v>945</v>
      </c>
      <c r="E51" s="51" t="s">
        <v>140</v>
      </c>
      <c r="F51" s="51">
        <v>1</v>
      </c>
      <c r="G51" s="51">
        <v>1</v>
      </c>
      <c r="H51" s="18"/>
      <c r="I51" s="18"/>
      <c r="J51" s="18"/>
      <c r="K51" s="18"/>
      <c r="L51" s="18"/>
      <c r="M51" s="18"/>
      <c r="N51" s="18"/>
      <c r="O51" s="18"/>
      <c r="P51" s="9" t="e">
        <f t="shared" si="5"/>
        <v>#DIV/0!</v>
      </c>
      <c r="Q51" s="10"/>
      <c r="R51" s="9">
        <f t="shared" si="6"/>
        <v>0</v>
      </c>
      <c r="S51" s="9" t="e">
        <f t="shared" si="7"/>
        <v>#DIV/0!</v>
      </c>
      <c r="T51" s="9" t="e">
        <f t="shared" si="8"/>
        <v>#DIV/0!</v>
      </c>
      <c r="U51" s="9" t="e">
        <f t="shared" si="9"/>
        <v>#DIV/0!</v>
      </c>
    </row>
    <row r="52" spans="1:21">
      <c r="A52" s="51">
        <v>38</v>
      </c>
      <c r="B52" s="51">
        <v>1200600</v>
      </c>
      <c r="C52" s="51">
        <v>1161000217</v>
      </c>
      <c r="D52" s="31" t="s">
        <v>946</v>
      </c>
      <c r="E52" s="51" t="s">
        <v>140</v>
      </c>
      <c r="F52" s="51">
        <v>1</v>
      </c>
      <c r="G52" s="51">
        <v>1</v>
      </c>
      <c r="H52" s="18"/>
      <c r="I52" s="18"/>
      <c r="J52" s="18"/>
      <c r="K52" s="18"/>
      <c r="L52" s="18"/>
      <c r="M52" s="18"/>
      <c r="N52" s="18"/>
      <c r="O52" s="18"/>
      <c r="P52" s="9" t="e">
        <f t="shared" si="5"/>
        <v>#DIV/0!</v>
      </c>
      <c r="Q52" s="10"/>
      <c r="R52" s="9">
        <f t="shared" si="6"/>
        <v>0</v>
      </c>
      <c r="S52" s="9" t="e">
        <f t="shared" si="7"/>
        <v>#DIV/0!</v>
      </c>
      <c r="T52" s="9" t="e">
        <f t="shared" si="8"/>
        <v>#DIV/0!</v>
      </c>
      <c r="U52" s="9" t="e">
        <f t="shared" si="9"/>
        <v>#DIV/0!</v>
      </c>
    </row>
    <row r="53" spans="1:21">
      <c r="A53" s="51">
        <v>39</v>
      </c>
      <c r="B53" s="51">
        <v>1200090</v>
      </c>
      <c r="C53" s="51">
        <v>1161000300</v>
      </c>
      <c r="D53" s="31" t="s">
        <v>896</v>
      </c>
      <c r="E53" s="51" t="s">
        <v>140</v>
      </c>
      <c r="F53" s="51">
        <v>1</v>
      </c>
      <c r="G53" s="51">
        <v>4</v>
      </c>
      <c r="H53" s="18"/>
      <c r="I53" s="18"/>
      <c r="J53" s="18"/>
      <c r="K53" s="18"/>
      <c r="L53" s="18"/>
      <c r="M53" s="18"/>
      <c r="N53" s="18"/>
      <c r="O53" s="18"/>
      <c r="P53" s="9" t="e">
        <f t="shared" si="5"/>
        <v>#DIV/0!</v>
      </c>
      <c r="Q53" s="10"/>
      <c r="R53" s="9">
        <f t="shared" si="6"/>
        <v>0</v>
      </c>
      <c r="S53" s="9" t="e">
        <f t="shared" si="7"/>
        <v>#DIV/0!</v>
      </c>
      <c r="T53" s="9" t="e">
        <f t="shared" si="8"/>
        <v>#DIV/0!</v>
      </c>
      <c r="U53" s="9" t="e">
        <f t="shared" si="9"/>
        <v>#DIV/0!</v>
      </c>
    </row>
    <row r="54" spans="1:21">
      <c r="A54" s="51">
        <v>40</v>
      </c>
      <c r="B54" s="51">
        <v>121019</v>
      </c>
      <c r="C54" s="51">
        <v>1161000400</v>
      </c>
      <c r="D54" s="31" t="s">
        <v>947</v>
      </c>
      <c r="E54" s="51" t="s">
        <v>140</v>
      </c>
      <c r="F54" s="51">
        <v>1</v>
      </c>
      <c r="G54" s="51">
        <v>1</v>
      </c>
      <c r="H54" s="18"/>
      <c r="I54" s="18"/>
      <c r="J54" s="18"/>
      <c r="K54" s="18"/>
      <c r="L54" s="18"/>
      <c r="M54" s="18"/>
      <c r="N54" s="18"/>
      <c r="O54" s="18"/>
      <c r="P54" s="9" t="e">
        <f t="shared" si="5"/>
        <v>#DIV/0!</v>
      </c>
      <c r="Q54" s="10"/>
      <c r="R54" s="9">
        <f t="shared" si="6"/>
        <v>0</v>
      </c>
      <c r="S54" s="9" t="e">
        <f t="shared" si="7"/>
        <v>#DIV/0!</v>
      </c>
      <c r="T54" s="9" t="e">
        <f t="shared" si="8"/>
        <v>#DIV/0!</v>
      </c>
      <c r="U54" s="9" t="e">
        <f t="shared" si="9"/>
        <v>#DIV/0!</v>
      </c>
    </row>
    <row r="55" spans="1:21">
      <c r="A55" s="51">
        <v>41</v>
      </c>
      <c r="B55" s="51">
        <v>121019</v>
      </c>
      <c r="C55" s="51">
        <v>1161000401</v>
      </c>
      <c r="D55" s="31" t="s">
        <v>948</v>
      </c>
      <c r="E55" s="51" t="s">
        <v>140</v>
      </c>
      <c r="F55" s="51">
        <v>1</v>
      </c>
      <c r="G55" s="51">
        <v>1</v>
      </c>
      <c r="H55" s="18"/>
      <c r="I55" s="18"/>
      <c r="J55" s="18"/>
      <c r="K55" s="18"/>
      <c r="L55" s="18"/>
      <c r="M55" s="18"/>
      <c r="N55" s="18"/>
      <c r="O55" s="18"/>
      <c r="P55" s="9" t="e">
        <f t="shared" si="5"/>
        <v>#DIV/0!</v>
      </c>
      <c r="Q55" s="10"/>
      <c r="R55" s="9">
        <f t="shared" si="6"/>
        <v>0</v>
      </c>
      <c r="S55" s="9" t="e">
        <f t="shared" si="7"/>
        <v>#DIV/0!</v>
      </c>
      <c r="T55" s="9" t="e">
        <f t="shared" si="8"/>
        <v>#DIV/0!</v>
      </c>
      <c r="U55" s="9" t="e">
        <f t="shared" si="9"/>
        <v>#DIV/0!</v>
      </c>
    </row>
    <row r="56" spans="1:21">
      <c r="A56" s="51">
        <v>42</v>
      </c>
      <c r="B56" s="51">
        <v>121019</v>
      </c>
      <c r="C56" s="51">
        <v>1161000402</v>
      </c>
      <c r="D56" s="31" t="s">
        <v>949</v>
      </c>
      <c r="E56" s="51" t="s">
        <v>140</v>
      </c>
      <c r="F56" s="51">
        <v>1</v>
      </c>
      <c r="G56" s="51">
        <v>1</v>
      </c>
      <c r="H56" s="18"/>
      <c r="I56" s="18"/>
      <c r="J56" s="18"/>
      <c r="K56" s="18"/>
      <c r="L56" s="18"/>
      <c r="M56" s="18"/>
      <c r="N56" s="18"/>
      <c r="O56" s="18"/>
      <c r="P56" s="9" t="e">
        <f t="shared" si="5"/>
        <v>#DIV/0!</v>
      </c>
      <c r="Q56" s="10"/>
      <c r="R56" s="9">
        <f t="shared" si="6"/>
        <v>0</v>
      </c>
      <c r="S56" s="9" t="e">
        <f t="shared" si="7"/>
        <v>#DIV/0!</v>
      </c>
      <c r="T56" s="9" t="e">
        <f t="shared" si="8"/>
        <v>#DIV/0!</v>
      </c>
      <c r="U56" s="9" t="e">
        <f t="shared" si="9"/>
        <v>#DIV/0!</v>
      </c>
    </row>
    <row r="57" spans="1:21">
      <c r="A57" s="51">
        <v>43</v>
      </c>
      <c r="B57" s="51">
        <v>121019</v>
      </c>
      <c r="C57" s="51">
        <v>1161000403</v>
      </c>
      <c r="D57" s="31" t="s">
        <v>950</v>
      </c>
      <c r="E57" s="51" t="s">
        <v>140</v>
      </c>
      <c r="F57" s="51">
        <v>1</v>
      </c>
      <c r="G57" s="51">
        <v>1</v>
      </c>
      <c r="H57" s="18"/>
      <c r="I57" s="18"/>
      <c r="J57" s="18"/>
      <c r="K57" s="18"/>
      <c r="L57" s="18"/>
      <c r="M57" s="18"/>
      <c r="N57" s="18"/>
      <c r="O57" s="18"/>
      <c r="P57" s="9" t="e">
        <f t="shared" si="5"/>
        <v>#DIV/0!</v>
      </c>
      <c r="Q57" s="10"/>
      <c r="R57" s="9">
        <f t="shared" si="6"/>
        <v>0</v>
      </c>
      <c r="S57" s="9" t="e">
        <f t="shared" si="7"/>
        <v>#DIV/0!</v>
      </c>
      <c r="T57" s="9" t="e">
        <f t="shared" si="8"/>
        <v>#DIV/0!</v>
      </c>
      <c r="U57" s="9" t="e">
        <f t="shared" si="9"/>
        <v>#DIV/0!</v>
      </c>
    </row>
    <row r="58" spans="1:21">
      <c r="A58" s="51">
        <v>44</v>
      </c>
      <c r="B58" s="51">
        <v>121019</v>
      </c>
      <c r="C58" s="51">
        <v>1161000404</v>
      </c>
      <c r="D58" s="31" t="s">
        <v>951</v>
      </c>
      <c r="E58" s="51" t="s">
        <v>140</v>
      </c>
      <c r="F58" s="51">
        <v>1</v>
      </c>
      <c r="G58" s="51">
        <v>1</v>
      </c>
      <c r="H58" s="18"/>
      <c r="I58" s="18"/>
      <c r="J58" s="18"/>
      <c r="K58" s="18"/>
      <c r="L58" s="18"/>
      <c r="M58" s="18"/>
      <c r="N58" s="18"/>
      <c r="O58" s="18"/>
      <c r="P58" s="9" t="e">
        <f t="shared" si="5"/>
        <v>#DIV/0!</v>
      </c>
      <c r="Q58" s="10"/>
      <c r="R58" s="9">
        <f t="shared" si="6"/>
        <v>0</v>
      </c>
      <c r="S58" s="9" t="e">
        <f t="shared" si="7"/>
        <v>#DIV/0!</v>
      </c>
      <c r="T58" s="9" t="e">
        <f t="shared" si="8"/>
        <v>#DIV/0!</v>
      </c>
      <c r="U58" s="9" t="e">
        <f t="shared" si="9"/>
        <v>#DIV/0!</v>
      </c>
    </row>
    <row r="59" spans="1:21">
      <c r="A59" s="51">
        <v>45</v>
      </c>
      <c r="B59" s="51">
        <v>121019</v>
      </c>
      <c r="C59" s="51">
        <v>1161000405</v>
      </c>
      <c r="D59" s="31" t="s">
        <v>952</v>
      </c>
      <c r="E59" s="51" t="s">
        <v>140</v>
      </c>
      <c r="F59" s="51">
        <v>1</v>
      </c>
      <c r="G59" s="51">
        <v>1</v>
      </c>
      <c r="H59" s="18"/>
      <c r="I59" s="18"/>
      <c r="J59" s="18"/>
      <c r="K59" s="18"/>
      <c r="L59" s="18"/>
      <c r="M59" s="18"/>
      <c r="N59" s="18"/>
      <c r="O59" s="18"/>
      <c r="P59" s="9" t="e">
        <f t="shared" si="5"/>
        <v>#DIV/0!</v>
      </c>
      <c r="Q59" s="10"/>
      <c r="R59" s="9">
        <f t="shared" si="6"/>
        <v>0</v>
      </c>
      <c r="S59" s="9" t="e">
        <f t="shared" si="7"/>
        <v>#DIV/0!</v>
      </c>
      <c r="T59" s="9" t="e">
        <f t="shared" si="8"/>
        <v>#DIV/0!</v>
      </c>
      <c r="U59" s="9" t="e">
        <f t="shared" si="9"/>
        <v>#DIV/0!</v>
      </c>
    </row>
    <row r="60" spans="1:21">
      <c r="A60" s="51">
        <v>46</v>
      </c>
      <c r="B60" s="51">
        <v>121019</v>
      </c>
      <c r="C60" s="51">
        <v>1161000406</v>
      </c>
      <c r="D60" s="31" t="s">
        <v>953</v>
      </c>
      <c r="E60" s="51" t="s">
        <v>140</v>
      </c>
      <c r="F60" s="51">
        <v>1</v>
      </c>
      <c r="G60" s="51">
        <v>1</v>
      </c>
      <c r="H60" s="18"/>
      <c r="I60" s="18"/>
      <c r="J60" s="18"/>
      <c r="K60" s="18"/>
      <c r="L60" s="18"/>
      <c r="M60" s="18"/>
      <c r="N60" s="18"/>
      <c r="O60" s="18"/>
      <c r="P60" s="9" t="e">
        <f t="shared" si="5"/>
        <v>#DIV/0!</v>
      </c>
      <c r="Q60" s="10"/>
      <c r="R60" s="9">
        <f t="shared" si="6"/>
        <v>0</v>
      </c>
      <c r="S60" s="9" t="e">
        <f t="shared" si="7"/>
        <v>#DIV/0!</v>
      </c>
      <c r="T60" s="9" t="e">
        <f t="shared" si="8"/>
        <v>#DIV/0!</v>
      </c>
      <c r="U60" s="9" t="e">
        <f t="shared" si="9"/>
        <v>#DIV/0!</v>
      </c>
    </row>
    <row r="61" spans="1:21">
      <c r="A61" s="51">
        <v>47</v>
      </c>
      <c r="B61" s="51">
        <v>121019</v>
      </c>
      <c r="C61" s="51">
        <v>1161000407</v>
      </c>
      <c r="D61" s="31" t="s">
        <v>954</v>
      </c>
      <c r="E61" s="51" t="s">
        <v>140</v>
      </c>
      <c r="F61" s="51">
        <v>1</v>
      </c>
      <c r="G61" s="51">
        <v>1</v>
      </c>
      <c r="H61" s="18"/>
      <c r="I61" s="18"/>
      <c r="J61" s="18"/>
      <c r="K61" s="18"/>
      <c r="L61" s="18"/>
      <c r="M61" s="18"/>
      <c r="N61" s="18"/>
      <c r="O61" s="18"/>
      <c r="P61" s="9" t="e">
        <f t="shared" si="5"/>
        <v>#DIV/0!</v>
      </c>
      <c r="Q61" s="10"/>
      <c r="R61" s="9">
        <f t="shared" si="6"/>
        <v>0</v>
      </c>
      <c r="S61" s="9" t="e">
        <f t="shared" si="7"/>
        <v>#DIV/0!</v>
      </c>
      <c r="T61" s="9" t="e">
        <f t="shared" si="8"/>
        <v>#DIV/0!</v>
      </c>
      <c r="U61" s="9" t="e">
        <f t="shared" si="9"/>
        <v>#DIV/0!</v>
      </c>
    </row>
    <row r="62" spans="1:21">
      <c r="A62" s="51">
        <v>48</v>
      </c>
      <c r="B62" s="51">
        <v>121019</v>
      </c>
      <c r="C62" s="51">
        <v>1161000408</v>
      </c>
      <c r="D62" s="31" t="s">
        <v>955</v>
      </c>
      <c r="E62" s="51" t="s">
        <v>140</v>
      </c>
      <c r="F62" s="51">
        <v>1</v>
      </c>
      <c r="G62" s="51">
        <v>1</v>
      </c>
      <c r="H62" s="18"/>
      <c r="I62" s="18"/>
      <c r="J62" s="18"/>
      <c r="K62" s="18"/>
      <c r="L62" s="18"/>
      <c r="M62" s="18"/>
      <c r="N62" s="18"/>
      <c r="O62" s="18"/>
      <c r="P62" s="9" t="e">
        <f t="shared" si="5"/>
        <v>#DIV/0!</v>
      </c>
      <c r="Q62" s="10"/>
      <c r="R62" s="9">
        <f t="shared" si="6"/>
        <v>0</v>
      </c>
      <c r="S62" s="9" t="e">
        <f t="shared" si="7"/>
        <v>#DIV/0!</v>
      </c>
      <c r="T62" s="9" t="e">
        <f t="shared" si="8"/>
        <v>#DIV/0!</v>
      </c>
      <c r="U62" s="9" t="e">
        <f t="shared" si="9"/>
        <v>#DIV/0!</v>
      </c>
    </row>
    <row r="63" spans="1:21">
      <c r="A63" s="51">
        <v>49</v>
      </c>
      <c r="B63" s="51">
        <v>121019</v>
      </c>
      <c r="C63" s="51">
        <v>1161000409</v>
      </c>
      <c r="D63" s="31" t="s">
        <v>956</v>
      </c>
      <c r="E63" s="51" t="s">
        <v>140</v>
      </c>
      <c r="F63" s="51">
        <v>1</v>
      </c>
      <c r="G63" s="51">
        <v>1</v>
      </c>
      <c r="H63" s="18"/>
      <c r="I63" s="18"/>
      <c r="J63" s="18"/>
      <c r="K63" s="18"/>
      <c r="L63" s="18"/>
      <c r="M63" s="18"/>
      <c r="N63" s="18"/>
      <c r="O63" s="18"/>
      <c r="P63" s="9" t="e">
        <f t="shared" si="5"/>
        <v>#DIV/0!</v>
      </c>
      <c r="Q63" s="10"/>
      <c r="R63" s="9">
        <f t="shared" si="6"/>
        <v>0</v>
      </c>
      <c r="S63" s="9" t="e">
        <f t="shared" si="7"/>
        <v>#DIV/0!</v>
      </c>
      <c r="T63" s="9" t="e">
        <f t="shared" si="8"/>
        <v>#DIV/0!</v>
      </c>
      <c r="U63" s="9" t="e">
        <f t="shared" si="9"/>
        <v>#DIV/0!</v>
      </c>
    </row>
    <row r="64" spans="1:21">
      <c r="A64" s="51">
        <v>50</v>
      </c>
      <c r="B64" s="51">
        <v>121019</v>
      </c>
      <c r="C64" s="51">
        <v>1161000410</v>
      </c>
      <c r="D64" s="31" t="s">
        <v>957</v>
      </c>
      <c r="E64" s="51" t="s">
        <v>140</v>
      </c>
      <c r="F64" s="51">
        <v>1</v>
      </c>
      <c r="G64" s="51">
        <v>1</v>
      </c>
      <c r="H64" s="18"/>
      <c r="I64" s="18"/>
      <c r="J64" s="18"/>
      <c r="K64" s="18"/>
      <c r="L64" s="18"/>
      <c r="M64" s="18"/>
      <c r="N64" s="18"/>
      <c r="O64" s="18"/>
      <c r="P64" s="9" t="e">
        <f t="shared" si="5"/>
        <v>#DIV/0!</v>
      </c>
      <c r="Q64" s="10"/>
      <c r="R64" s="9">
        <f t="shared" si="6"/>
        <v>0</v>
      </c>
      <c r="S64" s="9" t="e">
        <f t="shared" si="7"/>
        <v>#DIV/0!</v>
      </c>
      <c r="T64" s="9" t="e">
        <f t="shared" si="8"/>
        <v>#DIV/0!</v>
      </c>
      <c r="U64" s="9" t="e">
        <f t="shared" si="9"/>
        <v>#DIV/0!</v>
      </c>
    </row>
    <row r="65" spans="1:21">
      <c r="A65" s="51">
        <v>51</v>
      </c>
      <c r="B65" s="51">
        <v>121019</v>
      </c>
      <c r="C65" s="51">
        <v>1161000411</v>
      </c>
      <c r="D65" s="31" t="s">
        <v>958</v>
      </c>
      <c r="E65" s="51" t="s">
        <v>140</v>
      </c>
      <c r="F65" s="51">
        <v>1</v>
      </c>
      <c r="G65" s="51">
        <v>1</v>
      </c>
      <c r="H65" s="18"/>
      <c r="I65" s="18"/>
      <c r="J65" s="18"/>
      <c r="K65" s="18"/>
      <c r="L65" s="18"/>
      <c r="M65" s="18"/>
      <c r="N65" s="18"/>
      <c r="O65" s="18"/>
      <c r="P65" s="9" t="e">
        <f t="shared" si="5"/>
        <v>#DIV/0!</v>
      </c>
      <c r="Q65" s="10"/>
      <c r="R65" s="9">
        <f t="shared" si="6"/>
        <v>0</v>
      </c>
      <c r="S65" s="9" t="e">
        <f t="shared" si="7"/>
        <v>#DIV/0!</v>
      </c>
      <c r="T65" s="9" t="e">
        <f t="shared" si="8"/>
        <v>#DIV/0!</v>
      </c>
      <c r="U65" s="9" t="e">
        <f t="shared" si="9"/>
        <v>#DIV/0!</v>
      </c>
    </row>
    <row r="66" spans="1:21">
      <c r="A66" s="51">
        <v>52</v>
      </c>
      <c r="B66" s="51">
        <v>121019</v>
      </c>
      <c r="C66" s="51">
        <v>1161000412</v>
      </c>
      <c r="D66" s="31" t="s">
        <v>959</v>
      </c>
      <c r="E66" s="51" t="s">
        <v>140</v>
      </c>
      <c r="F66" s="51">
        <v>1</v>
      </c>
      <c r="G66" s="51">
        <v>1</v>
      </c>
      <c r="H66" s="18"/>
      <c r="I66" s="18"/>
      <c r="J66" s="18"/>
      <c r="K66" s="18"/>
      <c r="L66" s="18"/>
      <c r="M66" s="18"/>
      <c r="N66" s="18"/>
      <c r="O66" s="18"/>
      <c r="P66" s="9" t="e">
        <f t="shared" si="5"/>
        <v>#DIV/0!</v>
      </c>
      <c r="Q66" s="10"/>
      <c r="R66" s="9">
        <f t="shared" si="6"/>
        <v>0</v>
      </c>
      <c r="S66" s="9" t="e">
        <f t="shared" si="7"/>
        <v>#DIV/0!</v>
      </c>
      <c r="T66" s="9" t="e">
        <f t="shared" si="8"/>
        <v>#DIV/0!</v>
      </c>
      <c r="U66" s="9" t="e">
        <f t="shared" si="9"/>
        <v>#DIV/0!</v>
      </c>
    </row>
    <row r="67" spans="1:21">
      <c r="A67" s="51">
        <v>53</v>
      </c>
      <c r="B67" s="51">
        <v>121019</v>
      </c>
      <c r="C67" s="51">
        <v>1161000413</v>
      </c>
      <c r="D67" s="31" t="s">
        <v>960</v>
      </c>
      <c r="E67" s="51" t="s">
        <v>140</v>
      </c>
      <c r="F67" s="51">
        <v>1</v>
      </c>
      <c r="G67" s="51">
        <v>1</v>
      </c>
      <c r="H67" s="18"/>
      <c r="I67" s="18"/>
      <c r="J67" s="18"/>
      <c r="K67" s="18"/>
      <c r="L67" s="18"/>
      <c r="M67" s="18"/>
      <c r="N67" s="18"/>
      <c r="O67" s="18"/>
      <c r="P67" s="9" t="e">
        <f t="shared" si="5"/>
        <v>#DIV/0!</v>
      </c>
      <c r="Q67" s="10"/>
      <c r="R67" s="9">
        <f t="shared" si="6"/>
        <v>0</v>
      </c>
      <c r="S67" s="9" t="e">
        <f t="shared" si="7"/>
        <v>#DIV/0!</v>
      </c>
      <c r="T67" s="9" t="e">
        <f t="shared" si="8"/>
        <v>#DIV/0!</v>
      </c>
      <c r="U67" s="9" t="e">
        <f t="shared" si="9"/>
        <v>#DIV/0!</v>
      </c>
    </row>
    <row r="68" spans="1:21">
      <c r="A68" s="51">
        <v>54</v>
      </c>
      <c r="B68" s="51">
        <v>121019</v>
      </c>
      <c r="C68" s="51">
        <v>1161000414</v>
      </c>
      <c r="D68" s="31" t="s">
        <v>961</v>
      </c>
      <c r="E68" s="51" t="s">
        <v>140</v>
      </c>
      <c r="F68" s="51">
        <v>1</v>
      </c>
      <c r="G68" s="51">
        <v>1</v>
      </c>
      <c r="H68" s="18"/>
      <c r="I68" s="18"/>
      <c r="J68" s="18"/>
      <c r="K68" s="18"/>
      <c r="L68" s="18"/>
      <c r="M68" s="18"/>
      <c r="N68" s="18"/>
      <c r="O68" s="18"/>
      <c r="P68" s="9" t="e">
        <f t="shared" si="5"/>
        <v>#DIV/0!</v>
      </c>
      <c r="Q68" s="10"/>
      <c r="R68" s="9">
        <f t="shared" si="6"/>
        <v>0</v>
      </c>
      <c r="S68" s="9" t="e">
        <f t="shared" si="7"/>
        <v>#DIV/0!</v>
      </c>
      <c r="T68" s="9" t="e">
        <f t="shared" si="8"/>
        <v>#DIV/0!</v>
      </c>
      <c r="U68" s="9" t="e">
        <f t="shared" si="9"/>
        <v>#DIV/0!</v>
      </c>
    </row>
    <row r="69" spans="1:21">
      <c r="A69" s="51">
        <v>55</v>
      </c>
      <c r="B69" s="51">
        <v>121019</v>
      </c>
      <c r="C69" s="51">
        <v>1161000415</v>
      </c>
      <c r="D69" s="31" t="s">
        <v>962</v>
      </c>
      <c r="E69" s="51" t="s">
        <v>140</v>
      </c>
      <c r="F69" s="51">
        <v>1</v>
      </c>
      <c r="G69" s="51">
        <v>1</v>
      </c>
      <c r="H69" s="18"/>
      <c r="I69" s="18"/>
      <c r="J69" s="18"/>
      <c r="K69" s="18"/>
      <c r="L69" s="18"/>
      <c r="M69" s="18"/>
      <c r="N69" s="18"/>
      <c r="O69" s="18"/>
      <c r="P69" s="9" t="e">
        <f t="shared" si="5"/>
        <v>#DIV/0!</v>
      </c>
      <c r="Q69" s="10"/>
      <c r="R69" s="9">
        <f t="shared" si="6"/>
        <v>0</v>
      </c>
      <c r="S69" s="9" t="e">
        <f t="shared" si="7"/>
        <v>#DIV/0!</v>
      </c>
      <c r="T69" s="9" t="e">
        <f t="shared" si="8"/>
        <v>#DIV/0!</v>
      </c>
      <c r="U69" s="9" t="e">
        <f t="shared" si="9"/>
        <v>#DIV/0!</v>
      </c>
    </row>
    <row r="70" spans="1:21">
      <c r="A70" s="51">
        <v>56</v>
      </c>
      <c r="B70" s="51">
        <v>121019</v>
      </c>
      <c r="C70" s="51">
        <v>1161000416</v>
      </c>
      <c r="D70" s="31" t="s">
        <v>963</v>
      </c>
      <c r="E70" s="51" t="s">
        <v>140</v>
      </c>
      <c r="F70" s="51">
        <v>1</v>
      </c>
      <c r="G70" s="51">
        <v>1</v>
      </c>
      <c r="H70" s="18"/>
      <c r="I70" s="18"/>
      <c r="J70" s="18"/>
      <c r="K70" s="18"/>
      <c r="L70" s="18"/>
      <c r="M70" s="18"/>
      <c r="N70" s="18"/>
      <c r="O70" s="18"/>
      <c r="P70" s="9" t="e">
        <f t="shared" si="5"/>
        <v>#DIV/0!</v>
      </c>
      <c r="Q70" s="10"/>
      <c r="R70" s="9">
        <f t="shared" si="6"/>
        <v>0</v>
      </c>
      <c r="S70" s="9" t="e">
        <f t="shared" si="7"/>
        <v>#DIV/0!</v>
      </c>
      <c r="T70" s="9" t="e">
        <f t="shared" si="8"/>
        <v>#DIV/0!</v>
      </c>
      <c r="U70" s="9" t="e">
        <f t="shared" si="9"/>
        <v>#DIV/0!</v>
      </c>
    </row>
    <row r="71" spans="1:21">
      <c r="A71" s="51">
        <v>57</v>
      </c>
      <c r="B71" s="51">
        <v>121019</v>
      </c>
      <c r="C71" s="51">
        <v>1161000417</v>
      </c>
      <c r="D71" s="31" t="s">
        <v>964</v>
      </c>
      <c r="E71" s="51" t="s">
        <v>140</v>
      </c>
      <c r="F71" s="51">
        <v>1</v>
      </c>
      <c r="G71" s="51">
        <v>1</v>
      </c>
      <c r="H71" s="18"/>
      <c r="I71" s="18"/>
      <c r="J71" s="18"/>
      <c r="K71" s="18"/>
      <c r="L71" s="18"/>
      <c r="M71" s="18"/>
      <c r="N71" s="18"/>
      <c r="O71" s="18"/>
      <c r="P71" s="9" t="e">
        <f t="shared" si="5"/>
        <v>#DIV/0!</v>
      </c>
      <c r="Q71" s="10"/>
      <c r="R71" s="9">
        <f t="shared" si="6"/>
        <v>0</v>
      </c>
      <c r="S71" s="9" t="e">
        <f t="shared" si="7"/>
        <v>#DIV/0!</v>
      </c>
      <c r="T71" s="9" t="e">
        <f t="shared" si="8"/>
        <v>#DIV/0!</v>
      </c>
      <c r="U71" s="9" t="e">
        <f t="shared" si="9"/>
        <v>#DIV/0!</v>
      </c>
    </row>
    <row r="72" spans="1:21">
      <c r="A72" s="51">
        <v>58</v>
      </c>
      <c r="B72" s="51">
        <v>121019</v>
      </c>
      <c r="C72" s="51">
        <v>1161000418</v>
      </c>
      <c r="D72" s="31" t="s">
        <v>965</v>
      </c>
      <c r="E72" s="51" t="s">
        <v>140</v>
      </c>
      <c r="F72" s="51">
        <v>1</v>
      </c>
      <c r="G72" s="51">
        <v>1</v>
      </c>
      <c r="H72" s="18"/>
      <c r="I72" s="18"/>
      <c r="J72" s="18"/>
      <c r="K72" s="18"/>
      <c r="L72" s="18"/>
      <c r="M72" s="18"/>
      <c r="N72" s="18"/>
      <c r="O72" s="18"/>
      <c r="P72" s="9" t="e">
        <f t="shared" si="5"/>
        <v>#DIV/0!</v>
      </c>
      <c r="Q72" s="10"/>
      <c r="R72" s="9">
        <f t="shared" si="6"/>
        <v>0</v>
      </c>
      <c r="S72" s="9" t="e">
        <f t="shared" si="7"/>
        <v>#DIV/0!</v>
      </c>
      <c r="T72" s="9" t="e">
        <f t="shared" si="8"/>
        <v>#DIV/0!</v>
      </c>
      <c r="U72" s="9" t="e">
        <f t="shared" si="9"/>
        <v>#DIV/0!</v>
      </c>
    </row>
    <row r="73" spans="1:21">
      <c r="A73" s="51">
        <v>59</v>
      </c>
      <c r="B73" s="51">
        <v>121019</v>
      </c>
      <c r="C73" s="51">
        <v>1161000419</v>
      </c>
      <c r="D73" s="31" t="s">
        <v>966</v>
      </c>
      <c r="E73" s="51" t="s">
        <v>140</v>
      </c>
      <c r="F73" s="51">
        <v>1</v>
      </c>
      <c r="G73" s="51">
        <v>1</v>
      </c>
      <c r="H73" s="18"/>
      <c r="I73" s="18"/>
      <c r="J73" s="18"/>
      <c r="K73" s="18"/>
      <c r="L73" s="18"/>
      <c r="M73" s="18"/>
      <c r="N73" s="18"/>
      <c r="O73" s="18"/>
      <c r="P73" s="9" t="e">
        <f t="shared" si="5"/>
        <v>#DIV/0!</v>
      </c>
      <c r="Q73" s="10"/>
      <c r="R73" s="9">
        <f t="shared" si="6"/>
        <v>0</v>
      </c>
      <c r="S73" s="9" t="e">
        <f t="shared" si="7"/>
        <v>#DIV/0!</v>
      </c>
      <c r="T73" s="9" t="e">
        <f t="shared" si="8"/>
        <v>#DIV/0!</v>
      </c>
      <c r="U73" s="9" t="e">
        <f t="shared" si="9"/>
        <v>#DIV/0!</v>
      </c>
    </row>
    <row r="74" spans="1:21">
      <c r="A74" s="51">
        <v>60</v>
      </c>
      <c r="B74" s="51">
        <v>121066</v>
      </c>
      <c r="C74" s="51">
        <v>1161000500</v>
      </c>
      <c r="D74" s="31" t="s">
        <v>967</v>
      </c>
      <c r="E74" s="51" t="s">
        <v>140</v>
      </c>
      <c r="F74" s="51">
        <v>1</v>
      </c>
      <c r="G74" s="51">
        <v>1</v>
      </c>
      <c r="H74" s="18"/>
      <c r="I74" s="18"/>
      <c r="J74" s="18"/>
      <c r="K74" s="18"/>
      <c r="L74" s="18"/>
      <c r="M74" s="18"/>
      <c r="N74" s="18"/>
      <c r="O74" s="18"/>
      <c r="P74" s="9" t="e">
        <f t="shared" si="5"/>
        <v>#DIV/0!</v>
      </c>
      <c r="Q74" s="10"/>
      <c r="R74" s="9">
        <f t="shared" si="6"/>
        <v>0</v>
      </c>
      <c r="S74" s="9" t="e">
        <f t="shared" si="7"/>
        <v>#DIV/0!</v>
      </c>
      <c r="T74" s="9" t="e">
        <f t="shared" si="8"/>
        <v>#DIV/0!</v>
      </c>
      <c r="U74" s="9" t="e">
        <f t="shared" si="9"/>
        <v>#DIV/0!</v>
      </c>
    </row>
    <row r="75" spans="1:21">
      <c r="A75" s="51">
        <v>61</v>
      </c>
      <c r="B75" s="51">
        <v>121066</v>
      </c>
      <c r="C75" s="51">
        <v>1161000501</v>
      </c>
      <c r="D75" s="31" t="s">
        <v>968</v>
      </c>
      <c r="E75" s="51" t="s">
        <v>140</v>
      </c>
      <c r="F75" s="51">
        <v>1</v>
      </c>
      <c r="G75" s="51">
        <v>1</v>
      </c>
      <c r="H75" s="18"/>
      <c r="I75" s="18"/>
      <c r="J75" s="18"/>
      <c r="K75" s="18"/>
      <c r="L75" s="18"/>
      <c r="M75" s="18"/>
      <c r="N75" s="18"/>
      <c r="O75" s="18"/>
      <c r="P75" s="9" t="e">
        <f t="shared" si="5"/>
        <v>#DIV/0!</v>
      </c>
      <c r="Q75" s="10"/>
      <c r="R75" s="9">
        <f t="shared" si="6"/>
        <v>0</v>
      </c>
      <c r="S75" s="9" t="e">
        <f t="shared" si="7"/>
        <v>#DIV/0!</v>
      </c>
      <c r="T75" s="9" t="e">
        <f t="shared" si="8"/>
        <v>#DIV/0!</v>
      </c>
      <c r="U75" s="9" t="e">
        <f t="shared" si="9"/>
        <v>#DIV/0!</v>
      </c>
    </row>
    <row r="76" spans="1:21">
      <c r="A76" s="51">
        <v>62</v>
      </c>
      <c r="B76" s="51">
        <v>121066</v>
      </c>
      <c r="C76" s="51">
        <v>1161000502</v>
      </c>
      <c r="D76" s="31" t="s">
        <v>969</v>
      </c>
      <c r="E76" s="51" t="s">
        <v>140</v>
      </c>
      <c r="F76" s="51">
        <v>1</v>
      </c>
      <c r="G76" s="51">
        <v>1</v>
      </c>
      <c r="H76" s="18"/>
      <c r="I76" s="18"/>
      <c r="J76" s="18"/>
      <c r="K76" s="18"/>
      <c r="L76" s="18"/>
      <c r="M76" s="18"/>
      <c r="N76" s="18"/>
      <c r="O76" s="18"/>
      <c r="P76" s="9" t="e">
        <f t="shared" si="5"/>
        <v>#DIV/0!</v>
      </c>
      <c r="Q76" s="10"/>
      <c r="R76" s="9">
        <f t="shared" si="6"/>
        <v>0</v>
      </c>
      <c r="S76" s="9" t="e">
        <f t="shared" si="7"/>
        <v>#DIV/0!</v>
      </c>
      <c r="T76" s="9" t="e">
        <f t="shared" si="8"/>
        <v>#DIV/0!</v>
      </c>
      <c r="U76" s="9" t="e">
        <f t="shared" si="9"/>
        <v>#DIV/0!</v>
      </c>
    </row>
    <row r="77" spans="1:21">
      <c r="A77" s="51">
        <v>63</v>
      </c>
      <c r="B77" s="51">
        <v>121066</v>
      </c>
      <c r="C77" s="51">
        <v>1161000503</v>
      </c>
      <c r="D77" s="31" t="s">
        <v>970</v>
      </c>
      <c r="E77" s="51" t="s">
        <v>140</v>
      </c>
      <c r="F77" s="51">
        <v>1</v>
      </c>
      <c r="G77" s="51">
        <v>1</v>
      </c>
      <c r="H77" s="18"/>
      <c r="I77" s="18"/>
      <c r="J77" s="18"/>
      <c r="K77" s="18"/>
      <c r="L77" s="18"/>
      <c r="M77" s="18"/>
      <c r="N77" s="18"/>
      <c r="O77" s="18"/>
      <c r="P77" s="9" t="e">
        <f t="shared" si="5"/>
        <v>#DIV/0!</v>
      </c>
      <c r="Q77" s="10"/>
      <c r="R77" s="9">
        <f t="shared" si="6"/>
        <v>0</v>
      </c>
      <c r="S77" s="9" t="e">
        <f t="shared" si="7"/>
        <v>#DIV/0!</v>
      </c>
      <c r="T77" s="9" t="e">
        <f t="shared" si="8"/>
        <v>#DIV/0!</v>
      </c>
      <c r="U77" s="9" t="e">
        <f t="shared" si="9"/>
        <v>#DIV/0!</v>
      </c>
    </row>
    <row r="78" spans="1:21">
      <c r="A78" s="51">
        <v>64</v>
      </c>
      <c r="B78" s="51">
        <v>121066</v>
      </c>
      <c r="C78" s="51">
        <v>1161000504</v>
      </c>
      <c r="D78" s="31" t="s">
        <v>971</v>
      </c>
      <c r="E78" s="51" t="s">
        <v>140</v>
      </c>
      <c r="F78" s="51">
        <v>1</v>
      </c>
      <c r="G78" s="51">
        <v>1</v>
      </c>
      <c r="H78" s="18"/>
      <c r="I78" s="18"/>
      <c r="J78" s="18"/>
      <c r="K78" s="18"/>
      <c r="L78" s="18"/>
      <c r="M78" s="18"/>
      <c r="N78" s="18"/>
      <c r="O78" s="18"/>
      <c r="P78" s="9" t="e">
        <f t="shared" si="5"/>
        <v>#DIV/0!</v>
      </c>
      <c r="Q78" s="10"/>
      <c r="R78" s="9">
        <f t="shared" si="6"/>
        <v>0</v>
      </c>
      <c r="S78" s="9" t="e">
        <f t="shared" si="7"/>
        <v>#DIV/0!</v>
      </c>
      <c r="T78" s="9" t="e">
        <f t="shared" si="8"/>
        <v>#DIV/0!</v>
      </c>
      <c r="U78" s="9" t="e">
        <f t="shared" si="9"/>
        <v>#DIV/0!</v>
      </c>
    </row>
    <row r="79" spans="1:21">
      <c r="A79" s="51">
        <v>65</v>
      </c>
      <c r="B79" s="51">
        <v>121066</v>
      </c>
      <c r="C79" s="51">
        <v>1161000505</v>
      </c>
      <c r="D79" s="31" t="s">
        <v>972</v>
      </c>
      <c r="E79" s="51" t="s">
        <v>140</v>
      </c>
      <c r="F79" s="51">
        <v>1</v>
      </c>
      <c r="G79" s="51">
        <v>1</v>
      </c>
      <c r="H79" s="18"/>
      <c r="I79" s="18"/>
      <c r="J79" s="18"/>
      <c r="K79" s="18"/>
      <c r="L79" s="18"/>
      <c r="M79" s="18"/>
      <c r="N79" s="18"/>
      <c r="O79" s="18"/>
      <c r="P79" s="9" t="e">
        <f t="shared" si="5"/>
        <v>#DIV/0!</v>
      </c>
      <c r="Q79" s="10"/>
      <c r="R79" s="9">
        <f t="shared" si="6"/>
        <v>0</v>
      </c>
      <c r="S79" s="9" t="e">
        <f t="shared" si="7"/>
        <v>#DIV/0!</v>
      </c>
      <c r="T79" s="9" t="e">
        <f t="shared" si="8"/>
        <v>#DIV/0!</v>
      </c>
      <c r="U79" s="9" t="e">
        <f t="shared" si="9"/>
        <v>#DIV/0!</v>
      </c>
    </row>
    <row r="80" spans="1:21">
      <c r="A80" s="51">
        <v>66</v>
      </c>
      <c r="B80" s="51">
        <v>121066</v>
      </c>
      <c r="C80" s="51">
        <v>1161000506</v>
      </c>
      <c r="D80" s="31" t="s">
        <v>973</v>
      </c>
      <c r="E80" s="51" t="s">
        <v>140</v>
      </c>
      <c r="F80" s="51">
        <v>1</v>
      </c>
      <c r="G80" s="51">
        <v>1</v>
      </c>
      <c r="H80" s="18"/>
      <c r="I80" s="18"/>
      <c r="J80" s="18"/>
      <c r="K80" s="18"/>
      <c r="L80" s="18"/>
      <c r="M80" s="18"/>
      <c r="N80" s="18"/>
      <c r="O80" s="18"/>
      <c r="P80" s="9" t="e">
        <f t="shared" ref="P80:P137" si="10">O80/N80</f>
        <v>#DIV/0!</v>
      </c>
      <c r="Q80" s="10"/>
      <c r="R80" s="9">
        <f t="shared" ref="R80:R137" si="11">O80*(1+Q80/100)</f>
        <v>0</v>
      </c>
      <c r="S80" s="9" t="e">
        <f t="shared" ref="S80:S137" si="12">R80/N80</f>
        <v>#DIV/0!</v>
      </c>
      <c r="T80" s="9" t="e">
        <f t="shared" ref="T80:T137" si="13">P80*G80</f>
        <v>#DIV/0!</v>
      </c>
      <c r="U80" s="9" t="e">
        <f t="shared" ref="U80:U137" si="14">ROUND((S80*G80),2)</f>
        <v>#DIV/0!</v>
      </c>
    </row>
    <row r="81" spans="1:21">
      <c r="A81" s="51">
        <v>67</v>
      </c>
      <c r="B81" s="51">
        <v>121066</v>
      </c>
      <c r="C81" s="51">
        <v>1161000507</v>
      </c>
      <c r="D81" s="31" t="s">
        <v>974</v>
      </c>
      <c r="E81" s="51" t="s">
        <v>140</v>
      </c>
      <c r="F81" s="51">
        <v>1</v>
      </c>
      <c r="G81" s="51">
        <v>1</v>
      </c>
      <c r="H81" s="18"/>
      <c r="I81" s="18"/>
      <c r="J81" s="18"/>
      <c r="K81" s="18"/>
      <c r="L81" s="18"/>
      <c r="M81" s="18"/>
      <c r="N81" s="18"/>
      <c r="O81" s="18"/>
      <c r="P81" s="9" t="e">
        <f t="shared" si="10"/>
        <v>#DIV/0!</v>
      </c>
      <c r="Q81" s="10"/>
      <c r="R81" s="9">
        <f t="shared" si="11"/>
        <v>0</v>
      </c>
      <c r="S81" s="9" t="e">
        <f t="shared" si="12"/>
        <v>#DIV/0!</v>
      </c>
      <c r="T81" s="9" t="e">
        <f t="shared" si="13"/>
        <v>#DIV/0!</v>
      </c>
      <c r="U81" s="9" t="e">
        <f t="shared" si="14"/>
        <v>#DIV/0!</v>
      </c>
    </row>
    <row r="82" spans="1:21">
      <c r="A82" s="51">
        <v>68</v>
      </c>
      <c r="B82" s="51">
        <v>121066</v>
      </c>
      <c r="C82" s="51">
        <v>1161000508</v>
      </c>
      <c r="D82" s="31" t="s">
        <v>975</v>
      </c>
      <c r="E82" s="51" t="s">
        <v>140</v>
      </c>
      <c r="F82" s="51">
        <v>1</v>
      </c>
      <c r="G82" s="51">
        <v>1</v>
      </c>
      <c r="H82" s="18"/>
      <c r="I82" s="18"/>
      <c r="J82" s="18"/>
      <c r="K82" s="18"/>
      <c r="L82" s="18"/>
      <c r="M82" s="18"/>
      <c r="N82" s="18"/>
      <c r="O82" s="18"/>
      <c r="P82" s="9" t="e">
        <f t="shared" si="10"/>
        <v>#DIV/0!</v>
      </c>
      <c r="Q82" s="10"/>
      <c r="R82" s="9">
        <f t="shared" si="11"/>
        <v>0</v>
      </c>
      <c r="S82" s="9" t="e">
        <f t="shared" si="12"/>
        <v>#DIV/0!</v>
      </c>
      <c r="T82" s="9" t="e">
        <f t="shared" si="13"/>
        <v>#DIV/0!</v>
      </c>
      <c r="U82" s="9" t="e">
        <f t="shared" si="14"/>
        <v>#DIV/0!</v>
      </c>
    </row>
    <row r="83" spans="1:21">
      <c r="A83" s="51">
        <v>69</v>
      </c>
      <c r="B83" s="51">
        <v>121066</v>
      </c>
      <c r="C83" s="51">
        <v>1161000509</v>
      </c>
      <c r="D83" s="31" t="s">
        <v>976</v>
      </c>
      <c r="E83" s="51" t="s">
        <v>140</v>
      </c>
      <c r="F83" s="51">
        <v>1</v>
      </c>
      <c r="G83" s="51">
        <v>1</v>
      </c>
      <c r="H83" s="18"/>
      <c r="I83" s="18"/>
      <c r="J83" s="18"/>
      <c r="K83" s="18"/>
      <c r="L83" s="18"/>
      <c r="M83" s="18"/>
      <c r="N83" s="18"/>
      <c r="O83" s="18"/>
      <c r="P83" s="9" t="e">
        <f t="shared" si="10"/>
        <v>#DIV/0!</v>
      </c>
      <c r="Q83" s="10"/>
      <c r="R83" s="9">
        <f t="shared" si="11"/>
        <v>0</v>
      </c>
      <c r="S83" s="9" t="e">
        <f t="shared" si="12"/>
        <v>#DIV/0!</v>
      </c>
      <c r="T83" s="9" t="e">
        <f t="shared" si="13"/>
        <v>#DIV/0!</v>
      </c>
      <c r="U83" s="9" t="e">
        <f t="shared" si="14"/>
        <v>#DIV/0!</v>
      </c>
    </row>
    <row r="84" spans="1:21">
      <c r="A84" s="51">
        <v>70</v>
      </c>
      <c r="B84" s="51">
        <v>121066</v>
      </c>
      <c r="C84" s="51">
        <v>1161000510</v>
      </c>
      <c r="D84" s="31" t="s">
        <v>977</v>
      </c>
      <c r="E84" s="51" t="s">
        <v>140</v>
      </c>
      <c r="F84" s="51">
        <v>1</v>
      </c>
      <c r="G84" s="51">
        <v>1</v>
      </c>
      <c r="H84" s="18"/>
      <c r="I84" s="18"/>
      <c r="J84" s="18"/>
      <c r="K84" s="18"/>
      <c r="L84" s="18"/>
      <c r="M84" s="18"/>
      <c r="N84" s="18"/>
      <c r="O84" s="18"/>
      <c r="P84" s="9" t="e">
        <f t="shared" si="10"/>
        <v>#DIV/0!</v>
      </c>
      <c r="Q84" s="10"/>
      <c r="R84" s="9">
        <f t="shared" si="11"/>
        <v>0</v>
      </c>
      <c r="S84" s="9" t="e">
        <f t="shared" si="12"/>
        <v>#DIV/0!</v>
      </c>
      <c r="T84" s="9" t="e">
        <f t="shared" si="13"/>
        <v>#DIV/0!</v>
      </c>
      <c r="U84" s="9" t="e">
        <f t="shared" si="14"/>
        <v>#DIV/0!</v>
      </c>
    </row>
    <row r="85" spans="1:21">
      <c r="A85" s="51">
        <v>71</v>
      </c>
      <c r="B85" s="51">
        <v>121023</v>
      </c>
      <c r="C85" s="51">
        <v>1161000600</v>
      </c>
      <c r="D85" s="31" t="s">
        <v>978</v>
      </c>
      <c r="E85" s="51" t="s">
        <v>140</v>
      </c>
      <c r="F85" s="51">
        <v>1</v>
      </c>
      <c r="G85" s="51">
        <v>1</v>
      </c>
      <c r="H85" s="18"/>
      <c r="I85" s="18"/>
      <c r="J85" s="18"/>
      <c r="K85" s="18"/>
      <c r="L85" s="18"/>
      <c r="M85" s="18"/>
      <c r="N85" s="18"/>
      <c r="O85" s="18"/>
      <c r="P85" s="9" t="e">
        <f t="shared" si="10"/>
        <v>#DIV/0!</v>
      </c>
      <c r="Q85" s="10"/>
      <c r="R85" s="9">
        <f t="shared" si="11"/>
        <v>0</v>
      </c>
      <c r="S85" s="9" t="e">
        <f t="shared" si="12"/>
        <v>#DIV/0!</v>
      </c>
      <c r="T85" s="9" t="e">
        <f t="shared" si="13"/>
        <v>#DIV/0!</v>
      </c>
      <c r="U85" s="9" t="e">
        <f t="shared" si="14"/>
        <v>#DIV/0!</v>
      </c>
    </row>
    <row r="86" spans="1:21">
      <c r="A86" s="51">
        <v>72</v>
      </c>
      <c r="B86" s="51">
        <v>121023</v>
      </c>
      <c r="C86" s="51">
        <v>1161000601</v>
      </c>
      <c r="D86" s="31" t="s">
        <v>979</v>
      </c>
      <c r="E86" s="51" t="s">
        <v>140</v>
      </c>
      <c r="F86" s="51">
        <v>1</v>
      </c>
      <c r="G86" s="51">
        <v>1</v>
      </c>
      <c r="H86" s="18"/>
      <c r="I86" s="18"/>
      <c r="J86" s="18"/>
      <c r="K86" s="18"/>
      <c r="L86" s="18"/>
      <c r="M86" s="18"/>
      <c r="N86" s="18"/>
      <c r="O86" s="18"/>
      <c r="P86" s="9" t="e">
        <f t="shared" si="10"/>
        <v>#DIV/0!</v>
      </c>
      <c r="Q86" s="10"/>
      <c r="R86" s="9">
        <f t="shared" si="11"/>
        <v>0</v>
      </c>
      <c r="S86" s="9" t="e">
        <f t="shared" si="12"/>
        <v>#DIV/0!</v>
      </c>
      <c r="T86" s="9" t="e">
        <f t="shared" si="13"/>
        <v>#DIV/0!</v>
      </c>
      <c r="U86" s="9" t="e">
        <f t="shared" si="14"/>
        <v>#DIV/0!</v>
      </c>
    </row>
    <row r="87" spans="1:21">
      <c r="A87" s="51">
        <v>73</v>
      </c>
      <c r="B87" s="51">
        <v>121023</v>
      </c>
      <c r="C87" s="51">
        <v>1161000602</v>
      </c>
      <c r="D87" s="31" t="s">
        <v>980</v>
      </c>
      <c r="E87" s="51" t="s">
        <v>140</v>
      </c>
      <c r="F87" s="51">
        <v>1</v>
      </c>
      <c r="G87" s="51">
        <v>1</v>
      </c>
      <c r="H87" s="18"/>
      <c r="I87" s="18"/>
      <c r="J87" s="18"/>
      <c r="K87" s="18"/>
      <c r="L87" s="18"/>
      <c r="M87" s="18"/>
      <c r="N87" s="18"/>
      <c r="O87" s="18"/>
      <c r="P87" s="9" t="e">
        <f t="shared" si="10"/>
        <v>#DIV/0!</v>
      </c>
      <c r="Q87" s="10"/>
      <c r="R87" s="9">
        <f t="shared" si="11"/>
        <v>0</v>
      </c>
      <c r="S87" s="9" t="e">
        <f t="shared" si="12"/>
        <v>#DIV/0!</v>
      </c>
      <c r="T87" s="9" t="e">
        <f t="shared" si="13"/>
        <v>#DIV/0!</v>
      </c>
      <c r="U87" s="9" t="e">
        <f t="shared" si="14"/>
        <v>#DIV/0!</v>
      </c>
    </row>
    <row r="88" spans="1:21">
      <c r="A88" s="51">
        <v>74</v>
      </c>
      <c r="B88" s="51">
        <v>121023</v>
      </c>
      <c r="C88" s="51">
        <v>1161000603</v>
      </c>
      <c r="D88" s="31" t="s">
        <v>981</v>
      </c>
      <c r="E88" s="51" t="s">
        <v>140</v>
      </c>
      <c r="F88" s="51">
        <v>1</v>
      </c>
      <c r="G88" s="51">
        <v>1</v>
      </c>
      <c r="H88" s="18"/>
      <c r="I88" s="18"/>
      <c r="J88" s="18"/>
      <c r="K88" s="18"/>
      <c r="L88" s="18"/>
      <c r="M88" s="18"/>
      <c r="N88" s="18"/>
      <c r="O88" s="18"/>
      <c r="P88" s="9" t="e">
        <f t="shared" si="10"/>
        <v>#DIV/0!</v>
      </c>
      <c r="Q88" s="10"/>
      <c r="R88" s="9">
        <f t="shared" si="11"/>
        <v>0</v>
      </c>
      <c r="S88" s="9" t="e">
        <f t="shared" si="12"/>
        <v>#DIV/0!</v>
      </c>
      <c r="T88" s="9" t="e">
        <f t="shared" si="13"/>
        <v>#DIV/0!</v>
      </c>
      <c r="U88" s="9" t="e">
        <f t="shared" si="14"/>
        <v>#DIV/0!</v>
      </c>
    </row>
    <row r="89" spans="1:21">
      <c r="A89" s="51">
        <v>75</v>
      </c>
      <c r="B89" s="51">
        <v>121023</v>
      </c>
      <c r="C89" s="51">
        <v>1161000604</v>
      </c>
      <c r="D89" s="31" t="s">
        <v>982</v>
      </c>
      <c r="E89" s="51" t="s">
        <v>140</v>
      </c>
      <c r="F89" s="51">
        <v>1</v>
      </c>
      <c r="G89" s="51">
        <v>1</v>
      </c>
      <c r="H89" s="18"/>
      <c r="I89" s="18"/>
      <c r="J89" s="18"/>
      <c r="K89" s="18"/>
      <c r="L89" s="18"/>
      <c r="M89" s="18"/>
      <c r="N89" s="18"/>
      <c r="O89" s="18"/>
      <c r="P89" s="9" t="e">
        <f t="shared" si="10"/>
        <v>#DIV/0!</v>
      </c>
      <c r="Q89" s="10"/>
      <c r="R89" s="9">
        <f t="shared" si="11"/>
        <v>0</v>
      </c>
      <c r="S89" s="9" t="e">
        <f t="shared" si="12"/>
        <v>#DIV/0!</v>
      </c>
      <c r="T89" s="9" t="e">
        <f t="shared" si="13"/>
        <v>#DIV/0!</v>
      </c>
      <c r="U89" s="9" t="e">
        <f t="shared" si="14"/>
        <v>#DIV/0!</v>
      </c>
    </row>
    <row r="90" spans="1:21">
      <c r="A90" s="51">
        <v>76</v>
      </c>
      <c r="B90" s="51">
        <v>121023</v>
      </c>
      <c r="C90" s="51">
        <v>1161000605</v>
      </c>
      <c r="D90" s="31" t="s">
        <v>983</v>
      </c>
      <c r="E90" s="51" t="s">
        <v>140</v>
      </c>
      <c r="F90" s="51">
        <v>1</v>
      </c>
      <c r="G90" s="51">
        <v>1</v>
      </c>
      <c r="H90" s="18"/>
      <c r="I90" s="18"/>
      <c r="J90" s="18"/>
      <c r="K90" s="18"/>
      <c r="L90" s="18"/>
      <c r="M90" s="18"/>
      <c r="N90" s="18"/>
      <c r="O90" s="18"/>
      <c r="P90" s="9" t="e">
        <f t="shared" si="10"/>
        <v>#DIV/0!</v>
      </c>
      <c r="Q90" s="10"/>
      <c r="R90" s="9">
        <f t="shared" si="11"/>
        <v>0</v>
      </c>
      <c r="S90" s="9" t="e">
        <f t="shared" si="12"/>
        <v>#DIV/0!</v>
      </c>
      <c r="T90" s="9" t="e">
        <f t="shared" si="13"/>
        <v>#DIV/0!</v>
      </c>
      <c r="U90" s="9" t="e">
        <f t="shared" si="14"/>
        <v>#DIV/0!</v>
      </c>
    </row>
    <row r="91" spans="1:21">
      <c r="A91" s="51">
        <v>77</v>
      </c>
      <c r="B91" s="51">
        <v>121021</v>
      </c>
      <c r="C91" s="51">
        <v>1161000700</v>
      </c>
      <c r="D91" s="31" t="s">
        <v>984</v>
      </c>
      <c r="E91" s="51" t="s">
        <v>140</v>
      </c>
      <c r="F91" s="51">
        <v>1</v>
      </c>
      <c r="G91" s="51">
        <v>1</v>
      </c>
      <c r="H91" s="18"/>
      <c r="I91" s="18"/>
      <c r="J91" s="18"/>
      <c r="K91" s="18"/>
      <c r="L91" s="18"/>
      <c r="M91" s="18"/>
      <c r="N91" s="18"/>
      <c r="O91" s="18"/>
      <c r="P91" s="9" t="e">
        <f t="shared" si="10"/>
        <v>#DIV/0!</v>
      </c>
      <c r="Q91" s="10"/>
      <c r="R91" s="9">
        <f t="shared" si="11"/>
        <v>0</v>
      </c>
      <c r="S91" s="9" t="e">
        <f t="shared" si="12"/>
        <v>#DIV/0!</v>
      </c>
      <c r="T91" s="9" t="e">
        <f t="shared" si="13"/>
        <v>#DIV/0!</v>
      </c>
      <c r="U91" s="9" t="e">
        <f t="shared" si="14"/>
        <v>#DIV/0!</v>
      </c>
    </row>
    <row r="92" spans="1:21">
      <c r="A92" s="51">
        <v>78</v>
      </c>
      <c r="B92" s="51">
        <v>121021</v>
      </c>
      <c r="C92" s="51">
        <v>1161000701</v>
      </c>
      <c r="D92" s="31" t="s">
        <v>985</v>
      </c>
      <c r="E92" s="51" t="s">
        <v>140</v>
      </c>
      <c r="F92" s="51">
        <v>1</v>
      </c>
      <c r="G92" s="51">
        <v>1</v>
      </c>
      <c r="H92" s="18"/>
      <c r="I92" s="18"/>
      <c r="J92" s="18"/>
      <c r="K92" s="18"/>
      <c r="L92" s="18"/>
      <c r="M92" s="18"/>
      <c r="N92" s="18"/>
      <c r="O92" s="18"/>
      <c r="P92" s="9" t="e">
        <f t="shared" si="10"/>
        <v>#DIV/0!</v>
      </c>
      <c r="Q92" s="10"/>
      <c r="R92" s="9">
        <f t="shared" si="11"/>
        <v>0</v>
      </c>
      <c r="S92" s="9" t="e">
        <f t="shared" si="12"/>
        <v>#DIV/0!</v>
      </c>
      <c r="T92" s="9" t="e">
        <f t="shared" si="13"/>
        <v>#DIV/0!</v>
      </c>
      <c r="U92" s="9" t="e">
        <f t="shared" si="14"/>
        <v>#DIV/0!</v>
      </c>
    </row>
    <row r="93" spans="1:21">
      <c r="A93" s="51">
        <v>79</v>
      </c>
      <c r="B93" s="51">
        <v>121021</v>
      </c>
      <c r="C93" s="51">
        <v>1161000702</v>
      </c>
      <c r="D93" s="31" t="s">
        <v>986</v>
      </c>
      <c r="E93" s="51" t="s">
        <v>140</v>
      </c>
      <c r="F93" s="51">
        <v>1</v>
      </c>
      <c r="G93" s="51">
        <v>1</v>
      </c>
      <c r="H93" s="18"/>
      <c r="I93" s="18"/>
      <c r="J93" s="18"/>
      <c r="K93" s="18"/>
      <c r="L93" s="18"/>
      <c r="M93" s="18"/>
      <c r="N93" s="18"/>
      <c r="O93" s="18"/>
      <c r="P93" s="9" t="e">
        <f t="shared" si="10"/>
        <v>#DIV/0!</v>
      </c>
      <c r="Q93" s="10"/>
      <c r="R93" s="9">
        <f t="shared" si="11"/>
        <v>0</v>
      </c>
      <c r="S93" s="9" t="e">
        <f t="shared" si="12"/>
        <v>#DIV/0!</v>
      </c>
      <c r="T93" s="9" t="e">
        <f t="shared" si="13"/>
        <v>#DIV/0!</v>
      </c>
      <c r="U93" s="9" t="e">
        <f t="shared" si="14"/>
        <v>#DIV/0!</v>
      </c>
    </row>
    <row r="94" spans="1:21">
      <c r="A94" s="51">
        <v>80</v>
      </c>
      <c r="B94" s="51">
        <v>121021</v>
      </c>
      <c r="C94" s="51">
        <v>1161000703</v>
      </c>
      <c r="D94" s="31" t="s">
        <v>987</v>
      </c>
      <c r="E94" s="51" t="s">
        <v>140</v>
      </c>
      <c r="F94" s="51">
        <v>1</v>
      </c>
      <c r="G94" s="51">
        <v>1</v>
      </c>
      <c r="H94" s="18"/>
      <c r="I94" s="18"/>
      <c r="J94" s="18"/>
      <c r="K94" s="18"/>
      <c r="L94" s="18"/>
      <c r="M94" s="18"/>
      <c r="N94" s="18"/>
      <c r="O94" s="18"/>
      <c r="P94" s="9" t="e">
        <f t="shared" si="10"/>
        <v>#DIV/0!</v>
      </c>
      <c r="Q94" s="10"/>
      <c r="R94" s="9">
        <f t="shared" si="11"/>
        <v>0</v>
      </c>
      <c r="S94" s="9" t="e">
        <f t="shared" si="12"/>
        <v>#DIV/0!</v>
      </c>
      <c r="T94" s="9" t="e">
        <f t="shared" si="13"/>
        <v>#DIV/0!</v>
      </c>
      <c r="U94" s="9" t="e">
        <f t="shared" si="14"/>
        <v>#DIV/0!</v>
      </c>
    </row>
    <row r="95" spans="1:21">
      <c r="A95" s="51">
        <v>81</v>
      </c>
      <c r="B95" s="51">
        <v>121021</v>
      </c>
      <c r="C95" s="51">
        <v>1161000704</v>
      </c>
      <c r="D95" s="31" t="s">
        <v>988</v>
      </c>
      <c r="E95" s="51" t="s">
        <v>140</v>
      </c>
      <c r="F95" s="51">
        <v>1</v>
      </c>
      <c r="G95" s="51">
        <v>1</v>
      </c>
      <c r="H95" s="18"/>
      <c r="I95" s="18"/>
      <c r="J95" s="18"/>
      <c r="K95" s="18"/>
      <c r="L95" s="18"/>
      <c r="M95" s="18"/>
      <c r="N95" s="18"/>
      <c r="O95" s="18"/>
      <c r="P95" s="9" t="e">
        <f t="shared" si="10"/>
        <v>#DIV/0!</v>
      </c>
      <c r="Q95" s="10"/>
      <c r="R95" s="9">
        <f t="shared" si="11"/>
        <v>0</v>
      </c>
      <c r="S95" s="9" t="e">
        <f t="shared" si="12"/>
        <v>#DIV/0!</v>
      </c>
      <c r="T95" s="9" t="e">
        <f t="shared" si="13"/>
        <v>#DIV/0!</v>
      </c>
      <c r="U95" s="9" t="e">
        <f t="shared" si="14"/>
        <v>#DIV/0!</v>
      </c>
    </row>
    <row r="96" spans="1:21">
      <c r="A96" s="51">
        <v>82</v>
      </c>
      <c r="B96" s="51">
        <v>121021</v>
      </c>
      <c r="C96" s="51">
        <v>1161000705</v>
      </c>
      <c r="D96" s="31" t="s">
        <v>989</v>
      </c>
      <c r="E96" s="51" t="s">
        <v>140</v>
      </c>
      <c r="F96" s="51">
        <v>1</v>
      </c>
      <c r="G96" s="51">
        <v>1</v>
      </c>
      <c r="H96" s="18"/>
      <c r="I96" s="18"/>
      <c r="J96" s="18"/>
      <c r="K96" s="18"/>
      <c r="L96" s="18"/>
      <c r="M96" s="18"/>
      <c r="N96" s="18"/>
      <c r="O96" s="18"/>
      <c r="P96" s="9" t="e">
        <f t="shared" si="10"/>
        <v>#DIV/0!</v>
      </c>
      <c r="Q96" s="10"/>
      <c r="R96" s="9">
        <f t="shared" si="11"/>
        <v>0</v>
      </c>
      <c r="S96" s="9" t="e">
        <f t="shared" si="12"/>
        <v>#DIV/0!</v>
      </c>
      <c r="T96" s="9" t="e">
        <f t="shared" si="13"/>
        <v>#DIV/0!</v>
      </c>
      <c r="U96" s="9" t="e">
        <f t="shared" si="14"/>
        <v>#DIV/0!</v>
      </c>
    </row>
    <row r="97" spans="1:21">
      <c r="A97" s="51">
        <v>83</v>
      </c>
      <c r="B97" s="51">
        <v>121021</v>
      </c>
      <c r="C97" s="51">
        <v>1161000706</v>
      </c>
      <c r="D97" s="31" t="s">
        <v>990</v>
      </c>
      <c r="E97" s="51" t="s">
        <v>140</v>
      </c>
      <c r="F97" s="51">
        <v>1</v>
      </c>
      <c r="G97" s="51">
        <v>1</v>
      </c>
      <c r="H97" s="18"/>
      <c r="I97" s="18"/>
      <c r="J97" s="18"/>
      <c r="K97" s="18"/>
      <c r="L97" s="18"/>
      <c r="M97" s="18"/>
      <c r="N97" s="18"/>
      <c r="O97" s="18"/>
      <c r="P97" s="9" t="e">
        <f t="shared" si="10"/>
        <v>#DIV/0!</v>
      </c>
      <c r="Q97" s="10"/>
      <c r="R97" s="9">
        <f t="shared" si="11"/>
        <v>0</v>
      </c>
      <c r="S97" s="9" t="e">
        <f t="shared" si="12"/>
        <v>#DIV/0!</v>
      </c>
      <c r="T97" s="9" t="e">
        <f t="shared" si="13"/>
        <v>#DIV/0!</v>
      </c>
      <c r="U97" s="9" t="e">
        <f t="shared" si="14"/>
        <v>#DIV/0!</v>
      </c>
    </row>
    <row r="98" spans="1:21">
      <c r="A98" s="51">
        <v>84</v>
      </c>
      <c r="B98" s="51">
        <v>121021</v>
      </c>
      <c r="C98" s="51">
        <v>1161000707</v>
      </c>
      <c r="D98" s="31" t="s">
        <v>991</v>
      </c>
      <c r="E98" s="51" t="s">
        <v>140</v>
      </c>
      <c r="F98" s="51">
        <v>1</v>
      </c>
      <c r="G98" s="51">
        <v>1</v>
      </c>
      <c r="H98" s="18"/>
      <c r="I98" s="18"/>
      <c r="J98" s="18"/>
      <c r="K98" s="18"/>
      <c r="L98" s="18"/>
      <c r="M98" s="18"/>
      <c r="N98" s="18"/>
      <c r="O98" s="18"/>
      <c r="P98" s="9" t="e">
        <f t="shared" si="10"/>
        <v>#DIV/0!</v>
      </c>
      <c r="Q98" s="10"/>
      <c r="R98" s="9">
        <f t="shared" si="11"/>
        <v>0</v>
      </c>
      <c r="S98" s="9" t="e">
        <f t="shared" si="12"/>
        <v>#DIV/0!</v>
      </c>
      <c r="T98" s="9" t="e">
        <f t="shared" si="13"/>
        <v>#DIV/0!</v>
      </c>
      <c r="U98" s="9" t="e">
        <f t="shared" si="14"/>
        <v>#DIV/0!</v>
      </c>
    </row>
    <row r="99" spans="1:21">
      <c r="A99" s="51">
        <v>85</v>
      </c>
      <c r="B99" s="51">
        <v>121021</v>
      </c>
      <c r="C99" s="51">
        <v>1161000708</v>
      </c>
      <c r="D99" s="31" t="s">
        <v>992</v>
      </c>
      <c r="E99" s="51" t="s">
        <v>140</v>
      </c>
      <c r="F99" s="51">
        <v>1</v>
      </c>
      <c r="G99" s="51">
        <v>1</v>
      </c>
      <c r="H99" s="18"/>
      <c r="I99" s="18"/>
      <c r="J99" s="18"/>
      <c r="K99" s="18"/>
      <c r="L99" s="18"/>
      <c r="M99" s="18"/>
      <c r="N99" s="18"/>
      <c r="O99" s="18"/>
      <c r="P99" s="9" t="e">
        <f t="shared" si="10"/>
        <v>#DIV/0!</v>
      </c>
      <c r="Q99" s="10"/>
      <c r="R99" s="9">
        <f t="shared" si="11"/>
        <v>0</v>
      </c>
      <c r="S99" s="9" t="e">
        <f t="shared" si="12"/>
        <v>#DIV/0!</v>
      </c>
      <c r="T99" s="9" t="e">
        <f t="shared" si="13"/>
        <v>#DIV/0!</v>
      </c>
      <c r="U99" s="9" t="e">
        <f t="shared" si="14"/>
        <v>#DIV/0!</v>
      </c>
    </row>
    <row r="100" spans="1:21">
      <c r="A100" s="51">
        <v>86</v>
      </c>
      <c r="B100" s="51">
        <v>121067</v>
      </c>
      <c r="C100" s="51">
        <v>1161000800</v>
      </c>
      <c r="D100" s="31" t="s">
        <v>993</v>
      </c>
      <c r="E100" s="51" t="s">
        <v>140</v>
      </c>
      <c r="F100" s="51">
        <v>1</v>
      </c>
      <c r="G100" s="51">
        <v>1</v>
      </c>
      <c r="H100" s="18"/>
      <c r="I100" s="18"/>
      <c r="J100" s="18"/>
      <c r="K100" s="18"/>
      <c r="L100" s="18"/>
      <c r="M100" s="18"/>
      <c r="N100" s="18"/>
      <c r="O100" s="18"/>
      <c r="P100" s="9" t="e">
        <f t="shared" si="10"/>
        <v>#DIV/0!</v>
      </c>
      <c r="Q100" s="10"/>
      <c r="R100" s="9">
        <f t="shared" si="11"/>
        <v>0</v>
      </c>
      <c r="S100" s="9" t="e">
        <f t="shared" si="12"/>
        <v>#DIV/0!</v>
      </c>
      <c r="T100" s="9" t="e">
        <f t="shared" si="13"/>
        <v>#DIV/0!</v>
      </c>
      <c r="U100" s="9" t="e">
        <f t="shared" si="14"/>
        <v>#DIV/0!</v>
      </c>
    </row>
    <row r="101" spans="1:21">
      <c r="A101" s="51">
        <v>87</v>
      </c>
      <c r="B101" s="51">
        <v>121067</v>
      </c>
      <c r="C101" s="51">
        <v>1161000801</v>
      </c>
      <c r="D101" s="31" t="s">
        <v>994</v>
      </c>
      <c r="E101" s="51" t="s">
        <v>140</v>
      </c>
      <c r="F101" s="51">
        <v>1</v>
      </c>
      <c r="G101" s="51">
        <v>1</v>
      </c>
      <c r="H101" s="18"/>
      <c r="I101" s="18"/>
      <c r="J101" s="18"/>
      <c r="K101" s="18"/>
      <c r="L101" s="18"/>
      <c r="M101" s="18"/>
      <c r="N101" s="18"/>
      <c r="O101" s="18"/>
      <c r="P101" s="9" t="e">
        <f t="shared" si="10"/>
        <v>#DIV/0!</v>
      </c>
      <c r="Q101" s="10"/>
      <c r="R101" s="9">
        <f t="shared" si="11"/>
        <v>0</v>
      </c>
      <c r="S101" s="9" t="e">
        <f t="shared" si="12"/>
        <v>#DIV/0!</v>
      </c>
      <c r="T101" s="9" t="e">
        <f t="shared" si="13"/>
        <v>#DIV/0!</v>
      </c>
      <c r="U101" s="9" t="e">
        <f t="shared" si="14"/>
        <v>#DIV/0!</v>
      </c>
    </row>
    <row r="102" spans="1:21">
      <c r="A102" s="51">
        <v>88</v>
      </c>
      <c r="B102" s="51">
        <v>121067</v>
      </c>
      <c r="C102" s="51">
        <v>1161000802</v>
      </c>
      <c r="D102" s="31" t="s">
        <v>995</v>
      </c>
      <c r="E102" s="51" t="s">
        <v>140</v>
      </c>
      <c r="F102" s="51">
        <v>1</v>
      </c>
      <c r="G102" s="51">
        <v>1</v>
      </c>
      <c r="H102" s="18"/>
      <c r="I102" s="18"/>
      <c r="J102" s="18"/>
      <c r="K102" s="18"/>
      <c r="L102" s="18"/>
      <c r="M102" s="18"/>
      <c r="N102" s="18"/>
      <c r="O102" s="18"/>
      <c r="P102" s="9" t="e">
        <f t="shared" si="10"/>
        <v>#DIV/0!</v>
      </c>
      <c r="Q102" s="10"/>
      <c r="R102" s="9">
        <f t="shared" si="11"/>
        <v>0</v>
      </c>
      <c r="S102" s="9" t="e">
        <f t="shared" si="12"/>
        <v>#DIV/0!</v>
      </c>
      <c r="T102" s="9" t="e">
        <f t="shared" si="13"/>
        <v>#DIV/0!</v>
      </c>
      <c r="U102" s="9" t="e">
        <f t="shared" si="14"/>
        <v>#DIV/0!</v>
      </c>
    </row>
    <row r="103" spans="1:21">
      <c r="A103" s="51">
        <v>89</v>
      </c>
      <c r="B103" s="51">
        <v>121067</v>
      </c>
      <c r="C103" s="51">
        <v>1161000803</v>
      </c>
      <c r="D103" s="31" t="s">
        <v>996</v>
      </c>
      <c r="E103" s="51" t="s">
        <v>140</v>
      </c>
      <c r="F103" s="51">
        <v>1</v>
      </c>
      <c r="G103" s="51">
        <v>1</v>
      </c>
      <c r="H103" s="18"/>
      <c r="I103" s="18"/>
      <c r="J103" s="18"/>
      <c r="K103" s="18"/>
      <c r="L103" s="18"/>
      <c r="M103" s="18"/>
      <c r="N103" s="18"/>
      <c r="O103" s="18"/>
      <c r="P103" s="9" t="e">
        <f t="shared" si="10"/>
        <v>#DIV/0!</v>
      </c>
      <c r="Q103" s="10"/>
      <c r="R103" s="9">
        <f t="shared" si="11"/>
        <v>0</v>
      </c>
      <c r="S103" s="9" t="e">
        <f t="shared" si="12"/>
        <v>#DIV/0!</v>
      </c>
      <c r="T103" s="9" t="e">
        <f t="shared" si="13"/>
        <v>#DIV/0!</v>
      </c>
      <c r="U103" s="9" t="e">
        <f t="shared" si="14"/>
        <v>#DIV/0!</v>
      </c>
    </row>
    <row r="104" spans="1:21">
      <c r="A104" s="51">
        <v>90</v>
      </c>
      <c r="B104" s="51">
        <v>121067</v>
      </c>
      <c r="C104" s="51">
        <v>1161000804</v>
      </c>
      <c r="D104" s="31" t="s">
        <v>997</v>
      </c>
      <c r="E104" s="51" t="s">
        <v>140</v>
      </c>
      <c r="F104" s="51">
        <v>1</v>
      </c>
      <c r="G104" s="51">
        <v>1</v>
      </c>
      <c r="H104" s="18"/>
      <c r="I104" s="18"/>
      <c r="J104" s="18"/>
      <c r="K104" s="18"/>
      <c r="L104" s="18"/>
      <c r="M104" s="18"/>
      <c r="N104" s="18"/>
      <c r="O104" s="18"/>
      <c r="P104" s="9" t="e">
        <f t="shared" si="10"/>
        <v>#DIV/0!</v>
      </c>
      <c r="Q104" s="10"/>
      <c r="R104" s="9">
        <f t="shared" si="11"/>
        <v>0</v>
      </c>
      <c r="S104" s="9" t="e">
        <f t="shared" si="12"/>
        <v>#DIV/0!</v>
      </c>
      <c r="T104" s="9" t="e">
        <f t="shared" si="13"/>
        <v>#DIV/0!</v>
      </c>
      <c r="U104" s="9" t="e">
        <f t="shared" si="14"/>
        <v>#DIV/0!</v>
      </c>
    </row>
    <row r="105" spans="1:21">
      <c r="A105" s="51">
        <v>91</v>
      </c>
      <c r="B105" s="51">
        <v>121067</v>
      </c>
      <c r="C105" s="51">
        <v>1161000805</v>
      </c>
      <c r="D105" s="31" t="s">
        <v>998</v>
      </c>
      <c r="E105" s="51" t="s">
        <v>140</v>
      </c>
      <c r="F105" s="51">
        <v>1</v>
      </c>
      <c r="G105" s="51">
        <v>1</v>
      </c>
      <c r="H105" s="18"/>
      <c r="I105" s="18"/>
      <c r="J105" s="18"/>
      <c r="K105" s="18"/>
      <c r="L105" s="18"/>
      <c r="M105" s="18"/>
      <c r="N105" s="18"/>
      <c r="O105" s="18"/>
      <c r="P105" s="9" t="e">
        <f t="shared" si="10"/>
        <v>#DIV/0!</v>
      </c>
      <c r="Q105" s="10"/>
      <c r="R105" s="9">
        <f t="shared" si="11"/>
        <v>0</v>
      </c>
      <c r="S105" s="9" t="e">
        <f t="shared" si="12"/>
        <v>#DIV/0!</v>
      </c>
      <c r="T105" s="9" t="e">
        <f t="shared" si="13"/>
        <v>#DIV/0!</v>
      </c>
      <c r="U105" s="9" t="e">
        <f t="shared" si="14"/>
        <v>#DIV/0!</v>
      </c>
    </row>
    <row r="106" spans="1:21">
      <c r="A106" s="51">
        <v>92</v>
      </c>
      <c r="B106" s="51">
        <v>121067</v>
      </c>
      <c r="C106" s="51">
        <v>1161000806</v>
      </c>
      <c r="D106" s="31" t="s">
        <v>999</v>
      </c>
      <c r="E106" s="51" t="s">
        <v>140</v>
      </c>
      <c r="F106" s="51">
        <v>1</v>
      </c>
      <c r="G106" s="51">
        <v>1</v>
      </c>
      <c r="H106" s="18"/>
      <c r="I106" s="18"/>
      <c r="J106" s="18"/>
      <c r="K106" s="18"/>
      <c r="L106" s="18"/>
      <c r="M106" s="18"/>
      <c r="N106" s="18"/>
      <c r="O106" s="18"/>
      <c r="P106" s="9" t="e">
        <f t="shared" si="10"/>
        <v>#DIV/0!</v>
      </c>
      <c r="Q106" s="10"/>
      <c r="R106" s="9">
        <f t="shared" si="11"/>
        <v>0</v>
      </c>
      <c r="S106" s="9" t="e">
        <f t="shared" si="12"/>
        <v>#DIV/0!</v>
      </c>
      <c r="T106" s="9" t="e">
        <f t="shared" si="13"/>
        <v>#DIV/0!</v>
      </c>
      <c r="U106" s="9" t="e">
        <f t="shared" si="14"/>
        <v>#DIV/0!</v>
      </c>
    </row>
    <row r="107" spans="1:21">
      <c r="A107" s="51">
        <v>93</v>
      </c>
      <c r="B107" s="51">
        <v>121067</v>
      </c>
      <c r="C107" s="51">
        <v>1161000807</v>
      </c>
      <c r="D107" s="31" t="s">
        <v>1000</v>
      </c>
      <c r="E107" s="51" t="s">
        <v>140</v>
      </c>
      <c r="F107" s="51">
        <v>1</v>
      </c>
      <c r="G107" s="51">
        <v>1</v>
      </c>
      <c r="H107" s="18"/>
      <c r="I107" s="18"/>
      <c r="J107" s="18"/>
      <c r="K107" s="18"/>
      <c r="L107" s="18"/>
      <c r="M107" s="18"/>
      <c r="N107" s="18"/>
      <c r="O107" s="18"/>
      <c r="P107" s="9" t="e">
        <f t="shared" si="10"/>
        <v>#DIV/0!</v>
      </c>
      <c r="Q107" s="10"/>
      <c r="R107" s="9">
        <f t="shared" si="11"/>
        <v>0</v>
      </c>
      <c r="S107" s="9" t="e">
        <f t="shared" si="12"/>
        <v>#DIV/0!</v>
      </c>
      <c r="T107" s="9" t="e">
        <f t="shared" si="13"/>
        <v>#DIV/0!</v>
      </c>
      <c r="U107" s="9" t="e">
        <f t="shared" si="14"/>
        <v>#DIV/0!</v>
      </c>
    </row>
    <row r="108" spans="1:21">
      <c r="A108" s="51">
        <v>94</v>
      </c>
      <c r="B108" s="51">
        <v>120235</v>
      </c>
      <c r="C108" s="51">
        <v>1161000900</v>
      </c>
      <c r="D108" s="31" t="s">
        <v>1001</v>
      </c>
      <c r="E108" s="51" t="s">
        <v>140</v>
      </c>
      <c r="F108" s="51">
        <v>1</v>
      </c>
      <c r="G108" s="51">
        <v>1</v>
      </c>
      <c r="H108" s="18"/>
      <c r="I108" s="18"/>
      <c r="J108" s="18"/>
      <c r="K108" s="18"/>
      <c r="L108" s="18"/>
      <c r="M108" s="18"/>
      <c r="N108" s="18"/>
      <c r="O108" s="18"/>
      <c r="P108" s="9" t="e">
        <f t="shared" si="10"/>
        <v>#DIV/0!</v>
      </c>
      <c r="Q108" s="10"/>
      <c r="R108" s="9">
        <f t="shared" si="11"/>
        <v>0</v>
      </c>
      <c r="S108" s="9" t="e">
        <f t="shared" si="12"/>
        <v>#DIV/0!</v>
      </c>
      <c r="T108" s="9" t="e">
        <f t="shared" si="13"/>
        <v>#DIV/0!</v>
      </c>
      <c r="U108" s="9" t="e">
        <f t="shared" si="14"/>
        <v>#DIV/0!</v>
      </c>
    </row>
    <row r="109" spans="1:21">
      <c r="A109" s="51">
        <v>95</v>
      </c>
      <c r="B109" s="51">
        <v>120235</v>
      </c>
      <c r="C109" s="51">
        <v>1161000901</v>
      </c>
      <c r="D109" s="31" t="s">
        <v>1002</v>
      </c>
      <c r="E109" s="51" t="s">
        <v>140</v>
      </c>
      <c r="F109" s="51">
        <v>1</v>
      </c>
      <c r="G109" s="51">
        <v>1</v>
      </c>
      <c r="H109" s="18"/>
      <c r="I109" s="18"/>
      <c r="J109" s="18"/>
      <c r="K109" s="18"/>
      <c r="L109" s="18"/>
      <c r="M109" s="18"/>
      <c r="N109" s="18"/>
      <c r="O109" s="18"/>
      <c r="P109" s="9" t="e">
        <f t="shared" si="10"/>
        <v>#DIV/0!</v>
      </c>
      <c r="Q109" s="10"/>
      <c r="R109" s="9">
        <f t="shared" si="11"/>
        <v>0</v>
      </c>
      <c r="S109" s="9" t="e">
        <f t="shared" si="12"/>
        <v>#DIV/0!</v>
      </c>
      <c r="T109" s="9" t="e">
        <f t="shared" si="13"/>
        <v>#DIV/0!</v>
      </c>
      <c r="U109" s="9" t="e">
        <f t="shared" si="14"/>
        <v>#DIV/0!</v>
      </c>
    </row>
    <row r="110" spans="1:21">
      <c r="A110" s="51">
        <v>96</v>
      </c>
      <c r="B110" s="51">
        <v>120235</v>
      </c>
      <c r="C110" s="51">
        <v>1161000902</v>
      </c>
      <c r="D110" s="31" t="s">
        <v>1003</v>
      </c>
      <c r="E110" s="51" t="s">
        <v>140</v>
      </c>
      <c r="F110" s="51">
        <v>1</v>
      </c>
      <c r="G110" s="51">
        <v>1</v>
      </c>
      <c r="H110" s="18"/>
      <c r="I110" s="18"/>
      <c r="J110" s="18"/>
      <c r="K110" s="18"/>
      <c r="L110" s="18"/>
      <c r="M110" s="18"/>
      <c r="N110" s="18"/>
      <c r="O110" s="18"/>
      <c r="P110" s="9" t="e">
        <f t="shared" si="10"/>
        <v>#DIV/0!</v>
      </c>
      <c r="Q110" s="10"/>
      <c r="R110" s="9">
        <f t="shared" si="11"/>
        <v>0</v>
      </c>
      <c r="S110" s="9" t="e">
        <f t="shared" si="12"/>
        <v>#DIV/0!</v>
      </c>
      <c r="T110" s="9" t="e">
        <f t="shared" si="13"/>
        <v>#DIV/0!</v>
      </c>
      <c r="U110" s="9" t="e">
        <f t="shared" si="14"/>
        <v>#DIV/0!</v>
      </c>
    </row>
    <row r="111" spans="1:21">
      <c r="A111" s="51">
        <v>97</v>
      </c>
      <c r="B111" s="51">
        <v>120235</v>
      </c>
      <c r="C111" s="51">
        <v>1161000903</v>
      </c>
      <c r="D111" s="31" t="s">
        <v>1004</v>
      </c>
      <c r="E111" s="51" t="s">
        <v>140</v>
      </c>
      <c r="F111" s="51">
        <v>1</v>
      </c>
      <c r="G111" s="51">
        <v>1</v>
      </c>
      <c r="H111" s="18"/>
      <c r="I111" s="18"/>
      <c r="J111" s="18"/>
      <c r="K111" s="18"/>
      <c r="L111" s="18"/>
      <c r="M111" s="18"/>
      <c r="N111" s="18"/>
      <c r="O111" s="18"/>
      <c r="P111" s="9" t="e">
        <f t="shared" si="10"/>
        <v>#DIV/0!</v>
      </c>
      <c r="Q111" s="10"/>
      <c r="R111" s="9">
        <f t="shared" si="11"/>
        <v>0</v>
      </c>
      <c r="S111" s="9" t="e">
        <f t="shared" si="12"/>
        <v>#DIV/0!</v>
      </c>
      <c r="T111" s="9" t="e">
        <f t="shared" si="13"/>
        <v>#DIV/0!</v>
      </c>
      <c r="U111" s="9" t="e">
        <f t="shared" si="14"/>
        <v>#DIV/0!</v>
      </c>
    </row>
    <row r="112" spans="1:21">
      <c r="A112" s="51">
        <v>98</v>
      </c>
      <c r="B112" s="51">
        <v>120235</v>
      </c>
      <c r="C112" s="51">
        <v>1161000904</v>
      </c>
      <c r="D112" s="31" t="s">
        <v>1005</v>
      </c>
      <c r="E112" s="51" t="s">
        <v>140</v>
      </c>
      <c r="F112" s="51">
        <v>1</v>
      </c>
      <c r="G112" s="51">
        <v>1</v>
      </c>
      <c r="H112" s="18"/>
      <c r="I112" s="18"/>
      <c r="J112" s="18"/>
      <c r="K112" s="18"/>
      <c r="L112" s="18"/>
      <c r="M112" s="18"/>
      <c r="N112" s="18"/>
      <c r="O112" s="18"/>
      <c r="P112" s="9" t="e">
        <f t="shared" si="10"/>
        <v>#DIV/0!</v>
      </c>
      <c r="Q112" s="10"/>
      <c r="R112" s="9">
        <f t="shared" si="11"/>
        <v>0</v>
      </c>
      <c r="S112" s="9" t="e">
        <f t="shared" si="12"/>
        <v>#DIV/0!</v>
      </c>
      <c r="T112" s="9" t="e">
        <f t="shared" si="13"/>
        <v>#DIV/0!</v>
      </c>
      <c r="U112" s="9" t="e">
        <f t="shared" si="14"/>
        <v>#DIV/0!</v>
      </c>
    </row>
    <row r="113" spans="1:21">
      <c r="A113" s="51">
        <v>99</v>
      </c>
      <c r="B113" s="51">
        <v>120235</v>
      </c>
      <c r="C113" s="51">
        <v>1161000905</v>
      </c>
      <c r="D113" s="31" t="s">
        <v>1006</v>
      </c>
      <c r="E113" s="51" t="s">
        <v>140</v>
      </c>
      <c r="F113" s="51">
        <v>1</v>
      </c>
      <c r="G113" s="51">
        <v>1</v>
      </c>
      <c r="H113" s="18"/>
      <c r="I113" s="18"/>
      <c r="J113" s="18"/>
      <c r="K113" s="18"/>
      <c r="L113" s="18"/>
      <c r="M113" s="18"/>
      <c r="N113" s="18"/>
      <c r="O113" s="18"/>
      <c r="P113" s="9" t="e">
        <f t="shared" si="10"/>
        <v>#DIV/0!</v>
      </c>
      <c r="Q113" s="10"/>
      <c r="R113" s="9">
        <f t="shared" si="11"/>
        <v>0</v>
      </c>
      <c r="S113" s="9" t="e">
        <f t="shared" si="12"/>
        <v>#DIV/0!</v>
      </c>
      <c r="T113" s="9" t="e">
        <f t="shared" si="13"/>
        <v>#DIV/0!</v>
      </c>
      <c r="U113" s="9" t="e">
        <f t="shared" si="14"/>
        <v>#DIV/0!</v>
      </c>
    </row>
    <row r="114" spans="1:21">
      <c r="A114" s="51">
        <v>100</v>
      </c>
      <c r="B114" s="51">
        <v>120235</v>
      </c>
      <c r="C114" s="51">
        <v>1161000906</v>
      </c>
      <c r="D114" s="31" t="s">
        <v>1007</v>
      </c>
      <c r="E114" s="51" t="s">
        <v>140</v>
      </c>
      <c r="F114" s="51">
        <v>1</v>
      </c>
      <c r="G114" s="51">
        <v>1</v>
      </c>
      <c r="H114" s="18"/>
      <c r="I114" s="18"/>
      <c r="J114" s="18"/>
      <c r="K114" s="18"/>
      <c r="L114" s="18"/>
      <c r="M114" s="18"/>
      <c r="N114" s="18"/>
      <c r="O114" s="18"/>
      <c r="P114" s="9" t="e">
        <f t="shared" si="10"/>
        <v>#DIV/0!</v>
      </c>
      <c r="Q114" s="10"/>
      <c r="R114" s="9">
        <f t="shared" si="11"/>
        <v>0</v>
      </c>
      <c r="S114" s="9" t="e">
        <f t="shared" si="12"/>
        <v>#DIV/0!</v>
      </c>
      <c r="T114" s="9" t="e">
        <f t="shared" si="13"/>
        <v>#DIV/0!</v>
      </c>
      <c r="U114" s="9" t="e">
        <f t="shared" si="14"/>
        <v>#DIV/0!</v>
      </c>
    </row>
    <row r="115" spans="1:21">
      <c r="A115" s="51">
        <v>101</v>
      </c>
      <c r="B115" s="51">
        <v>120235</v>
      </c>
      <c r="C115" s="51">
        <v>1161000907</v>
      </c>
      <c r="D115" s="31" t="s">
        <v>1008</v>
      </c>
      <c r="E115" s="51" t="s">
        <v>140</v>
      </c>
      <c r="F115" s="51">
        <v>1</v>
      </c>
      <c r="G115" s="51">
        <v>1</v>
      </c>
      <c r="H115" s="18"/>
      <c r="I115" s="18"/>
      <c r="J115" s="18"/>
      <c r="K115" s="18"/>
      <c r="L115" s="18"/>
      <c r="M115" s="18"/>
      <c r="N115" s="18"/>
      <c r="O115" s="18"/>
      <c r="P115" s="9" t="e">
        <f t="shared" si="10"/>
        <v>#DIV/0!</v>
      </c>
      <c r="Q115" s="10"/>
      <c r="R115" s="9">
        <f t="shared" si="11"/>
        <v>0</v>
      </c>
      <c r="S115" s="9" t="e">
        <f t="shared" si="12"/>
        <v>#DIV/0!</v>
      </c>
      <c r="T115" s="9" t="e">
        <f t="shared" si="13"/>
        <v>#DIV/0!</v>
      </c>
      <c r="U115" s="9" t="e">
        <f t="shared" si="14"/>
        <v>#DIV/0!</v>
      </c>
    </row>
    <row r="116" spans="1:21">
      <c r="A116" s="51">
        <v>102</v>
      </c>
      <c r="B116" s="51">
        <v>120235</v>
      </c>
      <c r="C116" s="51">
        <v>1161000908</v>
      </c>
      <c r="D116" s="31" t="s">
        <v>1009</v>
      </c>
      <c r="E116" s="51" t="s">
        <v>140</v>
      </c>
      <c r="F116" s="51">
        <v>1</v>
      </c>
      <c r="G116" s="51">
        <v>1</v>
      </c>
      <c r="H116" s="18"/>
      <c r="I116" s="18"/>
      <c r="J116" s="18"/>
      <c r="K116" s="18"/>
      <c r="L116" s="18"/>
      <c r="M116" s="18"/>
      <c r="N116" s="18"/>
      <c r="O116" s="18"/>
      <c r="P116" s="9" t="e">
        <f t="shared" si="10"/>
        <v>#DIV/0!</v>
      </c>
      <c r="Q116" s="10"/>
      <c r="R116" s="9">
        <f t="shared" si="11"/>
        <v>0</v>
      </c>
      <c r="S116" s="9" t="e">
        <f t="shared" si="12"/>
        <v>#DIV/0!</v>
      </c>
      <c r="T116" s="9" t="e">
        <f t="shared" si="13"/>
        <v>#DIV/0!</v>
      </c>
      <c r="U116" s="9" t="e">
        <f t="shared" si="14"/>
        <v>#DIV/0!</v>
      </c>
    </row>
    <row r="117" spans="1:21">
      <c r="A117" s="51">
        <v>103</v>
      </c>
      <c r="B117" s="51">
        <v>1213160</v>
      </c>
      <c r="C117" s="51">
        <v>1161001000</v>
      </c>
      <c r="D117" s="31" t="s">
        <v>897</v>
      </c>
      <c r="E117" s="51" t="s">
        <v>361</v>
      </c>
      <c r="F117" s="51">
        <v>1</v>
      </c>
      <c r="G117" s="51">
        <v>1</v>
      </c>
      <c r="H117" s="18"/>
      <c r="I117" s="18"/>
      <c r="J117" s="18"/>
      <c r="K117" s="18"/>
      <c r="L117" s="18"/>
      <c r="M117" s="18"/>
      <c r="N117" s="18"/>
      <c r="O117" s="18"/>
      <c r="P117" s="9" t="e">
        <f t="shared" si="10"/>
        <v>#DIV/0!</v>
      </c>
      <c r="Q117" s="10"/>
      <c r="R117" s="9">
        <f t="shared" si="11"/>
        <v>0</v>
      </c>
      <c r="S117" s="9" t="e">
        <f t="shared" si="12"/>
        <v>#DIV/0!</v>
      </c>
      <c r="T117" s="9" t="e">
        <f t="shared" si="13"/>
        <v>#DIV/0!</v>
      </c>
      <c r="U117" s="9" t="e">
        <f t="shared" si="14"/>
        <v>#DIV/0!</v>
      </c>
    </row>
    <row r="118" spans="1:21">
      <c r="A118" s="51">
        <v>104</v>
      </c>
      <c r="B118" s="51">
        <v>1210650</v>
      </c>
      <c r="C118" s="51">
        <v>1161001100</v>
      </c>
      <c r="D118" s="31" t="s">
        <v>898</v>
      </c>
      <c r="E118" s="51" t="s">
        <v>140</v>
      </c>
      <c r="F118" s="51">
        <v>1</v>
      </c>
      <c r="G118" s="51">
        <v>1</v>
      </c>
      <c r="H118" s="18"/>
      <c r="I118" s="18"/>
      <c r="J118" s="18"/>
      <c r="K118" s="18"/>
      <c r="L118" s="18"/>
      <c r="M118" s="18"/>
      <c r="N118" s="18"/>
      <c r="O118" s="18"/>
      <c r="P118" s="9" t="e">
        <f t="shared" si="10"/>
        <v>#DIV/0!</v>
      </c>
      <c r="Q118" s="10"/>
      <c r="R118" s="9">
        <f t="shared" si="11"/>
        <v>0</v>
      </c>
      <c r="S118" s="9" t="e">
        <f t="shared" si="12"/>
        <v>#DIV/0!</v>
      </c>
      <c r="T118" s="9" t="e">
        <f t="shared" si="13"/>
        <v>#DIV/0!</v>
      </c>
      <c r="U118" s="9" t="e">
        <f t="shared" si="14"/>
        <v>#DIV/0!</v>
      </c>
    </row>
    <row r="119" spans="1:21">
      <c r="A119" s="51">
        <v>105</v>
      </c>
      <c r="B119" s="51">
        <v>1202410</v>
      </c>
      <c r="C119" s="51">
        <v>1161001200</v>
      </c>
      <c r="D119" s="31" t="s">
        <v>899</v>
      </c>
      <c r="E119" s="51" t="s">
        <v>140</v>
      </c>
      <c r="F119" s="51">
        <v>1</v>
      </c>
      <c r="G119" s="51">
        <v>2</v>
      </c>
      <c r="H119" s="18"/>
      <c r="I119" s="18"/>
      <c r="J119" s="18"/>
      <c r="K119" s="18"/>
      <c r="L119" s="18"/>
      <c r="M119" s="18"/>
      <c r="N119" s="18"/>
      <c r="O119" s="18"/>
      <c r="P119" s="9" t="e">
        <f t="shared" si="10"/>
        <v>#DIV/0!</v>
      </c>
      <c r="Q119" s="10"/>
      <c r="R119" s="9">
        <f t="shared" si="11"/>
        <v>0</v>
      </c>
      <c r="S119" s="9" t="e">
        <f t="shared" si="12"/>
        <v>#DIV/0!</v>
      </c>
      <c r="T119" s="9" t="e">
        <f t="shared" si="13"/>
        <v>#DIV/0!</v>
      </c>
      <c r="U119" s="9" t="e">
        <f t="shared" si="14"/>
        <v>#DIV/0!</v>
      </c>
    </row>
    <row r="120" spans="1:21">
      <c r="A120" s="51">
        <v>106</v>
      </c>
      <c r="B120" s="51">
        <v>1212700</v>
      </c>
      <c r="C120" s="51">
        <v>1161001300</v>
      </c>
      <c r="D120" s="31" t="s">
        <v>900</v>
      </c>
      <c r="E120" s="51" t="s">
        <v>140</v>
      </c>
      <c r="F120" s="51">
        <v>1</v>
      </c>
      <c r="G120" s="51">
        <v>2</v>
      </c>
      <c r="H120" s="18"/>
      <c r="I120" s="18"/>
      <c r="J120" s="18"/>
      <c r="K120" s="18"/>
      <c r="L120" s="18"/>
      <c r="M120" s="18"/>
      <c r="N120" s="18"/>
      <c r="O120" s="18"/>
      <c r="P120" s="9" t="e">
        <f t="shared" si="10"/>
        <v>#DIV/0!</v>
      </c>
      <c r="Q120" s="10"/>
      <c r="R120" s="9">
        <f t="shared" si="11"/>
        <v>0</v>
      </c>
      <c r="S120" s="9" t="e">
        <f t="shared" si="12"/>
        <v>#DIV/0!</v>
      </c>
      <c r="T120" s="9" t="e">
        <f t="shared" si="13"/>
        <v>#DIV/0!</v>
      </c>
      <c r="U120" s="9" t="e">
        <f t="shared" si="14"/>
        <v>#DIV/0!</v>
      </c>
    </row>
    <row r="121" spans="1:21">
      <c r="A121" s="51">
        <v>107</v>
      </c>
      <c r="B121" s="51">
        <v>1250200</v>
      </c>
      <c r="C121" s="51">
        <v>1161001400</v>
      </c>
      <c r="D121" s="31" t="s">
        <v>901</v>
      </c>
      <c r="E121" s="51" t="s">
        <v>140</v>
      </c>
      <c r="F121" s="51">
        <v>1</v>
      </c>
      <c r="G121" s="51">
        <v>2</v>
      </c>
      <c r="H121" s="18"/>
      <c r="I121" s="18"/>
      <c r="J121" s="18"/>
      <c r="K121" s="18"/>
      <c r="L121" s="18"/>
      <c r="M121" s="18"/>
      <c r="N121" s="18"/>
      <c r="O121" s="18"/>
      <c r="P121" s="9" t="e">
        <f t="shared" si="10"/>
        <v>#DIV/0!</v>
      </c>
      <c r="Q121" s="10"/>
      <c r="R121" s="9">
        <f t="shared" si="11"/>
        <v>0</v>
      </c>
      <c r="S121" s="9" t="e">
        <f t="shared" si="12"/>
        <v>#DIV/0!</v>
      </c>
      <c r="T121" s="9" t="e">
        <f t="shared" si="13"/>
        <v>#DIV/0!</v>
      </c>
      <c r="U121" s="9" t="e">
        <f t="shared" si="14"/>
        <v>#DIV/0!</v>
      </c>
    </row>
    <row r="122" spans="1:21">
      <c r="A122" s="51">
        <v>108</v>
      </c>
      <c r="B122" s="51">
        <v>1212010</v>
      </c>
      <c r="C122" s="51">
        <v>1161001500</v>
      </c>
      <c r="D122" s="31" t="s">
        <v>902</v>
      </c>
      <c r="E122" s="51" t="s">
        <v>140</v>
      </c>
      <c r="F122" s="51">
        <v>1</v>
      </c>
      <c r="G122" s="51">
        <v>2</v>
      </c>
      <c r="H122" s="18"/>
      <c r="I122" s="18"/>
      <c r="J122" s="18"/>
      <c r="K122" s="18"/>
      <c r="L122" s="18"/>
      <c r="M122" s="18"/>
      <c r="N122" s="18"/>
      <c r="O122" s="18"/>
      <c r="P122" s="9" t="e">
        <f t="shared" si="10"/>
        <v>#DIV/0!</v>
      </c>
      <c r="Q122" s="10"/>
      <c r="R122" s="9">
        <f t="shared" si="11"/>
        <v>0</v>
      </c>
      <c r="S122" s="9" t="e">
        <f t="shared" si="12"/>
        <v>#DIV/0!</v>
      </c>
      <c r="T122" s="9" t="e">
        <f t="shared" si="13"/>
        <v>#DIV/0!</v>
      </c>
      <c r="U122" s="9" t="e">
        <f t="shared" si="14"/>
        <v>#DIV/0!</v>
      </c>
    </row>
    <row r="123" spans="1:21">
      <c r="A123" s="51">
        <v>109</v>
      </c>
      <c r="B123" s="51">
        <v>1210570</v>
      </c>
      <c r="C123" s="51">
        <v>1161001600</v>
      </c>
      <c r="D123" s="31" t="s">
        <v>903</v>
      </c>
      <c r="E123" s="51" t="s">
        <v>140</v>
      </c>
      <c r="F123" s="51">
        <v>1</v>
      </c>
      <c r="G123" s="51">
        <v>4</v>
      </c>
      <c r="H123" s="18"/>
      <c r="I123" s="18"/>
      <c r="J123" s="18"/>
      <c r="K123" s="18"/>
      <c r="L123" s="18"/>
      <c r="M123" s="18"/>
      <c r="N123" s="18"/>
      <c r="O123" s="18"/>
      <c r="P123" s="9" t="e">
        <f t="shared" si="10"/>
        <v>#DIV/0!</v>
      </c>
      <c r="Q123" s="10"/>
      <c r="R123" s="9">
        <f t="shared" si="11"/>
        <v>0</v>
      </c>
      <c r="S123" s="9" t="e">
        <f t="shared" si="12"/>
        <v>#DIV/0!</v>
      </c>
      <c r="T123" s="9" t="e">
        <f t="shared" si="13"/>
        <v>#DIV/0!</v>
      </c>
      <c r="U123" s="9" t="e">
        <f t="shared" si="14"/>
        <v>#DIV/0!</v>
      </c>
    </row>
    <row r="124" spans="1:21">
      <c r="A124" s="51">
        <v>110</v>
      </c>
      <c r="B124" s="51">
        <v>1104830</v>
      </c>
      <c r="C124" s="51">
        <v>1161001700</v>
      </c>
      <c r="D124" s="31" t="s">
        <v>904</v>
      </c>
      <c r="E124" s="51" t="s">
        <v>361</v>
      </c>
      <c r="F124" s="51">
        <v>1</v>
      </c>
      <c r="G124" s="51">
        <v>2</v>
      </c>
      <c r="H124" s="18"/>
      <c r="I124" s="18"/>
      <c r="J124" s="18"/>
      <c r="K124" s="18"/>
      <c r="L124" s="18"/>
      <c r="M124" s="18"/>
      <c r="N124" s="18"/>
      <c r="O124" s="18"/>
      <c r="P124" s="9" t="e">
        <f t="shared" si="10"/>
        <v>#DIV/0!</v>
      </c>
      <c r="Q124" s="10"/>
      <c r="R124" s="9">
        <f t="shared" si="11"/>
        <v>0</v>
      </c>
      <c r="S124" s="9" t="e">
        <f t="shared" si="12"/>
        <v>#DIV/0!</v>
      </c>
      <c r="T124" s="9" t="e">
        <f t="shared" si="13"/>
        <v>#DIV/0!</v>
      </c>
      <c r="U124" s="9" t="e">
        <f t="shared" si="14"/>
        <v>#DIV/0!</v>
      </c>
    </row>
    <row r="125" spans="1:21">
      <c r="A125" s="51">
        <v>111</v>
      </c>
      <c r="B125" s="51">
        <v>1203270</v>
      </c>
      <c r="C125" s="51">
        <v>1161001800</v>
      </c>
      <c r="D125" s="31" t="s">
        <v>905</v>
      </c>
      <c r="E125" s="51" t="s">
        <v>140</v>
      </c>
      <c r="F125" s="51">
        <v>1</v>
      </c>
      <c r="G125" s="51">
        <v>2</v>
      </c>
      <c r="H125" s="18"/>
      <c r="I125" s="18"/>
      <c r="J125" s="18"/>
      <c r="K125" s="18"/>
      <c r="L125" s="18"/>
      <c r="M125" s="18"/>
      <c r="N125" s="18"/>
      <c r="O125" s="18"/>
      <c r="P125" s="9" t="e">
        <f t="shared" si="10"/>
        <v>#DIV/0!</v>
      </c>
      <c r="Q125" s="10"/>
      <c r="R125" s="9">
        <f t="shared" si="11"/>
        <v>0</v>
      </c>
      <c r="S125" s="9" t="e">
        <f t="shared" si="12"/>
        <v>#DIV/0!</v>
      </c>
      <c r="T125" s="9" t="e">
        <f t="shared" si="13"/>
        <v>#DIV/0!</v>
      </c>
      <c r="U125" s="9" t="e">
        <f t="shared" si="14"/>
        <v>#DIV/0!</v>
      </c>
    </row>
    <row r="126" spans="1:21">
      <c r="A126" s="51">
        <v>112</v>
      </c>
      <c r="B126" s="51">
        <v>1200770</v>
      </c>
      <c r="C126" s="51">
        <v>1161001900</v>
      </c>
      <c r="D126" s="31" t="s">
        <v>906</v>
      </c>
      <c r="E126" s="51" t="s">
        <v>361</v>
      </c>
      <c r="F126" s="51">
        <v>1</v>
      </c>
      <c r="G126" s="51">
        <v>2</v>
      </c>
      <c r="H126" s="18"/>
      <c r="I126" s="18"/>
      <c r="J126" s="18"/>
      <c r="K126" s="18"/>
      <c r="L126" s="18"/>
      <c r="M126" s="18"/>
      <c r="N126" s="18"/>
      <c r="O126" s="18"/>
      <c r="P126" s="9" t="e">
        <f t="shared" si="10"/>
        <v>#DIV/0!</v>
      </c>
      <c r="Q126" s="10"/>
      <c r="R126" s="9">
        <f t="shared" si="11"/>
        <v>0</v>
      </c>
      <c r="S126" s="9" t="e">
        <f t="shared" si="12"/>
        <v>#DIV/0!</v>
      </c>
      <c r="T126" s="9" t="e">
        <f t="shared" si="13"/>
        <v>#DIV/0!</v>
      </c>
      <c r="U126" s="9" t="e">
        <f t="shared" si="14"/>
        <v>#DIV/0!</v>
      </c>
    </row>
    <row r="127" spans="1:21">
      <c r="A127" s="51">
        <v>113</v>
      </c>
      <c r="B127" s="51">
        <v>1205200</v>
      </c>
      <c r="C127" s="51">
        <v>1161002000</v>
      </c>
      <c r="D127" s="31" t="s">
        <v>907</v>
      </c>
      <c r="E127" s="51" t="s">
        <v>140</v>
      </c>
      <c r="F127" s="51">
        <v>1</v>
      </c>
      <c r="G127" s="51">
        <v>2</v>
      </c>
      <c r="H127" s="18"/>
      <c r="I127" s="18"/>
      <c r="J127" s="18"/>
      <c r="K127" s="18"/>
      <c r="L127" s="18"/>
      <c r="M127" s="18"/>
      <c r="N127" s="18"/>
      <c r="O127" s="18"/>
      <c r="P127" s="9" t="e">
        <f t="shared" si="10"/>
        <v>#DIV/0!</v>
      </c>
      <c r="Q127" s="10"/>
      <c r="R127" s="9">
        <f t="shared" si="11"/>
        <v>0</v>
      </c>
      <c r="S127" s="9" t="e">
        <f t="shared" si="12"/>
        <v>#DIV/0!</v>
      </c>
      <c r="T127" s="9" t="e">
        <f t="shared" si="13"/>
        <v>#DIV/0!</v>
      </c>
      <c r="U127" s="9" t="e">
        <f t="shared" si="14"/>
        <v>#DIV/0!</v>
      </c>
    </row>
    <row r="128" spans="1:21">
      <c r="A128" s="51">
        <v>114</v>
      </c>
      <c r="B128" s="51">
        <v>1202200</v>
      </c>
      <c r="C128" s="51">
        <v>1161002100</v>
      </c>
      <c r="D128" s="31" t="s">
        <v>908</v>
      </c>
      <c r="E128" s="51" t="s">
        <v>140</v>
      </c>
      <c r="F128" s="51">
        <v>1</v>
      </c>
      <c r="G128" s="51">
        <v>2</v>
      </c>
      <c r="H128" s="18"/>
      <c r="I128" s="18"/>
      <c r="J128" s="18"/>
      <c r="K128" s="18"/>
      <c r="L128" s="18"/>
      <c r="M128" s="18"/>
      <c r="N128" s="18"/>
      <c r="O128" s="18"/>
      <c r="P128" s="9" t="e">
        <f t="shared" si="10"/>
        <v>#DIV/0!</v>
      </c>
      <c r="Q128" s="10"/>
      <c r="R128" s="9">
        <f t="shared" si="11"/>
        <v>0</v>
      </c>
      <c r="S128" s="9" t="e">
        <f t="shared" si="12"/>
        <v>#DIV/0!</v>
      </c>
      <c r="T128" s="9" t="e">
        <f t="shared" si="13"/>
        <v>#DIV/0!</v>
      </c>
      <c r="U128" s="9" t="e">
        <f t="shared" si="14"/>
        <v>#DIV/0!</v>
      </c>
    </row>
    <row r="129" spans="1:21" ht="26.25">
      <c r="A129" s="51">
        <v>115</v>
      </c>
      <c r="B129" s="51">
        <v>120076</v>
      </c>
      <c r="C129" s="51">
        <v>1161002200</v>
      </c>
      <c r="D129" s="31" t="s">
        <v>1010</v>
      </c>
      <c r="E129" s="51" t="s">
        <v>364</v>
      </c>
      <c r="F129" s="51">
        <v>50</v>
      </c>
      <c r="G129" s="51">
        <v>1</v>
      </c>
      <c r="H129" s="18"/>
      <c r="I129" s="18"/>
      <c r="J129" s="18"/>
      <c r="K129" s="18"/>
      <c r="L129" s="18"/>
      <c r="M129" s="18"/>
      <c r="N129" s="18"/>
      <c r="O129" s="18"/>
      <c r="P129" s="9" t="e">
        <f t="shared" si="10"/>
        <v>#DIV/0!</v>
      </c>
      <c r="Q129" s="10"/>
      <c r="R129" s="9">
        <f t="shared" si="11"/>
        <v>0</v>
      </c>
      <c r="S129" s="9" t="e">
        <f t="shared" si="12"/>
        <v>#DIV/0!</v>
      </c>
      <c r="T129" s="9" t="e">
        <f t="shared" si="13"/>
        <v>#DIV/0!</v>
      </c>
      <c r="U129" s="9" t="e">
        <f t="shared" si="14"/>
        <v>#DIV/0!</v>
      </c>
    </row>
    <row r="130" spans="1:21" ht="26.25">
      <c r="A130" s="51">
        <v>116</v>
      </c>
      <c r="B130" s="51">
        <v>120076</v>
      </c>
      <c r="C130" s="51">
        <v>1161002201</v>
      </c>
      <c r="D130" s="31" t="s">
        <v>1011</v>
      </c>
      <c r="E130" s="51" t="s">
        <v>364</v>
      </c>
      <c r="F130" s="51">
        <v>50</v>
      </c>
      <c r="G130" s="51">
        <v>1</v>
      </c>
      <c r="H130" s="18"/>
      <c r="I130" s="18"/>
      <c r="J130" s="18"/>
      <c r="K130" s="18"/>
      <c r="L130" s="18"/>
      <c r="M130" s="18"/>
      <c r="N130" s="18"/>
      <c r="O130" s="18"/>
      <c r="P130" s="9" t="e">
        <f t="shared" si="10"/>
        <v>#DIV/0!</v>
      </c>
      <c r="Q130" s="10"/>
      <c r="R130" s="9">
        <f t="shared" si="11"/>
        <v>0</v>
      </c>
      <c r="S130" s="9" t="e">
        <f t="shared" si="12"/>
        <v>#DIV/0!</v>
      </c>
      <c r="T130" s="9" t="e">
        <f t="shared" si="13"/>
        <v>#DIV/0!</v>
      </c>
      <c r="U130" s="9" t="e">
        <f t="shared" si="14"/>
        <v>#DIV/0!</v>
      </c>
    </row>
    <row r="131" spans="1:21" ht="26.25">
      <c r="A131" s="51">
        <v>117</v>
      </c>
      <c r="B131" s="51">
        <v>120076</v>
      </c>
      <c r="C131" s="51">
        <v>1161002202</v>
      </c>
      <c r="D131" s="31" t="s">
        <v>1012</v>
      </c>
      <c r="E131" s="51" t="s">
        <v>364</v>
      </c>
      <c r="F131" s="51">
        <v>50</v>
      </c>
      <c r="G131" s="51">
        <v>1</v>
      </c>
      <c r="H131" s="18"/>
      <c r="I131" s="18"/>
      <c r="J131" s="18"/>
      <c r="K131" s="18"/>
      <c r="L131" s="18"/>
      <c r="M131" s="18"/>
      <c r="N131" s="18"/>
      <c r="O131" s="18"/>
      <c r="P131" s="9" t="e">
        <f t="shared" si="10"/>
        <v>#DIV/0!</v>
      </c>
      <c r="Q131" s="10"/>
      <c r="R131" s="9">
        <f t="shared" si="11"/>
        <v>0</v>
      </c>
      <c r="S131" s="9" t="e">
        <f t="shared" si="12"/>
        <v>#DIV/0!</v>
      </c>
      <c r="T131" s="9" t="e">
        <f t="shared" si="13"/>
        <v>#DIV/0!</v>
      </c>
      <c r="U131" s="9" t="e">
        <f t="shared" si="14"/>
        <v>#DIV/0!</v>
      </c>
    </row>
    <row r="132" spans="1:21" ht="26.25">
      <c r="A132" s="51">
        <v>118</v>
      </c>
      <c r="B132" s="51">
        <v>120076</v>
      </c>
      <c r="C132" s="51">
        <v>1161002203</v>
      </c>
      <c r="D132" s="31" t="s">
        <v>1013</v>
      </c>
      <c r="E132" s="51" t="s">
        <v>364</v>
      </c>
      <c r="F132" s="51">
        <v>50</v>
      </c>
      <c r="G132" s="51">
        <v>1</v>
      </c>
      <c r="H132" s="18"/>
      <c r="I132" s="18"/>
      <c r="J132" s="18"/>
      <c r="K132" s="18"/>
      <c r="L132" s="18"/>
      <c r="M132" s="18"/>
      <c r="N132" s="18"/>
      <c r="O132" s="18"/>
      <c r="P132" s="9" t="e">
        <f t="shared" si="10"/>
        <v>#DIV/0!</v>
      </c>
      <c r="Q132" s="10"/>
      <c r="R132" s="9">
        <f t="shared" si="11"/>
        <v>0</v>
      </c>
      <c r="S132" s="9" t="e">
        <f t="shared" si="12"/>
        <v>#DIV/0!</v>
      </c>
      <c r="T132" s="9" t="e">
        <f t="shared" si="13"/>
        <v>#DIV/0!</v>
      </c>
      <c r="U132" s="9" t="e">
        <f t="shared" si="14"/>
        <v>#DIV/0!</v>
      </c>
    </row>
    <row r="133" spans="1:21" ht="26.25">
      <c r="A133" s="51">
        <v>119</v>
      </c>
      <c r="B133" s="51">
        <v>120076</v>
      </c>
      <c r="C133" s="51">
        <v>1161002204</v>
      </c>
      <c r="D133" s="31" t="s">
        <v>1014</v>
      </c>
      <c r="E133" s="51" t="s">
        <v>364</v>
      </c>
      <c r="F133" s="51">
        <v>50</v>
      </c>
      <c r="G133" s="51">
        <v>1</v>
      </c>
      <c r="H133" s="18"/>
      <c r="I133" s="18"/>
      <c r="J133" s="18"/>
      <c r="K133" s="18"/>
      <c r="L133" s="18"/>
      <c r="M133" s="18"/>
      <c r="N133" s="18"/>
      <c r="O133" s="18"/>
      <c r="P133" s="9" t="e">
        <f t="shared" si="10"/>
        <v>#DIV/0!</v>
      </c>
      <c r="Q133" s="10"/>
      <c r="R133" s="9">
        <f t="shared" si="11"/>
        <v>0</v>
      </c>
      <c r="S133" s="9" t="e">
        <f t="shared" si="12"/>
        <v>#DIV/0!</v>
      </c>
      <c r="T133" s="9" t="e">
        <f t="shared" si="13"/>
        <v>#DIV/0!</v>
      </c>
      <c r="U133" s="9" t="e">
        <f t="shared" si="14"/>
        <v>#DIV/0!</v>
      </c>
    </row>
    <row r="134" spans="1:21" ht="26.25">
      <c r="A134" s="51">
        <v>120</v>
      </c>
      <c r="B134" s="51">
        <v>120076</v>
      </c>
      <c r="C134" s="51">
        <v>1161002205</v>
      </c>
      <c r="D134" s="31" t="s">
        <v>1015</v>
      </c>
      <c r="E134" s="51" t="s">
        <v>364</v>
      </c>
      <c r="F134" s="51">
        <v>50</v>
      </c>
      <c r="G134" s="51">
        <v>1</v>
      </c>
      <c r="H134" s="18"/>
      <c r="I134" s="18"/>
      <c r="J134" s="18"/>
      <c r="K134" s="18"/>
      <c r="L134" s="18"/>
      <c r="M134" s="18"/>
      <c r="N134" s="18"/>
      <c r="O134" s="18"/>
      <c r="P134" s="9" t="e">
        <f t="shared" si="10"/>
        <v>#DIV/0!</v>
      </c>
      <c r="Q134" s="10"/>
      <c r="R134" s="9">
        <f t="shared" si="11"/>
        <v>0</v>
      </c>
      <c r="S134" s="9" t="e">
        <f t="shared" si="12"/>
        <v>#DIV/0!</v>
      </c>
      <c r="T134" s="9" t="e">
        <f t="shared" si="13"/>
        <v>#DIV/0!</v>
      </c>
      <c r="U134" s="9" t="e">
        <f t="shared" si="14"/>
        <v>#DIV/0!</v>
      </c>
    </row>
    <row r="135" spans="1:21" ht="26.25">
      <c r="A135" s="51">
        <v>121</v>
      </c>
      <c r="B135" s="51">
        <v>120076</v>
      </c>
      <c r="C135" s="51">
        <v>1161002206</v>
      </c>
      <c r="D135" s="31" t="s">
        <v>1016</v>
      </c>
      <c r="E135" s="51" t="s">
        <v>364</v>
      </c>
      <c r="F135" s="51">
        <v>50</v>
      </c>
      <c r="G135" s="51">
        <v>1</v>
      </c>
      <c r="H135" s="18"/>
      <c r="I135" s="18"/>
      <c r="J135" s="18"/>
      <c r="K135" s="18"/>
      <c r="L135" s="18"/>
      <c r="M135" s="18"/>
      <c r="N135" s="18"/>
      <c r="O135" s="18"/>
      <c r="P135" s="9" t="e">
        <f t="shared" si="10"/>
        <v>#DIV/0!</v>
      </c>
      <c r="Q135" s="10"/>
      <c r="R135" s="9">
        <f t="shared" si="11"/>
        <v>0</v>
      </c>
      <c r="S135" s="9" t="e">
        <f t="shared" si="12"/>
        <v>#DIV/0!</v>
      </c>
      <c r="T135" s="9" t="e">
        <f t="shared" si="13"/>
        <v>#DIV/0!</v>
      </c>
      <c r="U135" s="9" t="e">
        <f t="shared" si="14"/>
        <v>#DIV/0!</v>
      </c>
    </row>
    <row r="136" spans="1:21" ht="26.25">
      <c r="A136" s="51">
        <v>122</v>
      </c>
      <c r="B136" s="51">
        <v>120076</v>
      </c>
      <c r="C136" s="51">
        <v>1161002207</v>
      </c>
      <c r="D136" s="31" t="s">
        <v>1017</v>
      </c>
      <c r="E136" s="51" t="s">
        <v>364</v>
      </c>
      <c r="F136" s="51">
        <v>50</v>
      </c>
      <c r="G136" s="51">
        <v>1</v>
      </c>
      <c r="H136" s="18"/>
      <c r="I136" s="18"/>
      <c r="J136" s="18"/>
      <c r="K136" s="18"/>
      <c r="L136" s="18"/>
      <c r="M136" s="18"/>
      <c r="N136" s="18"/>
      <c r="O136" s="18"/>
      <c r="P136" s="9" t="e">
        <f t="shared" si="10"/>
        <v>#DIV/0!</v>
      </c>
      <c r="Q136" s="10"/>
      <c r="R136" s="9">
        <f t="shared" si="11"/>
        <v>0</v>
      </c>
      <c r="S136" s="9" t="e">
        <f t="shared" si="12"/>
        <v>#DIV/0!</v>
      </c>
      <c r="T136" s="9" t="e">
        <f t="shared" si="13"/>
        <v>#DIV/0!</v>
      </c>
      <c r="U136" s="9" t="e">
        <f t="shared" si="14"/>
        <v>#DIV/0!</v>
      </c>
    </row>
    <row r="137" spans="1:21" ht="26.25">
      <c r="A137" s="51">
        <v>123</v>
      </c>
      <c r="B137" s="51">
        <v>120076</v>
      </c>
      <c r="C137" s="51">
        <v>1161002208</v>
      </c>
      <c r="D137" s="31" t="s">
        <v>1018</v>
      </c>
      <c r="E137" s="51" t="s">
        <v>364</v>
      </c>
      <c r="F137" s="51">
        <v>50</v>
      </c>
      <c r="G137" s="51">
        <v>1</v>
      </c>
      <c r="H137" s="18"/>
      <c r="I137" s="18"/>
      <c r="J137" s="18"/>
      <c r="K137" s="18"/>
      <c r="L137" s="18"/>
      <c r="M137" s="18"/>
      <c r="N137" s="18"/>
      <c r="O137" s="18"/>
      <c r="P137" s="9" t="e">
        <f t="shared" si="10"/>
        <v>#DIV/0!</v>
      </c>
      <c r="Q137" s="10"/>
      <c r="R137" s="9">
        <f t="shared" si="11"/>
        <v>0</v>
      </c>
      <c r="S137" s="9" t="e">
        <f t="shared" si="12"/>
        <v>#DIV/0!</v>
      </c>
      <c r="T137" s="9" t="e">
        <f t="shared" si="13"/>
        <v>#DIV/0!</v>
      </c>
      <c r="U137" s="9" t="e">
        <f t="shared" si="14"/>
        <v>#DIV/0!</v>
      </c>
    </row>
    <row r="138" spans="1:21">
      <c r="A138" s="213" t="s">
        <v>909</v>
      </c>
      <c r="B138" s="214"/>
      <c r="C138" s="214"/>
      <c r="D138" s="214"/>
      <c r="E138" s="214"/>
      <c r="F138" s="214"/>
      <c r="G138" s="214"/>
      <c r="H138" s="214"/>
      <c r="I138" s="214"/>
      <c r="J138" s="214"/>
      <c r="K138" s="214"/>
      <c r="L138" s="214"/>
      <c r="M138" s="214"/>
      <c r="N138" s="214"/>
      <c r="O138" s="214"/>
      <c r="P138" s="214"/>
      <c r="Q138" s="214"/>
      <c r="R138" s="214"/>
      <c r="S138" s="214"/>
      <c r="T138" s="36" t="e">
        <f>SUM(T15:T137)</f>
        <v>#DIV/0!</v>
      </c>
      <c r="U138" s="36" t="e">
        <f>SUM(U15:U137)</f>
        <v>#DIV/0!</v>
      </c>
    </row>
    <row r="139" spans="1:21">
      <c r="A139" s="11"/>
      <c r="B139" s="11"/>
      <c r="C139" s="11"/>
      <c r="D139" s="12"/>
      <c r="E139" s="11"/>
      <c r="F139" s="11"/>
      <c r="G139" s="11"/>
      <c r="H139" s="11"/>
      <c r="I139" s="11"/>
      <c r="J139" s="15"/>
    </row>
    <row r="140" spans="1:21">
      <c r="A140" s="27" t="s">
        <v>142</v>
      </c>
      <c r="B140" s="12"/>
      <c r="C140" s="27"/>
      <c r="D140" s="27"/>
      <c r="E140" s="27"/>
      <c r="F140" s="37"/>
      <c r="G140" s="38"/>
      <c r="H140" s="27"/>
      <c r="I140" s="27"/>
      <c r="J140" s="15"/>
    </row>
    <row r="141" spans="1:21">
      <c r="A141" s="37"/>
      <c r="B141" s="12"/>
      <c r="C141" s="27"/>
      <c r="D141" s="27"/>
      <c r="E141" s="27"/>
      <c r="F141" s="37"/>
      <c r="G141" s="38"/>
      <c r="H141" s="27"/>
      <c r="I141" s="27"/>
      <c r="J141" s="15"/>
    </row>
    <row r="142" spans="1:21">
      <c r="A142" s="39"/>
      <c r="B142" s="12"/>
      <c r="C142" s="27"/>
      <c r="D142" s="27"/>
      <c r="E142" s="27"/>
      <c r="F142" s="37"/>
      <c r="G142" s="38"/>
      <c r="H142" s="27"/>
      <c r="I142" s="27"/>
      <c r="J142" s="15"/>
    </row>
    <row r="143" spans="1:21">
      <c r="A143" s="12" t="s">
        <v>143</v>
      </c>
      <c r="B143" s="11"/>
      <c r="C143" s="11"/>
      <c r="D143" s="12"/>
      <c r="E143" s="11"/>
      <c r="F143" s="11"/>
      <c r="G143" s="11"/>
      <c r="H143" s="11"/>
      <c r="I143" s="11"/>
      <c r="J143" s="15"/>
    </row>
    <row r="144" spans="1:21">
      <c r="A144" s="12" t="s">
        <v>1860</v>
      </c>
      <c r="B144" s="11"/>
      <c r="C144" s="11"/>
      <c r="D144" s="12"/>
      <c r="E144" s="11"/>
      <c r="F144" s="11"/>
      <c r="G144" s="11"/>
      <c r="H144" s="11"/>
      <c r="I144" s="11"/>
      <c r="J144" s="15"/>
    </row>
    <row r="145" spans="1:10">
      <c r="A145" s="40" t="s">
        <v>144</v>
      </c>
      <c r="B145" s="11"/>
      <c r="C145" s="11"/>
      <c r="D145" s="12"/>
      <c r="E145" s="11"/>
      <c r="F145" s="11"/>
      <c r="G145" s="11"/>
      <c r="H145" s="11"/>
      <c r="I145" s="11"/>
      <c r="J145" s="15"/>
    </row>
    <row r="146" spans="1:10">
      <c r="A146" s="41" t="s">
        <v>1857</v>
      </c>
      <c r="B146" s="11"/>
      <c r="C146" s="11"/>
      <c r="D146" s="12"/>
      <c r="E146" s="11"/>
      <c r="F146" s="11"/>
      <c r="G146" s="11"/>
      <c r="H146" s="11"/>
      <c r="I146" s="11"/>
      <c r="J146" s="15"/>
    </row>
    <row r="147" spans="1:10">
      <c r="A147" s="39"/>
      <c r="B147" s="12"/>
      <c r="C147" s="27"/>
      <c r="D147" s="27"/>
      <c r="E147" s="27"/>
      <c r="F147" s="37"/>
      <c r="G147" s="38"/>
      <c r="H147" s="27"/>
      <c r="I147" s="27"/>
      <c r="J147" s="15"/>
    </row>
    <row r="148" spans="1:10">
      <c r="A148" s="42" t="s">
        <v>55</v>
      </c>
      <c r="B148" s="11"/>
      <c r="C148" s="24"/>
      <c r="D148" s="24"/>
      <c r="E148" s="24"/>
      <c r="F148" s="24"/>
      <c r="G148" s="43"/>
      <c r="H148" s="24" t="s">
        <v>56</v>
      </c>
      <c r="I148" s="44" t="s">
        <v>145</v>
      </c>
      <c r="J148" s="15"/>
    </row>
    <row r="149" spans="1:10">
      <c r="A149" s="42"/>
      <c r="B149" s="11"/>
      <c r="C149" s="24"/>
      <c r="D149" s="24"/>
      <c r="E149" s="24"/>
      <c r="F149" s="24"/>
      <c r="G149" s="43"/>
      <c r="H149" s="24"/>
      <c r="I149" s="44"/>
      <c r="J149" s="15"/>
    </row>
    <row r="150" spans="1:10">
      <c r="A150" s="45" t="s">
        <v>58</v>
      </c>
      <c r="B150" s="11"/>
      <c r="C150" s="24"/>
      <c r="D150" s="24"/>
      <c r="E150" s="24"/>
      <c r="F150" s="24"/>
      <c r="G150" s="43"/>
      <c r="H150" s="24"/>
      <c r="I150" s="44"/>
      <c r="J150" s="15"/>
    </row>
    <row r="151" spans="1:10">
      <c r="A151" s="46" t="s">
        <v>59</v>
      </c>
      <c r="B151" s="11"/>
      <c r="C151" s="27"/>
      <c r="D151" s="27"/>
      <c r="E151" s="37"/>
      <c r="F151" s="37"/>
      <c r="G151" s="38"/>
      <c r="H151" s="27"/>
      <c r="I151" s="44"/>
      <c r="J151" s="15"/>
    </row>
  </sheetData>
  <mergeCells count="6">
    <mergeCell ref="A138:S138"/>
    <mergeCell ref="A8:U8"/>
    <mergeCell ref="A9:U9"/>
    <mergeCell ref="A10:U10"/>
    <mergeCell ref="A11:U11"/>
    <mergeCell ref="K13:M13"/>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28A48-0890-49AA-B789-D44B507448A4}">
  <dimension ref="A1:U30"/>
  <sheetViews>
    <sheetView topLeftCell="D1" workbookViewId="0">
      <selection activeCell="A23" sqref="A23"/>
    </sheetView>
  </sheetViews>
  <sheetFormatPr defaultRowHeight="15"/>
  <cols>
    <col min="2" max="2" width="15.5703125" customWidth="1"/>
    <col min="3" max="3" width="12.7109375" customWidth="1"/>
    <col min="4" max="4" width="75.28515625" customWidth="1"/>
    <col min="7" max="7" width="11.140625" customWidth="1"/>
    <col min="8" max="8" width="10.28515625" customWidth="1"/>
    <col min="9" max="9" width="22.85546875" customWidth="1"/>
    <col min="10" max="10" width="21.28515625" customWidth="1"/>
    <col min="11" max="11" width="12.28515625" customWidth="1"/>
    <col min="12" max="12" width="12.5703125" customWidth="1"/>
    <col min="13" max="13" width="11.42578125" customWidth="1"/>
    <col min="15" max="15" width="13.85546875" customWidth="1"/>
    <col min="16" max="16" width="11.85546875" customWidth="1"/>
    <col min="18" max="18" width="11.5703125" customWidth="1"/>
    <col min="20" max="20" width="15" customWidth="1"/>
    <col min="21" max="21" width="14" customWidth="1"/>
  </cols>
  <sheetData>
    <row r="1" spans="1:21">
      <c r="A1" s="11"/>
      <c r="B1" s="11"/>
      <c r="C1" s="11"/>
      <c r="D1" s="12"/>
      <c r="E1" s="11"/>
      <c r="F1" s="11"/>
      <c r="G1" s="11"/>
      <c r="H1" s="11"/>
      <c r="I1" s="11"/>
      <c r="J1" s="11"/>
      <c r="K1" s="11"/>
      <c r="L1" s="11"/>
      <c r="M1" s="11"/>
      <c r="N1" s="11"/>
      <c r="O1" s="13"/>
      <c r="P1" s="13"/>
      <c r="Q1" s="13"/>
      <c r="R1" s="13"/>
      <c r="S1" s="13"/>
      <c r="T1" s="13"/>
      <c r="U1" s="14" t="s">
        <v>27</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211" t="s">
        <v>24</v>
      </c>
      <c r="B8" s="211"/>
      <c r="C8" s="211"/>
      <c r="D8" s="211"/>
      <c r="E8" s="211"/>
      <c r="F8" s="211"/>
      <c r="G8" s="211"/>
      <c r="H8" s="211"/>
      <c r="I8" s="211"/>
      <c r="J8" s="211"/>
      <c r="K8" s="211"/>
      <c r="L8" s="211"/>
      <c r="M8" s="211"/>
      <c r="N8" s="211"/>
      <c r="O8" s="211"/>
      <c r="P8" s="211"/>
      <c r="Q8" s="211"/>
      <c r="R8" s="211"/>
      <c r="S8" s="211"/>
      <c r="T8" s="211"/>
      <c r="U8" s="211"/>
    </row>
    <row r="9" spans="1:21" ht="18">
      <c r="A9" s="212" t="s">
        <v>26</v>
      </c>
      <c r="B9" s="212"/>
      <c r="C9" s="212"/>
      <c r="D9" s="212"/>
      <c r="E9" s="212"/>
      <c r="F9" s="212"/>
      <c r="G9" s="212"/>
      <c r="H9" s="212"/>
      <c r="I9" s="212"/>
      <c r="J9" s="212"/>
      <c r="K9" s="212"/>
      <c r="L9" s="212"/>
      <c r="M9" s="212"/>
      <c r="N9" s="212"/>
      <c r="O9" s="212"/>
      <c r="P9" s="212"/>
      <c r="Q9" s="212"/>
      <c r="R9" s="212"/>
      <c r="S9" s="212"/>
      <c r="T9" s="212"/>
      <c r="U9" s="212"/>
    </row>
    <row r="10" spans="1:21">
      <c r="A10" s="215" t="s">
        <v>1019</v>
      </c>
      <c r="B10" s="215"/>
      <c r="C10" s="215"/>
      <c r="D10" s="215"/>
      <c r="E10" s="215"/>
      <c r="F10" s="215"/>
      <c r="G10" s="215"/>
      <c r="H10" s="215"/>
      <c r="I10" s="215"/>
      <c r="J10" s="215"/>
      <c r="K10" s="215"/>
      <c r="L10" s="215"/>
      <c r="M10" s="215"/>
      <c r="N10" s="215"/>
      <c r="O10" s="215"/>
      <c r="P10" s="215"/>
      <c r="Q10" s="215"/>
      <c r="R10" s="215"/>
      <c r="S10" s="215"/>
      <c r="T10" s="215"/>
      <c r="U10" s="215"/>
    </row>
    <row r="11" spans="1:21">
      <c r="A11" s="215"/>
      <c r="B11" s="215"/>
      <c r="C11" s="215"/>
      <c r="D11" s="215"/>
      <c r="E11" s="215"/>
      <c r="F11" s="215"/>
      <c r="G11" s="215"/>
      <c r="H11" s="215"/>
      <c r="I11" s="215"/>
      <c r="J11" s="215"/>
      <c r="K11" s="215"/>
      <c r="L11" s="215"/>
      <c r="M11" s="215"/>
      <c r="N11" s="215"/>
      <c r="O11" s="215"/>
      <c r="P11" s="215"/>
      <c r="Q11" s="215"/>
      <c r="R11" s="215"/>
      <c r="S11" s="215"/>
      <c r="T11" s="215"/>
      <c r="U11" s="215"/>
    </row>
    <row r="12" spans="1:21">
      <c r="A12" s="11"/>
      <c r="B12" s="11"/>
      <c r="C12" s="11"/>
      <c r="D12" s="12"/>
      <c r="E12" s="11"/>
      <c r="F12" s="11"/>
      <c r="G12" s="11"/>
      <c r="H12" s="11"/>
      <c r="I12" s="11"/>
      <c r="J12" s="11"/>
      <c r="K12" s="11"/>
      <c r="L12" s="11"/>
      <c r="M12" s="11"/>
      <c r="N12" s="11"/>
      <c r="O12" s="13"/>
      <c r="P12" s="13"/>
      <c r="Q12" s="13"/>
      <c r="R12" s="13"/>
      <c r="S12" s="13"/>
      <c r="T12" s="13"/>
      <c r="U12" s="13"/>
    </row>
    <row r="13" spans="1:21" ht="15.75" thickBot="1">
      <c r="A13" s="11"/>
      <c r="B13" s="11"/>
      <c r="C13" s="11"/>
      <c r="D13" s="12"/>
      <c r="E13" s="11"/>
      <c r="F13" s="11"/>
      <c r="G13" s="11"/>
      <c r="H13" s="11"/>
      <c r="I13" s="11"/>
      <c r="J13" s="11"/>
      <c r="K13" s="216" t="s">
        <v>25</v>
      </c>
      <c r="L13" s="216"/>
      <c r="M13" s="216"/>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39">
      <c r="A15" s="53">
        <v>1</v>
      </c>
      <c r="B15" s="53">
        <v>1213140</v>
      </c>
      <c r="C15" s="53">
        <v>1162000100</v>
      </c>
      <c r="D15" s="31" t="s">
        <v>1021</v>
      </c>
      <c r="E15" s="53" t="s">
        <v>403</v>
      </c>
      <c r="F15" s="53">
        <v>1000</v>
      </c>
      <c r="G15" s="53">
        <v>28</v>
      </c>
      <c r="H15" s="31"/>
      <c r="I15" s="31"/>
      <c r="J15" s="31"/>
      <c r="K15" s="31"/>
      <c r="L15" s="31"/>
      <c r="M15" s="31"/>
      <c r="N15" s="31"/>
      <c r="O15" s="31"/>
      <c r="P15" s="9" t="e">
        <f t="shared" ref="P15:P16" si="0">O15/N15</f>
        <v>#DIV/0!</v>
      </c>
      <c r="Q15" s="10"/>
      <c r="R15" s="9">
        <f t="shared" ref="R15:R16" si="1">O15*(1+Q15/100)</f>
        <v>0</v>
      </c>
      <c r="S15" s="9" t="e">
        <f t="shared" ref="S15:S16" si="2">R15/N15</f>
        <v>#DIV/0!</v>
      </c>
      <c r="T15" s="9" t="e">
        <f t="shared" ref="T15:T16" si="3">P15*G15</f>
        <v>#DIV/0!</v>
      </c>
      <c r="U15" s="9" t="e">
        <f t="shared" ref="U15:U16" si="4">ROUND((S15*G15),2)</f>
        <v>#DIV/0!</v>
      </c>
    </row>
    <row r="16" spans="1:21" ht="39">
      <c r="A16" s="53">
        <v>2</v>
      </c>
      <c r="B16" s="53">
        <v>1213150</v>
      </c>
      <c r="C16" s="53">
        <v>1162000200</v>
      </c>
      <c r="D16" s="31" t="s">
        <v>1022</v>
      </c>
      <c r="E16" s="53" t="s">
        <v>403</v>
      </c>
      <c r="F16" s="53">
        <v>1000</v>
      </c>
      <c r="G16" s="53">
        <v>20</v>
      </c>
      <c r="H16" s="31"/>
      <c r="I16" s="31"/>
      <c r="J16" s="31"/>
      <c r="K16" s="31"/>
      <c r="L16" s="31"/>
      <c r="M16" s="31"/>
      <c r="N16" s="31"/>
      <c r="O16" s="31"/>
      <c r="P16" s="9" t="e">
        <f t="shared" si="0"/>
        <v>#DIV/0!</v>
      </c>
      <c r="Q16" s="10"/>
      <c r="R16" s="9">
        <f t="shared" si="1"/>
        <v>0</v>
      </c>
      <c r="S16" s="9" t="e">
        <f t="shared" si="2"/>
        <v>#DIV/0!</v>
      </c>
      <c r="T16" s="9" t="e">
        <f t="shared" si="3"/>
        <v>#DIV/0!</v>
      </c>
      <c r="U16" s="9" t="e">
        <f t="shared" si="4"/>
        <v>#DIV/0!</v>
      </c>
    </row>
    <row r="17" spans="1:21">
      <c r="A17" s="213" t="s">
        <v>1020</v>
      </c>
      <c r="B17" s="214"/>
      <c r="C17" s="214"/>
      <c r="D17" s="214"/>
      <c r="E17" s="214"/>
      <c r="F17" s="214"/>
      <c r="G17" s="214"/>
      <c r="H17" s="214"/>
      <c r="I17" s="214"/>
      <c r="J17" s="214"/>
      <c r="K17" s="214"/>
      <c r="L17" s="214"/>
      <c r="M17" s="214"/>
      <c r="N17" s="214"/>
      <c r="O17" s="214"/>
      <c r="P17" s="214"/>
      <c r="Q17" s="214"/>
      <c r="R17" s="214"/>
      <c r="S17" s="214"/>
      <c r="T17" s="36" t="e">
        <f>SUM(T15:T16)</f>
        <v>#DIV/0!</v>
      </c>
      <c r="U17" s="36" t="e">
        <f>SUM(U15:U16)</f>
        <v>#DIV/0!</v>
      </c>
    </row>
    <row r="18" spans="1:21">
      <c r="A18" s="11"/>
      <c r="B18" s="11"/>
      <c r="C18" s="11"/>
      <c r="D18" s="12"/>
      <c r="E18" s="11"/>
      <c r="F18" s="11"/>
      <c r="G18" s="11"/>
      <c r="H18" s="11"/>
      <c r="I18" s="11"/>
      <c r="J18" s="15"/>
    </row>
    <row r="19" spans="1:21">
      <c r="A19" s="27" t="s">
        <v>142</v>
      </c>
      <c r="B19" s="12"/>
      <c r="C19" s="27"/>
      <c r="D19" s="27"/>
      <c r="E19" s="27"/>
      <c r="F19" s="37"/>
      <c r="G19" s="38"/>
      <c r="H19" s="27"/>
      <c r="I19" s="27"/>
      <c r="J19" s="15"/>
    </row>
    <row r="20" spans="1:21">
      <c r="A20" s="37"/>
      <c r="B20" s="12"/>
      <c r="C20" s="27"/>
      <c r="D20" s="27"/>
      <c r="E20" s="27"/>
      <c r="F20" s="37"/>
      <c r="G20" s="38"/>
      <c r="H20" s="27"/>
      <c r="I20" s="27"/>
      <c r="J20" s="15"/>
    </row>
    <row r="21" spans="1:21">
      <c r="A21" s="39"/>
      <c r="B21" s="12"/>
      <c r="C21" s="27"/>
      <c r="D21" s="27"/>
      <c r="E21" s="27"/>
      <c r="F21" s="37"/>
      <c r="G21" s="38"/>
      <c r="H21" s="27"/>
      <c r="I21" s="27"/>
      <c r="J21" s="15"/>
    </row>
    <row r="22" spans="1:21">
      <c r="A22" s="12" t="s">
        <v>143</v>
      </c>
      <c r="B22" s="11"/>
      <c r="C22" s="11"/>
      <c r="D22" s="12"/>
      <c r="E22" s="11"/>
      <c r="F22" s="11"/>
      <c r="G22" s="11"/>
      <c r="H22" s="11"/>
      <c r="I22" s="11"/>
      <c r="J22" s="15"/>
    </row>
    <row r="23" spans="1:21">
      <c r="A23" s="12" t="s">
        <v>1860</v>
      </c>
      <c r="B23" s="11"/>
      <c r="C23" s="11"/>
      <c r="D23" s="12"/>
      <c r="E23" s="11"/>
      <c r="F23" s="11"/>
      <c r="G23" s="11"/>
      <c r="H23" s="11"/>
      <c r="I23" s="11"/>
      <c r="J23" s="15"/>
    </row>
    <row r="24" spans="1:21">
      <c r="A24" s="40" t="s">
        <v>144</v>
      </c>
      <c r="B24" s="11"/>
      <c r="C24" s="11"/>
      <c r="D24" s="12"/>
      <c r="E24" s="11"/>
      <c r="F24" s="11"/>
      <c r="G24" s="11"/>
      <c r="H24" s="11"/>
      <c r="I24" s="11"/>
      <c r="J24" s="15"/>
    </row>
    <row r="25" spans="1:21">
      <c r="A25" s="41" t="s">
        <v>1857</v>
      </c>
      <c r="B25" s="11"/>
      <c r="C25" s="11"/>
      <c r="D25" s="12"/>
      <c r="E25" s="11"/>
      <c r="F25" s="11"/>
      <c r="G25" s="11"/>
      <c r="H25" s="11"/>
      <c r="I25" s="11"/>
      <c r="J25" s="15"/>
    </row>
    <row r="26" spans="1:21">
      <c r="A26" s="39"/>
      <c r="B26" s="12"/>
      <c r="C26" s="27"/>
      <c r="D26" s="27"/>
      <c r="E26" s="27"/>
      <c r="F26" s="37"/>
      <c r="G26" s="38"/>
      <c r="H26" s="27"/>
      <c r="I26" s="27"/>
      <c r="J26" s="15"/>
    </row>
    <row r="27" spans="1:21">
      <c r="A27" s="42" t="s">
        <v>55</v>
      </c>
      <c r="B27" s="11"/>
      <c r="C27" s="24"/>
      <c r="D27" s="24"/>
      <c r="E27" s="24"/>
      <c r="F27" s="24"/>
      <c r="G27" s="43"/>
      <c r="H27" s="24" t="s">
        <v>56</v>
      </c>
      <c r="I27" s="44" t="s">
        <v>145</v>
      </c>
      <c r="J27" s="15"/>
    </row>
    <row r="28" spans="1:21">
      <c r="A28" s="42"/>
      <c r="B28" s="11"/>
      <c r="C28" s="24"/>
      <c r="D28" s="24"/>
      <c r="E28" s="24"/>
      <c r="F28" s="24"/>
      <c r="G28" s="43"/>
      <c r="H28" s="24"/>
      <c r="I28" s="44"/>
      <c r="J28" s="15"/>
    </row>
    <row r="29" spans="1:21">
      <c r="A29" s="45" t="s">
        <v>58</v>
      </c>
      <c r="B29" s="11"/>
      <c r="C29" s="24"/>
      <c r="D29" s="24"/>
      <c r="E29" s="24"/>
      <c r="F29" s="24"/>
      <c r="G29" s="43"/>
      <c r="H29" s="24"/>
      <c r="I29" s="44"/>
      <c r="J29" s="15"/>
    </row>
    <row r="30" spans="1:21">
      <c r="A30" s="46" t="s">
        <v>59</v>
      </c>
      <c r="B30" s="11"/>
      <c r="C30" s="27"/>
      <c r="D30" s="27"/>
      <c r="E30" s="37"/>
      <c r="F30" s="37"/>
      <c r="G30" s="38"/>
      <c r="H30" s="27"/>
      <c r="I30" s="44"/>
      <c r="J30" s="15"/>
    </row>
  </sheetData>
  <mergeCells count="6">
    <mergeCell ref="A17:S17"/>
    <mergeCell ref="A8:U8"/>
    <mergeCell ref="A9:U9"/>
    <mergeCell ref="A10:U10"/>
    <mergeCell ref="A11:U11"/>
    <mergeCell ref="K13:M13"/>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9F936-020E-40B6-972C-4F632E5DA011}">
  <dimension ref="A1:U78"/>
  <sheetViews>
    <sheetView topLeftCell="A12" workbookViewId="0">
      <selection activeCell="D28" sqref="D28"/>
    </sheetView>
  </sheetViews>
  <sheetFormatPr defaultRowHeight="15"/>
  <cols>
    <col min="2" max="2" width="15.28515625" customWidth="1"/>
    <col min="3" max="3" width="16.5703125" customWidth="1"/>
    <col min="4" max="4" width="74.5703125" style="73" customWidth="1"/>
    <col min="8" max="8" width="11" customWidth="1"/>
    <col min="9" max="9" width="17.7109375" customWidth="1"/>
    <col min="10" max="10" width="12.5703125" customWidth="1"/>
    <col min="11" max="11" width="10.85546875" customWidth="1"/>
    <col min="12" max="12" width="10.7109375" customWidth="1"/>
    <col min="13" max="13" width="11.85546875" customWidth="1"/>
    <col min="14" max="14" width="9.85546875" customWidth="1"/>
    <col min="15" max="15" width="12.42578125" customWidth="1"/>
    <col min="16" max="16" width="11.28515625" customWidth="1"/>
    <col min="18" max="18" width="12.140625" customWidth="1"/>
    <col min="20" max="20" width="12.5703125" customWidth="1"/>
    <col min="21" max="21" width="12.85546875" customWidth="1"/>
  </cols>
  <sheetData>
    <row r="1" spans="1:21">
      <c r="A1" s="11"/>
      <c r="B1" s="11"/>
      <c r="C1" s="11"/>
      <c r="D1" s="54"/>
      <c r="E1" s="11"/>
      <c r="F1" s="11"/>
      <c r="G1" s="11"/>
      <c r="H1" s="11"/>
      <c r="I1" s="11"/>
      <c r="J1" s="11"/>
      <c r="K1" s="11"/>
      <c r="L1" s="11"/>
      <c r="M1" s="11"/>
      <c r="N1" s="11"/>
      <c r="O1" s="13"/>
      <c r="P1" s="13"/>
      <c r="Q1" s="13"/>
      <c r="R1" s="13"/>
      <c r="S1" s="13"/>
      <c r="T1" s="13"/>
      <c r="U1" s="14" t="s">
        <v>27</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211" t="s">
        <v>24</v>
      </c>
      <c r="B8" s="211"/>
      <c r="C8" s="211"/>
      <c r="D8" s="211"/>
      <c r="E8" s="211"/>
      <c r="F8" s="211"/>
      <c r="G8" s="211"/>
      <c r="H8" s="211"/>
      <c r="I8" s="211"/>
      <c r="J8" s="211"/>
      <c r="K8" s="211"/>
      <c r="L8" s="211"/>
      <c r="M8" s="211"/>
      <c r="N8" s="211"/>
      <c r="O8" s="211"/>
      <c r="P8" s="211"/>
      <c r="Q8" s="211"/>
      <c r="R8" s="211"/>
      <c r="S8" s="211"/>
      <c r="T8" s="211"/>
      <c r="U8" s="211"/>
    </row>
    <row r="9" spans="1:21" ht="18">
      <c r="A9" s="212" t="s">
        <v>26</v>
      </c>
      <c r="B9" s="212"/>
      <c r="C9" s="212"/>
      <c r="D9" s="212"/>
      <c r="E9" s="212"/>
      <c r="F9" s="212"/>
      <c r="G9" s="212"/>
      <c r="H9" s="212"/>
      <c r="I9" s="212"/>
      <c r="J9" s="212"/>
      <c r="K9" s="212"/>
      <c r="L9" s="212"/>
      <c r="M9" s="212"/>
      <c r="N9" s="212"/>
      <c r="O9" s="212"/>
      <c r="P9" s="212"/>
      <c r="Q9" s="212"/>
      <c r="R9" s="212"/>
      <c r="S9" s="212"/>
      <c r="T9" s="212"/>
      <c r="U9" s="212"/>
    </row>
    <row r="10" spans="1:21">
      <c r="A10" s="215" t="s">
        <v>1023</v>
      </c>
      <c r="B10" s="215"/>
      <c r="C10" s="215"/>
      <c r="D10" s="215"/>
      <c r="E10" s="215"/>
      <c r="F10" s="215"/>
      <c r="G10" s="215"/>
      <c r="H10" s="215"/>
      <c r="I10" s="215"/>
      <c r="J10" s="215"/>
      <c r="K10" s="215"/>
      <c r="L10" s="215"/>
      <c r="M10" s="215"/>
      <c r="N10" s="215"/>
      <c r="O10" s="215"/>
      <c r="P10" s="215"/>
      <c r="Q10" s="215"/>
      <c r="R10" s="215"/>
      <c r="S10" s="215"/>
      <c r="T10" s="215"/>
      <c r="U10" s="215"/>
    </row>
    <row r="11" spans="1:21">
      <c r="A11" s="215"/>
      <c r="B11" s="215"/>
      <c r="C11" s="215"/>
      <c r="D11" s="215"/>
      <c r="E11" s="215"/>
      <c r="F11" s="215"/>
      <c r="G11" s="215"/>
      <c r="H11" s="215"/>
      <c r="I11" s="215"/>
      <c r="J11" s="215"/>
      <c r="K11" s="215"/>
      <c r="L11" s="215"/>
      <c r="M11" s="215"/>
      <c r="N11" s="215"/>
      <c r="O11" s="215"/>
      <c r="P11" s="215"/>
      <c r="Q11" s="215"/>
      <c r="R11" s="215"/>
      <c r="S11" s="215"/>
      <c r="T11" s="215"/>
      <c r="U11" s="215"/>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216" t="s">
        <v>25</v>
      </c>
      <c r="L13" s="216"/>
      <c r="M13" s="216"/>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c r="A15" s="51">
        <v>1</v>
      </c>
      <c r="B15" s="51">
        <v>1200030</v>
      </c>
      <c r="C15" s="51">
        <v>1163000100</v>
      </c>
      <c r="D15" s="31" t="s">
        <v>1041</v>
      </c>
      <c r="E15" s="51" t="s">
        <v>364</v>
      </c>
      <c r="F15" s="51">
        <v>100</v>
      </c>
      <c r="G15" s="51">
        <v>10</v>
      </c>
      <c r="H15" s="18"/>
      <c r="I15" s="18"/>
      <c r="J15" s="18"/>
      <c r="K15" s="18"/>
      <c r="L15" s="18"/>
      <c r="M15" s="18"/>
      <c r="N15" s="18"/>
      <c r="O15" s="18"/>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c r="A16" s="51">
        <v>2</v>
      </c>
      <c r="B16" s="51">
        <v>1200020</v>
      </c>
      <c r="C16" s="51">
        <v>1163000200</v>
      </c>
      <c r="D16" s="31" t="s">
        <v>1024</v>
      </c>
      <c r="E16" s="51" t="s">
        <v>140</v>
      </c>
      <c r="F16" s="51">
        <v>1</v>
      </c>
      <c r="G16" s="51">
        <v>1</v>
      </c>
      <c r="H16" s="18"/>
      <c r="I16" s="18"/>
      <c r="J16" s="18"/>
      <c r="K16" s="18"/>
      <c r="L16" s="18"/>
      <c r="M16" s="18"/>
      <c r="N16" s="18"/>
      <c r="O16" s="18"/>
      <c r="P16" s="9" t="e">
        <f t="shared" ref="P16:P19" si="5">O16/N16</f>
        <v>#DIV/0!</v>
      </c>
      <c r="Q16" s="10"/>
      <c r="R16" s="9">
        <f t="shared" ref="R16:R19" si="6">O16*(1+Q16/100)</f>
        <v>0</v>
      </c>
      <c r="S16" s="9" t="e">
        <f t="shared" ref="S16:S19" si="7">R16/N16</f>
        <v>#DIV/0!</v>
      </c>
      <c r="T16" s="9" t="e">
        <f t="shared" ref="T16:T19" si="8">P16*G16</f>
        <v>#DIV/0!</v>
      </c>
      <c r="U16" s="9" t="e">
        <f t="shared" ref="U16:U19" si="9">ROUND((S16*G16),2)</f>
        <v>#DIV/0!</v>
      </c>
    </row>
    <row r="17" spans="1:21" ht="16.5" customHeight="1">
      <c r="A17" s="51">
        <v>3</v>
      </c>
      <c r="B17" s="51">
        <v>1200290</v>
      </c>
      <c r="C17" s="51">
        <v>1163000300</v>
      </c>
      <c r="D17" s="74" t="s">
        <v>1042</v>
      </c>
      <c r="E17" s="51" t="s">
        <v>364</v>
      </c>
      <c r="F17" s="51">
        <v>12</v>
      </c>
      <c r="G17" s="51">
        <v>42</v>
      </c>
      <c r="H17" s="18"/>
      <c r="I17" s="18"/>
      <c r="J17" s="18"/>
      <c r="K17" s="18"/>
      <c r="L17" s="18"/>
      <c r="M17" s="18"/>
      <c r="N17" s="18"/>
      <c r="O17" s="18"/>
      <c r="P17" s="9" t="e">
        <f t="shared" si="5"/>
        <v>#DIV/0!</v>
      </c>
      <c r="Q17" s="10"/>
      <c r="R17" s="9">
        <f t="shared" si="6"/>
        <v>0</v>
      </c>
      <c r="S17" s="9" t="e">
        <f t="shared" si="7"/>
        <v>#DIV/0!</v>
      </c>
      <c r="T17" s="9" t="e">
        <f t="shared" si="8"/>
        <v>#DIV/0!</v>
      </c>
      <c r="U17" s="9" t="e">
        <f t="shared" si="9"/>
        <v>#DIV/0!</v>
      </c>
    </row>
    <row r="18" spans="1:21">
      <c r="A18" s="51">
        <v>4</v>
      </c>
      <c r="B18" s="51">
        <v>1200890</v>
      </c>
      <c r="C18" s="51">
        <v>1163000400</v>
      </c>
      <c r="D18" s="31" t="s">
        <v>1043</v>
      </c>
      <c r="E18" s="51" t="s">
        <v>364</v>
      </c>
      <c r="F18" s="51">
        <v>120</v>
      </c>
      <c r="G18" s="51">
        <v>1</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5</v>
      </c>
      <c r="B19" s="51">
        <v>1200900</v>
      </c>
      <c r="C19" s="51">
        <v>1163000500</v>
      </c>
      <c r="D19" s="31" t="s">
        <v>1044</v>
      </c>
      <c r="E19" s="51" t="s">
        <v>364</v>
      </c>
      <c r="F19" s="51">
        <v>120</v>
      </c>
      <c r="G19" s="51">
        <v>1</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ht="25.5">
      <c r="A20" s="5"/>
      <c r="B20" s="5"/>
      <c r="C20" s="5"/>
      <c r="D20" s="65" t="s">
        <v>1040</v>
      </c>
      <c r="E20" s="5"/>
      <c r="F20" s="5"/>
      <c r="G20" s="5"/>
      <c r="H20" s="5"/>
      <c r="I20" s="5"/>
      <c r="J20" s="5"/>
      <c r="K20" s="5"/>
      <c r="L20" s="5"/>
      <c r="M20" s="5"/>
      <c r="N20" s="5"/>
      <c r="O20" s="5"/>
      <c r="P20" s="5"/>
      <c r="Q20" s="5"/>
      <c r="R20" s="5"/>
      <c r="S20" s="5"/>
      <c r="T20" s="5"/>
      <c r="U20" s="5"/>
    </row>
    <row r="21" spans="1:21">
      <c r="A21" s="51">
        <v>6</v>
      </c>
      <c r="B21" s="51">
        <v>1200010</v>
      </c>
      <c r="C21" s="51">
        <v>1163000600</v>
      </c>
      <c r="D21" s="31" t="s">
        <v>1025</v>
      </c>
      <c r="E21" s="51" t="s">
        <v>140</v>
      </c>
      <c r="F21" s="51">
        <v>1</v>
      </c>
      <c r="G21" s="51">
        <v>1</v>
      </c>
      <c r="H21" s="18"/>
      <c r="I21" s="18"/>
      <c r="J21" s="18"/>
      <c r="K21" s="18"/>
      <c r="L21" s="18"/>
      <c r="M21" s="18"/>
      <c r="N21" s="18"/>
      <c r="O21" s="18"/>
      <c r="P21" s="9" t="e">
        <f t="shared" ref="P21:P63" si="10">O21/N21</f>
        <v>#DIV/0!</v>
      </c>
      <c r="Q21" s="10"/>
      <c r="R21" s="9">
        <f t="shared" ref="R21:R63" si="11">O21*(1+Q21/100)</f>
        <v>0</v>
      </c>
      <c r="S21" s="9" t="e">
        <f t="shared" ref="S21:S63" si="12">R21/N21</f>
        <v>#DIV/0!</v>
      </c>
      <c r="T21" s="9" t="e">
        <f t="shared" ref="T21:T63" si="13">P21*G21</f>
        <v>#DIV/0!</v>
      </c>
      <c r="U21" s="9" t="e">
        <f t="shared" ref="U21:U63" si="14">ROUND((S21*G21),2)</f>
        <v>#DIV/0!</v>
      </c>
    </row>
    <row r="22" spans="1:21">
      <c r="A22" s="51">
        <v>7</v>
      </c>
      <c r="B22" s="51">
        <v>121024</v>
      </c>
      <c r="C22" s="51">
        <v>1163000700</v>
      </c>
      <c r="D22" s="31" t="s">
        <v>1045</v>
      </c>
      <c r="E22" s="51" t="s">
        <v>364</v>
      </c>
      <c r="F22" s="51">
        <v>100</v>
      </c>
      <c r="G22" s="51">
        <v>1</v>
      </c>
      <c r="H22" s="18"/>
      <c r="I22" s="18"/>
      <c r="J22" s="18"/>
      <c r="K22" s="18"/>
      <c r="L22" s="18"/>
      <c r="M22" s="18"/>
      <c r="N22" s="18"/>
      <c r="O22" s="18"/>
      <c r="P22" s="9" t="e">
        <f t="shared" si="10"/>
        <v>#DIV/0!</v>
      </c>
      <c r="Q22" s="10"/>
      <c r="R22" s="9">
        <f t="shared" si="11"/>
        <v>0</v>
      </c>
      <c r="S22" s="9" t="e">
        <f t="shared" si="12"/>
        <v>#DIV/0!</v>
      </c>
      <c r="T22" s="9" t="e">
        <f t="shared" si="13"/>
        <v>#DIV/0!</v>
      </c>
      <c r="U22" s="9" t="e">
        <f t="shared" si="14"/>
        <v>#DIV/0!</v>
      </c>
    </row>
    <row r="23" spans="1:21">
      <c r="A23" s="51">
        <v>8</v>
      </c>
      <c r="B23" s="51">
        <v>121024</v>
      </c>
      <c r="C23" s="51">
        <v>1163000701</v>
      </c>
      <c r="D23" s="31" t="s">
        <v>1896</v>
      </c>
      <c r="E23" s="51" t="s">
        <v>364</v>
      </c>
      <c r="F23" s="51">
        <v>100</v>
      </c>
      <c r="G23" s="51">
        <v>1</v>
      </c>
      <c r="H23" s="18"/>
      <c r="I23" s="18"/>
      <c r="J23" s="18"/>
      <c r="K23" s="18"/>
      <c r="L23" s="18"/>
      <c r="M23" s="18"/>
      <c r="N23" s="18"/>
      <c r="O23" s="18"/>
      <c r="P23" s="9" t="e">
        <f t="shared" si="10"/>
        <v>#DIV/0!</v>
      </c>
      <c r="Q23" s="10"/>
      <c r="R23" s="9">
        <f t="shared" si="11"/>
        <v>0</v>
      </c>
      <c r="S23" s="9" t="e">
        <f t="shared" si="12"/>
        <v>#DIV/0!</v>
      </c>
      <c r="T23" s="9" t="e">
        <f t="shared" si="13"/>
        <v>#DIV/0!</v>
      </c>
      <c r="U23" s="9" t="e">
        <f t="shared" si="14"/>
        <v>#DIV/0!</v>
      </c>
    </row>
    <row r="24" spans="1:21">
      <c r="A24" s="51">
        <v>9</v>
      </c>
      <c r="B24" s="51">
        <v>121024</v>
      </c>
      <c r="C24" s="51">
        <v>1163000702</v>
      </c>
      <c r="D24" s="31" t="s">
        <v>1897</v>
      </c>
      <c r="E24" s="51" t="s">
        <v>364</v>
      </c>
      <c r="F24" s="51">
        <v>100</v>
      </c>
      <c r="G24" s="51">
        <v>1</v>
      </c>
      <c r="H24" s="18"/>
      <c r="I24" s="18"/>
      <c r="J24" s="18"/>
      <c r="K24" s="18"/>
      <c r="L24" s="18"/>
      <c r="M24" s="18"/>
      <c r="N24" s="18"/>
      <c r="O24" s="18"/>
      <c r="P24" s="9" t="e">
        <f t="shared" si="10"/>
        <v>#DIV/0!</v>
      </c>
      <c r="Q24" s="10"/>
      <c r="R24" s="9">
        <f t="shared" si="11"/>
        <v>0</v>
      </c>
      <c r="S24" s="9" t="e">
        <f t="shared" si="12"/>
        <v>#DIV/0!</v>
      </c>
      <c r="T24" s="9" t="e">
        <f t="shared" si="13"/>
        <v>#DIV/0!</v>
      </c>
      <c r="U24" s="9" t="e">
        <f t="shared" si="14"/>
        <v>#DIV/0!</v>
      </c>
    </row>
    <row r="25" spans="1:21">
      <c r="A25" s="51">
        <v>10</v>
      </c>
      <c r="B25" s="51">
        <v>121024</v>
      </c>
      <c r="C25" s="51">
        <v>1163000703</v>
      </c>
      <c r="D25" s="31" t="s">
        <v>1898</v>
      </c>
      <c r="E25" s="51" t="s">
        <v>364</v>
      </c>
      <c r="F25" s="51">
        <v>100</v>
      </c>
      <c r="G25" s="51">
        <v>1</v>
      </c>
      <c r="H25" s="18"/>
      <c r="I25" s="18"/>
      <c r="J25" s="18"/>
      <c r="K25" s="18"/>
      <c r="L25" s="18"/>
      <c r="M25" s="18"/>
      <c r="N25" s="18"/>
      <c r="O25" s="18"/>
      <c r="P25" s="9" t="e">
        <f t="shared" si="10"/>
        <v>#DIV/0!</v>
      </c>
      <c r="Q25" s="10"/>
      <c r="R25" s="9">
        <f t="shared" si="11"/>
        <v>0</v>
      </c>
      <c r="S25" s="9" t="e">
        <f t="shared" si="12"/>
        <v>#DIV/0!</v>
      </c>
      <c r="T25" s="9" t="e">
        <f t="shared" si="13"/>
        <v>#DIV/0!</v>
      </c>
      <c r="U25" s="9" t="e">
        <f t="shared" si="14"/>
        <v>#DIV/0!</v>
      </c>
    </row>
    <row r="26" spans="1:21">
      <c r="A26" s="51">
        <v>11</v>
      </c>
      <c r="B26" s="51">
        <v>121024</v>
      </c>
      <c r="C26" s="51">
        <v>1163000704</v>
      </c>
      <c r="D26" s="31" t="s">
        <v>1899</v>
      </c>
      <c r="E26" s="51" t="s">
        <v>364</v>
      </c>
      <c r="F26" s="51">
        <v>100</v>
      </c>
      <c r="G26" s="51">
        <v>1</v>
      </c>
      <c r="H26" s="18"/>
      <c r="I26" s="18"/>
      <c r="J26" s="18"/>
      <c r="K26" s="18"/>
      <c r="L26" s="18"/>
      <c r="M26" s="18"/>
      <c r="N26" s="18"/>
      <c r="O26" s="18"/>
      <c r="P26" s="9" t="e">
        <f t="shared" si="10"/>
        <v>#DIV/0!</v>
      </c>
      <c r="Q26" s="10"/>
      <c r="R26" s="9">
        <f t="shared" si="11"/>
        <v>0</v>
      </c>
      <c r="S26" s="9" t="e">
        <f t="shared" si="12"/>
        <v>#DIV/0!</v>
      </c>
      <c r="T26" s="9" t="e">
        <f t="shared" si="13"/>
        <v>#DIV/0!</v>
      </c>
      <c r="U26" s="9" t="e">
        <f t="shared" si="14"/>
        <v>#DIV/0!</v>
      </c>
    </row>
    <row r="27" spans="1:21">
      <c r="A27" s="51">
        <v>12</v>
      </c>
      <c r="B27" s="51">
        <v>1210250</v>
      </c>
      <c r="C27" s="51">
        <v>1163000800</v>
      </c>
      <c r="D27" s="31" t="s">
        <v>1046</v>
      </c>
      <c r="E27" s="51" t="s">
        <v>364</v>
      </c>
      <c r="F27" s="51">
        <v>1000</v>
      </c>
      <c r="G27" s="51">
        <v>10</v>
      </c>
      <c r="H27" s="18"/>
      <c r="I27" s="18"/>
      <c r="J27" s="18"/>
      <c r="K27" s="18"/>
      <c r="L27" s="18"/>
      <c r="M27" s="18"/>
      <c r="N27" s="18"/>
      <c r="O27" s="18"/>
      <c r="P27" s="9" t="e">
        <f t="shared" si="10"/>
        <v>#DIV/0!</v>
      </c>
      <c r="Q27" s="10"/>
      <c r="R27" s="9">
        <f t="shared" si="11"/>
        <v>0</v>
      </c>
      <c r="S27" s="9" t="e">
        <f t="shared" si="12"/>
        <v>#DIV/0!</v>
      </c>
      <c r="T27" s="9" t="e">
        <f t="shared" si="13"/>
        <v>#DIV/0!</v>
      </c>
      <c r="U27" s="9" t="e">
        <f t="shared" si="14"/>
        <v>#DIV/0!</v>
      </c>
    </row>
    <row r="28" spans="1:21">
      <c r="A28" s="51">
        <v>13</v>
      </c>
      <c r="B28" s="51">
        <v>1205490</v>
      </c>
      <c r="C28" s="51">
        <v>1163000900</v>
      </c>
      <c r="D28" s="31" t="s">
        <v>1026</v>
      </c>
      <c r="E28" s="51" t="s">
        <v>140</v>
      </c>
      <c r="F28" s="51">
        <v>1</v>
      </c>
      <c r="G28" s="51">
        <v>1</v>
      </c>
      <c r="H28" s="18"/>
      <c r="I28" s="18"/>
      <c r="J28" s="18"/>
      <c r="K28" s="18"/>
      <c r="L28" s="18"/>
      <c r="M28" s="18"/>
      <c r="N28" s="18"/>
      <c r="O28" s="18"/>
      <c r="P28" s="9" t="e">
        <f t="shared" si="10"/>
        <v>#DIV/0!</v>
      </c>
      <c r="Q28" s="10"/>
      <c r="R28" s="9">
        <f t="shared" si="11"/>
        <v>0</v>
      </c>
      <c r="S28" s="9" t="e">
        <f t="shared" si="12"/>
        <v>#DIV/0!</v>
      </c>
      <c r="T28" s="9" t="e">
        <f t="shared" si="13"/>
        <v>#DIV/0!</v>
      </c>
      <c r="U28" s="9" t="e">
        <f t="shared" si="14"/>
        <v>#DIV/0!</v>
      </c>
    </row>
    <row r="29" spans="1:21">
      <c r="A29" s="51">
        <v>14</v>
      </c>
      <c r="B29" s="51">
        <v>1201610</v>
      </c>
      <c r="C29" s="51">
        <v>1163001000</v>
      </c>
      <c r="D29" s="31" t="s">
        <v>1027</v>
      </c>
      <c r="E29" s="51" t="s">
        <v>364</v>
      </c>
      <c r="F29" s="51">
        <v>50</v>
      </c>
      <c r="G29" s="51">
        <v>1</v>
      </c>
      <c r="H29" s="18"/>
      <c r="I29" s="18"/>
      <c r="J29" s="18"/>
      <c r="K29" s="18"/>
      <c r="L29" s="18"/>
      <c r="M29" s="18"/>
      <c r="N29" s="18"/>
      <c r="O29" s="18"/>
      <c r="P29" s="9" t="e">
        <f t="shared" si="10"/>
        <v>#DIV/0!</v>
      </c>
      <c r="Q29" s="10"/>
      <c r="R29" s="9">
        <f t="shared" si="11"/>
        <v>0</v>
      </c>
      <c r="S29" s="9" t="e">
        <f t="shared" si="12"/>
        <v>#DIV/0!</v>
      </c>
      <c r="T29" s="9" t="e">
        <f t="shared" si="13"/>
        <v>#DIV/0!</v>
      </c>
      <c r="U29" s="9" t="e">
        <f t="shared" si="14"/>
        <v>#DIV/0!</v>
      </c>
    </row>
    <row r="30" spans="1:21" ht="26.25">
      <c r="A30" s="51">
        <v>15</v>
      </c>
      <c r="B30" s="51">
        <v>1214070</v>
      </c>
      <c r="C30" s="51">
        <v>1163001100</v>
      </c>
      <c r="D30" s="31" t="s">
        <v>1047</v>
      </c>
      <c r="E30" s="51" t="s">
        <v>140</v>
      </c>
      <c r="F30" s="51">
        <v>1</v>
      </c>
      <c r="G30" s="51">
        <v>4</v>
      </c>
      <c r="H30" s="18"/>
      <c r="I30" s="18"/>
      <c r="J30" s="18"/>
      <c r="K30" s="18"/>
      <c r="L30" s="18"/>
      <c r="M30" s="18"/>
      <c r="N30" s="18"/>
      <c r="O30" s="18"/>
      <c r="P30" s="9" t="e">
        <f t="shared" si="10"/>
        <v>#DIV/0!</v>
      </c>
      <c r="Q30" s="10"/>
      <c r="R30" s="9">
        <f t="shared" si="11"/>
        <v>0</v>
      </c>
      <c r="S30" s="9" t="e">
        <f t="shared" si="12"/>
        <v>#DIV/0!</v>
      </c>
      <c r="T30" s="9" t="e">
        <f t="shared" si="13"/>
        <v>#DIV/0!</v>
      </c>
      <c r="U30" s="9" t="e">
        <f t="shared" si="14"/>
        <v>#DIV/0!</v>
      </c>
    </row>
    <row r="31" spans="1:21" ht="25.5">
      <c r="A31" s="51">
        <v>16</v>
      </c>
      <c r="B31" s="51">
        <v>1202140</v>
      </c>
      <c r="C31" s="51">
        <v>1163001200</v>
      </c>
      <c r="D31" s="74" t="s">
        <v>1048</v>
      </c>
      <c r="E31" s="51" t="s">
        <v>140</v>
      </c>
      <c r="F31" s="51">
        <v>1</v>
      </c>
      <c r="G31" s="51">
        <v>16</v>
      </c>
      <c r="H31" s="18"/>
      <c r="I31" s="18"/>
      <c r="J31" s="18"/>
      <c r="K31" s="18"/>
      <c r="L31" s="18"/>
      <c r="M31" s="18"/>
      <c r="N31" s="18"/>
      <c r="O31" s="18"/>
      <c r="P31" s="9" t="e">
        <f t="shared" si="10"/>
        <v>#DIV/0!</v>
      </c>
      <c r="Q31" s="10"/>
      <c r="R31" s="9">
        <f t="shared" si="11"/>
        <v>0</v>
      </c>
      <c r="S31" s="9" t="e">
        <f t="shared" si="12"/>
        <v>#DIV/0!</v>
      </c>
      <c r="T31" s="9" t="e">
        <f t="shared" si="13"/>
        <v>#DIV/0!</v>
      </c>
      <c r="U31" s="9" t="e">
        <f t="shared" si="14"/>
        <v>#DIV/0!</v>
      </c>
    </row>
    <row r="32" spans="1:21" ht="39">
      <c r="A32" s="51">
        <v>17</v>
      </c>
      <c r="B32" s="51">
        <v>1214120</v>
      </c>
      <c r="C32" s="51">
        <v>1163001300</v>
      </c>
      <c r="D32" s="31" t="s">
        <v>1049</v>
      </c>
      <c r="E32" s="51" t="s">
        <v>361</v>
      </c>
      <c r="F32" s="51">
        <v>1</v>
      </c>
      <c r="G32" s="51">
        <v>8</v>
      </c>
      <c r="H32" s="18"/>
      <c r="I32" s="18"/>
      <c r="J32" s="18"/>
      <c r="K32" s="18"/>
      <c r="L32" s="18"/>
      <c r="M32" s="18"/>
      <c r="N32" s="18"/>
      <c r="O32" s="18"/>
      <c r="P32" s="9" t="e">
        <f t="shared" si="10"/>
        <v>#DIV/0!</v>
      </c>
      <c r="Q32" s="10"/>
      <c r="R32" s="9">
        <f t="shared" si="11"/>
        <v>0</v>
      </c>
      <c r="S32" s="9" t="e">
        <f t="shared" si="12"/>
        <v>#DIV/0!</v>
      </c>
      <c r="T32" s="9" t="e">
        <f t="shared" si="13"/>
        <v>#DIV/0!</v>
      </c>
      <c r="U32" s="9" t="e">
        <f t="shared" si="14"/>
        <v>#DIV/0!</v>
      </c>
    </row>
    <row r="33" spans="1:21" ht="26.25">
      <c r="A33" s="51">
        <v>18</v>
      </c>
      <c r="B33" s="51">
        <v>1250150</v>
      </c>
      <c r="C33" s="51">
        <v>1163001400</v>
      </c>
      <c r="D33" s="31" t="s">
        <v>1050</v>
      </c>
      <c r="E33" s="51" t="s">
        <v>140</v>
      </c>
      <c r="F33" s="51">
        <v>1</v>
      </c>
      <c r="G33" s="51">
        <v>2</v>
      </c>
      <c r="H33" s="18"/>
      <c r="I33" s="18"/>
      <c r="J33" s="18"/>
      <c r="K33" s="18"/>
      <c r="L33" s="18"/>
      <c r="M33" s="18"/>
      <c r="N33" s="18"/>
      <c r="O33" s="18"/>
      <c r="P33" s="9" t="e">
        <f t="shared" si="10"/>
        <v>#DIV/0!</v>
      </c>
      <c r="Q33" s="10"/>
      <c r="R33" s="9">
        <f t="shared" si="11"/>
        <v>0</v>
      </c>
      <c r="S33" s="9" t="e">
        <f t="shared" si="12"/>
        <v>#DIV/0!</v>
      </c>
      <c r="T33" s="9" t="e">
        <f t="shared" si="13"/>
        <v>#DIV/0!</v>
      </c>
      <c r="U33" s="9" t="e">
        <f t="shared" si="14"/>
        <v>#DIV/0!</v>
      </c>
    </row>
    <row r="34" spans="1:21" ht="39">
      <c r="A34" s="51">
        <v>19</v>
      </c>
      <c r="B34" s="51">
        <v>1210640</v>
      </c>
      <c r="C34" s="51">
        <v>1163001500</v>
      </c>
      <c r="D34" s="31" t="s">
        <v>1051</v>
      </c>
      <c r="E34" s="51" t="s">
        <v>140</v>
      </c>
      <c r="F34" s="51">
        <v>1</v>
      </c>
      <c r="G34" s="51">
        <v>1</v>
      </c>
      <c r="H34" s="18"/>
      <c r="I34" s="18"/>
      <c r="J34" s="18"/>
      <c r="K34" s="18"/>
      <c r="L34" s="18"/>
      <c r="M34" s="18"/>
      <c r="N34" s="18"/>
      <c r="O34" s="18"/>
      <c r="P34" s="9" t="e">
        <f t="shared" si="10"/>
        <v>#DIV/0!</v>
      </c>
      <c r="Q34" s="10"/>
      <c r="R34" s="9">
        <f t="shared" si="11"/>
        <v>0</v>
      </c>
      <c r="S34" s="9" t="e">
        <f t="shared" si="12"/>
        <v>#DIV/0!</v>
      </c>
      <c r="T34" s="9" t="e">
        <f t="shared" si="13"/>
        <v>#DIV/0!</v>
      </c>
      <c r="U34" s="9" t="e">
        <f t="shared" si="14"/>
        <v>#DIV/0!</v>
      </c>
    </row>
    <row r="35" spans="1:21">
      <c r="A35" s="51">
        <v>20</v>
      </c>
      <c r="B35" s="51">
        <v>1251500</v>
      </c>
      <c r="C35" s="51">
        <v>1163001600</v>
      </c>
      <c r="D35" s="31" t="s">
        <v>1028</v>
      </c>
      <c r="E35" s="51" t="s">
        <v>140</v>
      </c>
      <c r="F35" s="51">
        <v>20</v>
      </c>
      <c r="G35" s="51">
        <v>18</v>
      </c>
      <c r="H35" s="18"/>
      <c r="I35" s="18"/>
      <c r="J35" s="18"/>
      <c r="K35" s="18"/>
      <c r="L35" s="18"/>
      <c r="M35" s="18"/>
      <c r="N35" s="18"/>
      <c r="O35" s="18"/>
      <c r="P35" s="9" t="e">
        <f t="shared" si="10"/>
        <v>#DIV/0!</v>
      </c>
      <c r="Q35" s="10"/>
      <c r="R35" s="9">
        <f t="shared" si="11"/>
        <v>0</v>
      </c>
      <c r="S35" s="9" t="e">
        <f t="shared" si="12"/>
        <v>#DIV/0!</v>
      </c>
      <c r="T35" s="9" t="e">
        <f t="shared" si="13"/>
        <v>#DIV/0!</v>
      </c>
      <c r="U35" s="9" t="e">
        <f t="shared" si="14"/>
        <v>#DIV/0!</v>
      </c>
    </row>
    <row r="36" spans="1:21" ht="26.25">
      <c r="A36" s="51">
        <v>21</v>
      </c>
      <c r="B36" s="51">
        <v>1212190</v>
      </c>
      <c r="C36" s="51">
        <v>1163001700</v>
      </c>
      <c r="D36" s="31" t="s">
        <v>1052</v>
      </c>
      <c r="E36" s="51" t="s">
        <v>140</v>
      </c>
      <c r="F36" s="51">
        <v>1</v>
      </c>
      <c r="G36" s="51">
        <v>8</v>
      </c>
      <c r="H36" s="18"/>
      <c r="I36" s="18"/>
      <c r="J36" s="18"/>
      <c r="K36" s="18"/>
      <c r="L36" s="18"/>
      <c r="M36" s="18"/>
      <c r="N36" s="18"/>
      <c r="O36" s="18"/>
      <c r="P36" s="9" t="e">
        <f t="shared" si="10"/>
        <v>#DIV/0!</v>
      </c>
      <c r="Q36" s="10"/>
      <c r="R36" s="9">
        <f t="shared" si="11"/>
        <v>0</v>
      </c>
      <c r="S36" s="9" t="e">
        <f t="shared" si="12"/>
        <v>#DIV/0!</v>
      </c>
      <c r="T36" s="9" t="e">
        <f t="shared" si="13"/>
        <v>#DIV/0!</v>
      </c>
      <c r="U36" s="9" t="e">
        <f t="shared" si="14"/>
        <v>#DIV/0!</v>
      </c>
    </row>
    <row r="37" spans="1:21" ht="26.25">
      <c r="A37" s="51">
        <v>22</v>
      </c>
      <c r="B37" s="51">
        <v>1211330</v>
      </c>
      <c r="C37" s="51">
        <v>1163001800</v>
      </c>
      <c r="D37" s="31" t="s">
        <v>1053</v>
      </c>
      <c r="E37" s="51" t="s">
        <v>140</v>
      </c>
      <c r="F37" s="51">
        <v>1</v>
      </c>
      <c r="G37" s="51">
        <v>4</v>
      </c>
      <c r="H37" s="18"/>
      <c r="I37" s="18"/>
      <c r="J37" s="18"/>
      <c r="K37" s="18"/>
      <c r="L37" s="18"/>
      <c r="M37" s="18"/>
      <c r="N37" s="18"/>
      <c r="O37" s="18"/>
      <c r="P37" s="9" t="e">
        <f t="shared" si="10"/>
        <v>#DIV/0!</v>
      </c>
      <c r="Q37" s="10"/>
      <c r="R37" s="9">
        <f t="shared" si="11"/>
        <v>0</v>
      </c>
      <c r="S37" s="9" t="e">
        <f t="shared" si="12"/>
        <v>#DIV/0!</v>
      </c>
      <c r="T37" s="9" t="e">
        <f t="shared" si="13"/>
        <v>#DIV/0!</v>
      </c>
      <c r="U37" s="9" t="e">
        <f t="shared" si="14"/>
        <v>#DIV/0!</v>
      </c>
    </row>
    <row r="38" spans="1:21" ht="26.25">
      <c r="A38" s="51">
        <v>23</v>
      </c>
      <c r="B38" s="51">
        <v>1121950</v>
      </c>
      <c r="C38" s="51">
        <v>1163001900</v>
      </c>
      <c r="D38" s="31" t="s">
        <v>1054</v>
      </c>
      <c r="E38" s="51" t="s">
        <v>140</v>
      </c>
      <c r="F38" s="51">
        <v>1</v>
      </c>
      <c r="G38" s="51">
        <v>16</v>
      </c>
      <c r="H38" s="18"/>
      <c r="I38" s="18"/>
      <c r="J38" s="18"/>
      <c r="K38" s="18"/>
      <c r="L38" s="18"/>
      <c r="M38" s="18"/>
      <c r="N38" s="18"/>
      <c r="O38" s="18"/>
      <c r="P38" s="9" t="e">
        <f t="shared" si="10"/>
        <v>#DIV/0!</v>
      </c>
      <c r="Q38" s="10"/>
      <c r="R38" s="9">
        <f t="shared" si="11"/>
        <v>0</v>
      </c>
      <c r="S38" s="9" t="e">
        <f t="shared" si="12"/>
        <v>#DIV/0!</v>
      </c>
      <c r="T38" s="9" t="e">
        <f t="shared" si="13"/>
        <v>#DIV/0!</v>
      </c>
      <c r="U38" s="9" t="e">
        <f t="shared" si="14"/>
        <v>#DIV/0!</v>
      </c>
    </row>
    <row r="39" spans="1:21">
      <c r="A39" s="51">
        <v>24</v>
      </c>
      <c r="B39" s="51">
        <v>1214060</v>
      </c>
      <c r="C39" s="51">
        <v>1163002000</v>
      </c>
      <c r="D39" s="31" t="s">
        <v>1029</v>
      </c>
      <c r="E39" s="51" t="s">
        <v>140</v>
      </c>
      <c r="F39" s="51">
        <v>1</v>
      </c>
      <c r="G39" s="51">
        <v>6</v>
      </c>
      <c r="H39" s="18"/>
      <c r="I39" s="18"/>
      <c r="J39" s="18"/>
      <c r="K39" s="18"/>
      <c r="L39" s="18"/>
      <c r="M39" s="18"/>
      <c r="N39" s="18"/>
      <c r="O39" s="18"/>
      <c r="P39" s="9" t="e">
        <f t="shared" si="10"/>
        <v>#DIV/0!</v>
      </c>
      <c r="Q39" s="10"/>
      <c r="R39" s="9">
        <f t="shared" si="11"/>
        <v>0</v>
      </c>
      <c r="S39" s="9" t="e">
        <f t="shared" si="12"/>
        <v>#DIV/0!</v>
      </c>
      <c r="T39" s="9" t="e">
        <f t="shared" si="13"/>
        <v>#DIV/0!</v>
      </c>
      <c r="U39" s="9" t="e">
        <f t="shared" si="14"/>
        <v>#DIV/0!</v>
      </c>
    </row>
    <row r="40" spans="1:21">
      <c r="A40" s="51">
        <v>25</v>
      </c>
      <c r="B40" s="51">
        <v>1204960</v>
      </c>
      <c r="C40" s="51">
        <v>1163002100</v>
      </c>
      <c r="D40" s="31" t="s">
        <v>1030</v>
      </c>
      <c r="E40" s="51" t="s">
        <v>140</v>
      </c>
      <c r="F40" s="51">
        <v>1</v>
      </c>
      <c r="G40" s="51">
        <v>50</v>
      </c>
      <c r="H40" s="18"/>
      <c r="I40" s="18"/>
      <c r="J40" s="18"/>
      <c r="K40" s="18"/>
      <c r="L40" s="18"/>
      <c r="M40" s="18"/>
      <c r="N40" s="18"/>
      <c r="O40" s="18"/>
      <c r="P40" s="9" t="e">
        <f t="shared" si="10"/>
        <v>#DIV/0!</v>
      </c>
      <c r="Q40" s="10"/>
      <c r="R40" s="9">
        <f t="shared" si="11"/>
        <v>0</v>
      </c>
      <c r="S40" s="9" t="e">
        <f t="shared" si="12"/>
        <v>#DIV/0!</v>
      </c>
      <c r="T40" s="9" t="e">
        <f t="shared" si="13"/>
        <v>#DIV/0!</v>
      </c>
      <c r="U40" s="9" t="e">
        <f t="shared" si="14"/>
        <v>#DIV/0!</v>
      </c>
    </row>
    <row r="41" spans="1:21">
      <c r="A41" s="51">
        <v>26</v>
      </c>
      <c r="B41" s="51">
        <v>1205440</v>
      </c>
      <c r="C41" s="51">
        <v>1163002200</v>
      </c>
      <c r="D41" s="31" t="s">
        <v>1031</v>
      </c>
      <c r="E41" s="51" t="s">
        <v>364</v>
      </c>
      <c r="F41" s="51">
        <v>200</v>
      </c>
      <c r="G41" s="51">
        <v>1</v>
      </c>
      <c r="H41" s="18"/>
      <c r="I41" s="18"/>
      <c r="J41" s="18"/>
      <c r="K41" s="18"/>
      <c r="L41" s="18"/>
      <c r="M41" s="18"/>
      <c r="N41" s="18"/>
      <c r="O41" s="18"/>
      <c r="P41" s="9" t="e">
        <f t="shared" si="10"/>
        <v>#DIV/0!</v>
      </c>
      <c r="Q41" s="10"/>
      <c r="R41" s="9">
        <f t="shared" si="11"/>
        <v>0</v>
      </c>
      <c r="S41" s="9" t="e">
        <f t="shared" si="12"/>
        <v>#DIV/0!</v>
      </c>
      <c r="T41" s="9" t="e">
        <f t="shared" si="13"/>
        <v>#DIV/0!</v>
      </c>
      <c r="U41" s="9" t="e">
        <f t="shared" si="14"/>
        <v>#DIV/0!</v>
      </c>
    </row>
    <row r="42" spans="1:21" ht="26.25">
      <c r="A42" s="51">
        <v>27</v>
      </c>
      <c r="B42" s="51">
        <v>1211320</v>
      </c>
      <c r="C42" s="51">
        <v>1163002300</v>
      </c>
      <c r="D42" s="31" t="s">
        <v>1055</v>
      </c>
      <c r="E42" s="51" t="s">
        <v>140</v>
      </c>
      <c r="F42" s="51">
        <v>1</v>
      </c>
      <c r="G42" s="51">
        <v>1</v>
      </c>
      <c r="H42" s="18"/>
      <c r="I42" s="18"/>
      <c r="J42" s="18"/>
      <c r="K42" s="18"/>
      <c r="L42" s="18"/>
      <c r="M42" s="18"/>
      <c r="N42" s="18"/>
      <c r="O42" s="18"/>
      <c r="P42" s="9" t="e">
        <f t="shared" si="10"/>
        <v>#DIV/0!</v>
      </c>
      <c r="Q42" s="10"/>
      <c r="R42" s="9">
        <f t="shared" si="11"/>
        <v>0</v>
      </c>
      <c r="S42" s="9" t="e">
        <f t="shared" si="12"/>
        <v>#DIV/0!</v>
      </c>
      <c r="T42" s="9" t="e">
        <f t="shared" si="13"/>
        <v>#DIV/0!</v>
      </c>
      <c r="U42" s="9" t="e">
        <f t="shared" si="14"/>
        <v>#DIV/0!</v>
      </c>
    </row>
    <row r="43" spans="1:21">
      <c r="A43" s="51">
        <v>28</v>
      </c>
      <c r="B43" s="51">
        <v>1250940</v>
      </c>
      <c r="C43" s="51">
        <v>1163002400</v>
      </c>
      <c r="D43" s="31" t="s">
        <v>1032</v>
      </c>
      <c r="E43" s="51" t="s">
        <v>140</v>
      </c>
      <c r="F43" s="51">
        <v>1</v>
      </c>
      <c r="G43" s="51">
        <v>1</v>
      </c>
      <c r="H43" s="18"/>
      <c r="I43" s="18"/>
      <c r="J43" s="18"/>
      <c r="K43" s="18"/>
      <c r="L43" s="18"/>
      <c r="M43" s="18"/>
      <c r="N43" s="18"/>
      <c r="O43" s="18"/>
      <c r="P43" s="9" t="e">
        <f t="shared" si="10"/>
        <v>#DIV/0!</v>
      </c>
      <c r="Q43" s="10"/>
      <c r="R43" s="9">
        <f t="shared" si="11"/>
        <v>0</v>
      </c>
      <c r="S43" s="9" t="e">
        <f t="shared" si="12"/>
        <v>#DIV/0!</v>
      </c>
      <c r="T43" s="9" t="e">
        <f t="shared" si="13"/>
        <v>#DIV/0!</v>
      </c>
      <c r="U43" s="9" t="e">
        <f t="shared" si="14"/>
        <v>#DIV/0!</v>
      </c>
    </row>
    <row r="44" spans="1:21">
      <c r="A44" s="51">
        <v>29</v>
      </c>
      <c r="B44" s="51">
        <v>1206210</v>
      </c>
      <c r="C44" s="51">
        <v>1163002500</v>
      </c>
      <c r="D44" s="31" t="s">
        <v>1033</v>
      </c>
      <c r="E44" s="51" t="s">
        <v>140</v>
      </c>
      <c r="F44" s="51">
        <v>1</v>
      </c>
      <c r="G44" s="51">
        <v>1</v>
      </c>
      <c r="H44" s="18"/>
      <c r="I44" s="18"/>
      <c r="J44" s="18"/>
      <c r="K44" s="18"/>
      <c r="L44" s="18"/>
      <c r="M44" s="18"/>
      <c r="N44" s="18"/>
      <c r="O44" s="18"/>
      <c r="P44" s="9" t="e">
        <f t="shared" si="10"/>
        <v>#DIV/0!</v>
      </c>
      <c r="Q44" s="10"/>
      <c r="R44" s="9">
        <f t="shared" si="11"/>
        <v>0</v>
      </c>
      <c r="S44" s="9" t="e">
        <f t="shared" si="12"/>
        <v>#DIV/0!</v>
      </c>
      <c r="T44" s="9" t="e">
        <f t="shared" si="13"/>
        <v>#DIV/0!</v>
      </c>
      <c r="U44" s="9" t="e">
        <f t="shared" si="14"/>
        <v>#DIV/0!</v>
      </c>
    </row>
    <row r="45" spans="1:21" ht="26.25">
      <c r="A45" s="51">
        <v>30</v>
      </c>
      <c r="B45" s="51">
        <v>1206090</v>
      </c>
      <c r="C45" s="51">
        <v>1163002600</v>
      </c>
      <c r="D45" s="31" t="s">
        <v>1056</v>
      </c>
      <c r="E45" s="51" t="s">
        <v>140</v>
      </c>
      <c r="F45" s="51">
        <v>1</v>
      </c>
      <c r="G45" s="51">
        <v>1</v>
      </c>
      <c r="H45" s="18"/>
      <c r="I45" s="18"/>
      <c r="J45" s="18"/>
      <c r="K45" s="18"/>
      <c r="L45" s="18"/>
      <c r="M45" s="18"/>
      <c r="N45" s="18"/>
      <c r="O45" s="18"/>
      <c r="P45" s="9" t="e">
        <f t="shared" si="10"/>
        <v>#DIV/0!</v>
      </c>
      <c r="Q45" s="10"/>
      <c r="R45" s="9">
        <f t="shared" si="11"/>
        <v>0</v>
      </c>
      <c r="S45" s="9" t="e">
        <f t="shared" si="12"/>
        <v>#DIV/0!</v>
      </c>
      <c r="T45" s="9" t="e">
        <f t="shared" si="13"/>
        <v>#DIV/0!</v>
      </c>
      <c r="U45" s="9" t="e">
        <f t="shared" si="14"/>
        <v>#DIV/0!</v>
      </c>
    </row>
    <row r="46" spans="1:21">
      <c r="A46" s="51">
        <v>31</v>
      </c>
      <c r="B46" s="51">
        <v>1200610</v>
      </c>
      <c r="C46" s="51">
        <v>1163002700</v>
      </c>
      <c r="D46" s="31" t="s">
        <v>1057</v>
      </c>
      <c r="E46" s="51" t="s">
        <v>364</v>
      </c>
      <c r="F46" s="51">
        <v>1</v>
      </c>
      <c r="G46" s="51">
        <v>1</v>
      </c>
      <c r="H46" s="18"/>
      <c r="I46" s="18"/>
      <c r="J46" s="18"/>
      <c r="K46" s="18"/>
      <c r="L46" s="18"/>
      <c r="M46" s="18"/>
      <c r="N46" s="18"/>
      <c r="O46" s="18"/>
      <c r="P46" s="9" t="e">
        <f t="shared" si="10"/>
        <v>#DIV/0!</v>
      </c>
      <c r="Q46" s="10"/>
      <c r="R46" s="9">
        <f t="shared" si="11"/>
        <v>0</v>
      </c>
      <c r="S46" s="9" t="e">
        <f t="shared" si="12"/>
        <v>#DIV/0!</v>
      </c>
      <c r="T46" s="9" t="e">
        <f t="shared" si="13"/>
        <v>#DIV/0!</v>
      </c>
      <c r="U46" s="9" t="e">
        <f t="shared" si="14"/>
        <v>#DIV/0!</v>
      </c>
    </row>
    <row r="47" spans="1:21">
      <c r="A47" s="51">
        <v>32</v>
      </c>
      <c r="B47" s="51">
        <v>1200620</v>
      </c>
      <c r="C47" s="51">
        <v>1163002800</v>
      </c>
      <c r="D47" s="31" t="s">
        <v>1058</v>
      </c>
      <c r="E47" s="51" t="s">
        <v>364</v>
      </c>
      <c r="F47" s="51">
        <v>1</v>
      </c>
      <c r="G47" s="51">
        <v>1</v>
      </c>
      <c r="H47" s="18"/>
      <c r="I47" s="18"/>
      <c r="J47" s="18"/>
      <c r="K47" s="18"/>
      <c r="L47" s="18"/>
      <c r="M47" s="18"/>
      <c r="N47" s="18"/>
      <c r="O47" s="18"/>
      <c r="P47" s="9" t="e">
        <f t="shared" si="10"/>
        <v>#DIV/0!</v>
      </c>
      <c r="Q47" s="10"/>
      <c r="R47" s="9">
        <f t="shared" si="11"/>
        <v>0</v>
      </c>
      <c r="S47" s="9" t="e">
        <f t="shared" si="12"/>
        <v>#DIV/0!</v>
      </c>
      <c r="T47" s="9" t="e">
        <f t="shared" si="13"/>
        <v>#DIV/0!</v>
      </c>
      <c r="U47" s="9" t="e">
        <f t="shared" si="14"/>
        <v>#DIV/0!</v>
      </c>
    </row>
    <row r="48" spans="1:21">
      <c r="A48" s="51">
        <v>33</v>
      </c>
      <c r="B48" s="51">
        <v>1200630</v>
      </c>
      <c r="C48" s="51">
        <v>1163002900</v>
      </c>
      <c r="D48" s="31" t="s">
        <v>1059</v>
      </c>
      <c r="E48" s="51" t="s">
        <v>364</v>
      </c>
      <c r="F48" s="51">
        <v>1</v>
      </c>
      <c r="G48" s="51">
        <v>1</v>
      </c>
      <c r="H48" s="18"/>
      <c r="I48" s="18"/>
      <c r="J48" s="18"/>
      <c r="K48" s="18"/>
      <c r="L48" s="18"/>
      <c r="M48" s="18"/>
      <c r="N48" s="18"/>
      <c r="O48" s="18"/>
      <c r="P48" s="9" t="e">
        <f t="shared" si="10"/>
        <v>#DIV/0!</v>
      </c>
      <c r="Q48" s="10"/>
      <c r="R48" s="9">
        <f t="shared" si="11"/>
        <v>0</v>
      </c>
      <c r="S48" s="9" t="e">
        <f t="shared" si="12"/>
        <v>#DIV/0!</v>
      </c>
      <c r="T48" s="9" t="e">
        <f t="shared" si="13"/>
        <v>#DIV/0!</v>
      </c>
      <c r="U48" s="9" t="e">
        <f t="shared" si="14"/>
        <v>#DIV/0!</v>
      </c>
    </row>
    <row r="49" spans="1:21">
      <c r="A49" s="51">
        <v>34</v>
      </c>
      <c r="B49" s="51">
        <v>120522</v>
      </c>
      <c r="C49" s="51">
        <v>1163003000</v>
      </c>
      <c r="D49" s="31" t="s">
        <v>1060</v>
      </c>
      <c r="E49" s="51" t="s">
        <v>140</v>
      </c>
      <c r="F49" s="51">
        <v>1</v>
      </c>
      <c r="G49" s="51">
        <v>1</v>
      </c>
      <c r="H49" s="18"/>
      <c r="I49" s="18"/>
      <c r="J49" s="18"/>
      <c r="K49" s="18"/>
      <c r="L49" s="18"/>
      <c r="M49" s="18"/>
      <c r="N49" s="18"/>
      <c r="O49" s="18"/>
      <c r="P49" s="9" t="e">
        <f t="shared" si="10"/>
        <v>#DIV/0!</v>
      </c>
      <c r="Q49" s="10"/>
      <c r="R49" s="9">
        <f t="shared" si="11"/>
        <v>0</v>
      </c>
      <c r="S49" s="9" t="e">
        <f t="shared" si="12"/>
        <v>#DIV/0!</v>
      </c>
      <c r="T49" s="9" t="e">
        <f t="shared" si="13"/>
        <v>#DIV/0!</v>
      </c>
      <c r="U49" s="9" t="e">
        <f t="shared" si="14"/>
        <v>#DIV/0!</v>
      </c>
    </row>
    <row r="50" spans="1:21">
      <c r="A50" s="51">
        <v>35</v>
      </c>
      <c r="B50" s="51">
        <v>120522</v>
      </c>
      <c r="C50" s="51">
        <v>1163003001</v>
      </c>
      <c r="D50" s="31" t="s">
        <v>1061</v>
      </c>
      <c r="E50" s="51" t="s">
        <v>140</v>
      </c>
      <c r="F50" s="51">
        <v>1</v>
      </c>
      <c r="G50" s="51">
        <v>1</v>
      </c>
      <c r="H50" s="18"/>
      <c r="I50" s="18"/>
      <c r="J50" s="18"/>
      <c r="K50" s="18"/>
      <c r="L50" s="18"/>
      <c r="M50" s="18"/>
      <c r="N50" s="18"/>
      <c r="O50" s="18"/>
      <c r="P50" s="9" t="e">
        <f t="shared" si="10"/>
        <v>#DIV/0!</v>
      </c>
      <c r="Q50" s="10"/>
      <c r="R50" s="9">
        <f t="shared" si="11"/>
        <v>0</v>
      </c>
      <c r="S50" s="9" t="e">
        <f t="shared" si="12"/>
        <v>#DIV/0!</v>
      </c>
      <c r="T50" s="9" t="e">
        <f t="shared" si="13"/>
        <v>#DIV/0!</v>
      </c>
      <c r="U50" s="9" t="e">
        <f t="shared" si="14"/>
        <v>#DIV/0!</v>
      </c>
    </row>
    <row r="51" spans="1:21">
      <c r="A51" s="51">
        <v>36</v>
      </c>
      <c r="B51" s="51">
        <v>1205670</v>
      </c>
      <c r="C51" s="51">
        <v>1163003100</v>
      </c>
      <c r="D51" s="31" t="s">
        <v>1034</v>
      </c>
      <c r="E51" s="51" t="s">
        <v>140</v>
      </c>
      <c r="F51" s="51">
        <v>1</v>
      </c>
      <c r="G51" s="51">
        <v>1</v>
      </c>
      <c r="H51" s="18"/>
      <c r="I51" s="18"/>
      <c r="J51" s="18"/>
      <c r="K51" s="18"/>
      <c r="L51" s="18"/>
      <c r="M51" s="18"/>
      <c r="N51" s="18"/>
      <c r="O51" s="18"/>
      <c r="P51" s="9" t="e">
        <f t="shared" si="10"/>
        <v>#DIV/0!</v>
      </c>
      <c r="Q51" s="10"/>
      <c r="R51" s="9">
        <f t="shared" si="11"/>
        <v>0</v>
      </c>
      <c r="S51" s="9" t="e">
        <f t="shared" si="12"/>
        <v>#DIV/0!</v>
      </c>
      <c r="T51" s="9" t="e">
        <f t="shared" si="13"/>
        <v>#DIV/0!</v>
      </c>
      <c r="U51" s="9" t="e">
        <f t="shared" si="14"/>
        <v>#DIV/0!</v>
      </c>
    </row>
    <row r="52" spans="1:21">
      <c r="A52" s="51">
        <v>37</v>
      </c>
      <c r="B52" s="51">
        <v>1206460</v>
      </c>
      <c r="C52" s="51">
        <v>1163003200</v>
      </c>
      <c r="D52" s="31" t="s">
        <v>1035</v>
      </c>
      <c r="E52" s="51" t="s">
        <v>140</v>
      </c>
      <c r="F52" s="51">
        <v>1</v>
      </c>
      <c r="G52" s="51">
        <v>6</v>
      </c>
      <c r="H52" s="18"/>
      <c r="I52" s="18"/>
      <c r="J52" s="18"/>
      <c r="K52" s="18"/>
      <c r="L52" s="18"/>
      <c r="M52" s="18"/>
      <c r="N52" s="18"/>
      <c r="O52" s="18"/>
      <c r="P52" s="9" t="e">
        <f t="shared" si="10"/>
        <v>#DIV/0!</v>
      </c>
      <c r="Q52" s="10"/>
      <c r="R52" s="9">
        <f t="shared" si="11"/>
        <v>0</v>
      </c>
      <c r="S52" s="9" t="e">
        <f t="shared" si="12"/>
        <v>#DIV/0!</v>
      </c>
      <c r="T52" s="9" t="e">
        <f t="shared" si="13"/>
        <v>#DIV/0!</v>
      </c>
      <c r="U52" s="9" t="e">
        <f t="shared" si="14"/>
        <v>#DIV/0!</v>
      </c>
    </row>
    <row r="53" spans="1:21">
      <c r="A53" s="51">
        <v>38</v>
      </c>
      <c r="B53" s="51">
        <v>125117</v>
      </c>
      <c r="C53" s="51">
        <v>1163003300</v>
      </c>
      <c r="D53" s="31" t="s">
        <v>1062</v>
      </c>
      <c r="E53" s="51" t="s">
        <v>140</v>
      </c>
      <c r="F53" s="51">
        <v>1</v>
      </c>
      <c r="G53" s="51">
        <v>10</v>
      </c>
      <c r="H53" s="18"/>
      <c r="I53" s="18"/>
      <c r="J53" s="18"/>
      <c r="K53" s="18"/>
      <c r="L53" s="18"/>
      <c r="M53" s="18"/>
      <c r="N53" s="18"/>
      <c r="O53" s="18"/>
      <c r="P53" s="9" t="e">
        <f t="shared" si="10"/>
        <v>#DIV/0!</v>
      </c>
      <c r="Q53" s="10"/>
      <c r="R53" s="9">
        <f t="shared" si="11"/>
        <v>0</v>
      </c>
      <c r="S53" s="9" t="e">
        <f t="shared" si="12"/>
        <v>#DIV/0!</v>
      </c>
      <c r="T53" s="9" t="e">
        <f t="shared" si="13"/>
        <v>#DIV/0!</v>
      </c>
      <c r="U53" s="9" t="e">
        <f t="shared" si="14"/>
        <v>#DIV/0!</v>
      </c>
    </row>
    <row r="54" spans="1:21">
      <c r="A54" s="51">
        <v>39</v>
      </c>
      <c r="B54" s="51">
        <v>125117</v>
      </c>
      <c r="C54" s="51">
        <v>1163003301</v>
      </c>
      <c r="D54" s="31" t="s">
        <v>1063</v>
      </c>
      <c r="E54" s="51" t="s">
        <v>140</v>
      </c>
      <c r="F54" s="51">
        <v>1</v>
      </c>
      <c r="G54" s="51">
        <v>10</v>
      </c>
      <c r="H54" s="18"/>
      <c r="I54" s="18"/>
      <c r="J54" s="18"/>
      <c r="K54" s="18"/>
      <c r="L54" s="18"/>
      <c r="M54" s="18"/>
      <c r="N54" s="18"/>
      <c r="O54" s="18"/>
      <c r="P54" s="9" t="e">
        <f t="shared" si="10"/>
        <v>#DIV/0!</v>
      </c>
      <c r="Q54" s="10"/>
      <c r="R54" s="9">
        <f t="shared" si="11"/>
        <v>0</v>
      </c>
      <c r="S54" s="9" t="e">
        <f t="shared" si="12"/>
        <v>#DIV/0!</v>
      </c>
      <c r="T54" s="9" t="e">
        <f t="shared" si="13"/>
        <v>#DIV/0!</v>
      </c>
      <c r="U54" s="9" t="e">
        <f t="shared" si="14"/>
        <v>#DIV/0!</v>
      </c>
    </row>
    <row r="55" spans="1:21" ht="25.5" customHeight="1">
      <c r="A55" s="51">
        <v>40</v>
      </c>
      <c r="B55" s="51">
        <v>1211310</v>
      </c>
      <c r="C55" s="51">
        <v>1163003400</v>
      </c>
      <c r="D55" s="74" t="s">
        <v>1064</v>
      </c>
      <c r="E55" s="51" t="s">
        <v>140</v>
      </c>
      <c r="F55" s="51">
        <v>1</v>
      </c>
      <c r="G55" s="51">
        <v>1</v>
      </c>
      <c r="H55" s="18"/>
      <c r="I55" s="18"/>
      <c r="J55" s="18"/>
      <c r="K55" s="18"/>
      <c r="L55" s="18"/>
      <c r="M55" s="18"/>
      <c r="N55" s="18"/>
      <c r="O55" s="18"/>
      <c r="P55" s="9" t="e">
        <f t="shared" si="10"/>
        <v>#DIV/0!</v>
      </c>
      <c r="Q55" s="10"/>
      <c r="R55" s="9">
        <f t="shared" si="11"/>
        <v>0</v>
      </c>
      <c r="S55" s="9" t="e">
        <f t="shared" si="12"/>
        <v>#DIV/0!</v>
      </c>
      <c r="T55" s="9" t="e">
        <f t="shared" si="13"/>
        <v>#DIV/0!</v>
      </c>
      <c r="U55" s="9" t="e">
        <f t="shared" si="14"/>
        <v>#DIV/0!</v>
      </c>
    </row>
    <row r="56" spans="1:21">
      <c r="A56" s="51">
        <v>41</v>
      </c>
      <c r="B56" s="51">
        <v>1191030</v>
      </c>
      <c r="C56" s="51">
        <v>1163003500</v>
      </c>
      <c r="D56" s="31" t="s">
        <v>1065</v>
      </c>
      <c r="E56" s="51" t="s">
        <v>140</v>
      </c>
      <c r="F56" s="51">
        <v>1</v>
      </c>
      <c r="G56" s="51">
        <v>4</v>
      </c>
      <c r="H56" s="18"/>
      <c r="I56" s="18"/>
      <c r="J56" s="18"/>
      <c r="K56" s="18"/>
      <c r="L56" s="18"/>
      <c r="M56" s="18"/>
      <c r="N56" s="18"/>
      <c r="O56" s="18"/>
      <c r="P56" s="9" t="e">
        <f t="shared" si="10"/>
        <v>#DIV/0!</v>
      </c>
      <c r="Q56" s="10"/>
      <c r="R56" s="9">
        <f t="shared" si="11"/>
        <v>0</v>
      </c>
      <c r="S56" s="9" t="e">
        <f t="shared" si="12"/>
        <v>#DIV/0!</v>
      </c>
      <c r="T56" s="9" t="e">
        <f t="shared" si="13"/>
        <v>#DIV/0!</v>
      </c>
      <c r="U56" s="9" t="e">
        <f t="shared" si="14"/>
        <v>#DIV/0!</v>
      </c>
    </row>
    <row r="57" spans="1:21">
      <c r="A57" s="51">
        <v>42</v>
      </c>
      <c r="B57" s="51">
        <v>1251720</v>
      </c>
      <c r="C57" s="51">
        <v>1163003600</v>
      </c>
      <c r="D57" s="31" t="s">
        <v>1036</v>
      </c>
      <c r="E57" s="51" t="s">
        <v>140</v>
      </c>
      <c r="F57" s="51">
        <v>1</v>
      </c>
      <c r="G57" s="51">
        <v>1</v>
      </c>
      <c r="H57" s="18"/>
      <c r="I57" s="18"/>
      <c r="J57" s="18"/>
      <c r="K57" s="18"/>
      <c r="L57" s="18"/>
      <c r="M57" s="18"/>
      <c r="N57" s="18"/>
      <c r="O57" s="18"/>
      <c r="P57" s="9" t="e">
        <f t="shared" si="10"/>
        <v>#DIV/0!</v>
      </c>
      <c r="Q57" s="10"/>
      <c r="R57" s="9">
        <f t="shared" si="11"/>
        <v>0</v>
      </c>
      <c r="S57" s="9" t="e">
        <f t="shared" si="12"/>
        <v>#DIV/0!</v>
      </c>
      <c r="T57" s="9" t="e">
        <f t="shared" si="13"/>
        <v>#DIV/0!</v>
      </c>
      <c r="U57" s="9" t="e">
        <f t="shared" si="14"/>
        <v>#DIV/0!</v>
      </c>
    </row>
    <row r="58" spans="1:21">
      <c r="A58" s="51">
        <v>43</v>
      </c>
      <c r="B58" s="51">
        <v>1212170</v>
      </c>
      <c r="C58" s="51">
        <v>1163003700</v>
      </c>
      <c r="D58" s="31" t="s">
        <v>1037</v>
      </c>
      <c r="E58" s="51" t="s">
        <v>350</v>
      </c>
      <c r="F58" s="51" t="s">
        <v>1038</v>
      </c>
      <c r="G58" s="51">
        <v>10</v>
      </c>
      <c r="H58" s="18"/>
      <c r="I58" s="18"/>
      <c r="J58" s="18"/>
      <c r="K58" s="18"/>
      <c r="L58" s="18"/>
      <c r="M58" s="18"/>
      <c r="N58" s="18"/>
      <c r="O58" s="18"/>
      <c r="P58" s="9" t="e">
        <f t="shared" si="10"/>
        <v>#DIV/0!</v>
      </c>
      <c r="Q58" s="10"/>
      <c r="R58" s="9">
        <f t="shared" si="11"/>
        <v>0</v>
      </c>
      <c r="S58" s="9" t="e">
        <f t="shared" si="12"/>
        <v>#DIV/0!</v>
      </c>
      <c r="T58" s="9" t="e">
        <f t="shared" si="13"/>
        <v>#DIV/0!</v>
      </c>
      <c r="U58" s="9" t="e">
        <f t="shared" si="14"/>
        <v>#DIV/0!</v>
      </c>
    </row>
    <row r="59" spans="1:21">
      <c r="A59" s="51">
        <v>44</v>
      </c>
      <c r="B59" s="51">
        <v>1209460</v>
      </c>
      <c r="C59" s="51">
        <v>1163003800</v>
      </c>
      <c r="D59" s="31" t="s">
        <v>1066</v>
      </c>
      <c r="E59" s="51" t="s">
        <v>364</v>
      </c>
      <c r="F59" s="51">
        <v>100</v>
      </c>
      <c r="G59" s="51">
        <v>1</v>
      </c>
      <c r="H59" s="18"/>
      <c r="I59" s="18"/>
      <c r="J59" s="18"/>
      <c r="K59" s="18"/>
      <c r="L59" s="18"/>
      <c r="M59" s="18"/>
      <c r="N59" s="18"/>
      <c r="O59" s="18"/>
      <c r="P59" s="9" t="e">
        <f t="shared" si="10"/>
        <v>#DIV/0!</v>
      </c>
      <c r="Q59" s="10"/>
      <c r="R59" s="9">
        <f t="shared" si="11"/>
        <v>0</v>
      </c>
      <c r="S59" s="9" t="e">
        <f t="shared" si="12"/>
        <v>#DIV/0!</v>
      </c>
      <c r="T59" s="9" t="e">
        <f t="shared" si="13"/>
        <v>#DIV/0!</v>
      </c>
      <c r="U59" s="9" t="e">
        <f t="shared" si="14"/>
        <v>#DIV/0!</v>
      </c>
    </row>
    <row r="60" spans="1:21">
      <c r="A60" s="51">
        <v>45</v>
      </c>
      <c r="B60" s="51">
        <v>1251120</v>
      </c>
      <c r="C60" s="51">
        <v>1163003900</v>
      </c>
      <c r="D60" s="31" t="s">
        <v>1067</v>
      </c>
      <c r="E60" s="51" t="s">
        <v>364</v>
      </c>
      <c r="F60" s="51">
        <v>100</v>
      </c>
      <c r="G60" s="51">
        <v>1</v>
      </c>
      <c r="H60" s="18"/>
      <c r="I60" s="18"/>
      <c r="J60" s="18"/>
      <c r="K60" s="18"/>
      <c r="L60" s="18"/>
      <c r="M60" s="18"/>
      <c r="N60" s="18"/>
      <c r="O60" s="18"/>
      <c r="P60" s="9" t="e">
        <f t="shared" si="10"/>
        <v>#DIV/0!</v>
      </c>
      <c r="Q60" s="10"/>
      <c r="R60" s="9">
        <f t="shared" si="11"/>
        <v>0</v>
      </c>
      <c r="S60" s="9" t="e">
        <f t="shared" si="12"/>
        <v>#DIV/0!</v>
      </c>
      <c r="T60" s="9" t="e">
        <f t="shared" si="13"/>
        <v>#DIV/0!</v>
      </c>
      <c r="U60" s="9" t="e">
        <f t="shared" si="14"/>
        <v>#DIV/0!</v>
      </c>
    </row>
    <row r="61" spans="1:21">
      <c r="A61" s="51">
        <v>46</v>
      </c>
      <c r="B61" s="51">
        <v>1200670</v>
      </c>
      <c r="C61" s="51">
        <v>1163004000</v>
      </c>
      <c r="D61" s="31" t="s">
        <v>1068</v>
      </c>
      <c r="E61" s="51" t="s">
        <v>364</v>
      </c>
      <c r="F61" s="51">
        <v>100</v>
      </c>
      <c r="G61" s="51">
        <v>16</v>
      </c>
      <c r="H61" s="18"/>
      <c r="I61" s="18"/>
      <c r="J61" s="18"/>
      <c r="K61" s="18"/>
      <c r="L61" s="18"/>
      <c r="M61" s="18"/>
      <c r="N61" s="18"/>
      <c r="O61" s="18"/>
      <c r="P61" s="9" t="e">
        <f t="shared" si="10"/>
        <v>#DIV/0!</v>
      </c>
      <c r="Q61" s="10"/>
      <c r="R61" s="9">
        <f t="shared" si="11"/>
        <v>0</v>
      </c>
      <c r="S61" s="9" t="e">
        <f t="shared" si="12"/>
        <v>#DIV/0!</v>
      </c>
      <c r="T61" s="9" t="e">
        <f t="shared" si="13"/>
        <v>#DIV/0!</v>
      </c>
      <c r="U61" s="9" t="e">
        <f t="shared" si="14"/>
        <v>#DIV/0!</v>
      </c>
    </row>
    <row r="62" spans="1:21">
      <c r="A62" s="51">
        <v>47</v>
      </c>
      <c r="B62" s="51">
        <v>1200680</v>
      </c>
      <c r="C62" s="51">
        <v>1163004100</v>
      </c>
      <c r="D62" s="31" t="s">
        <v>1069</v>
      </c>
      <c r="E62" s="51" t="s">
        <v>364</v>
      </c>
      <c r="F62" s="51">
        <v>100</v>
      </c>
      <c r="G62" s="51">
        <v>6</v>
      </c>
      <c r="H62" s="18"/>
      <c r="I62" s="18"/>
      <c r="J62" s="18"/>
      <c r="K62" s="18"/>
      <c r="L62" s="18"/>
      <c r="M62" s="18"/>
      <c r="N62" s="18"/>
      <c r="O62" s="18"/>
      <c r="P62" s="9" t="e">
        <f t="shared" si="10"/>
        <v>#DIV/0!</v>
      </c>
      <c r="Q62" s="10"/>
      <c r="R62" s="9">
        <f t="shared" si="11"/>
        <v>0</v>
      </c>
      <c r="S62" s="9" t="e">
        <f t="shared" si="12"/>
        <v>#DIV/0!</v>
      </c>
      <c r="T62" s="9" t="e">
        <f t="shared" si="13"/>
        <v>#DIV/0!</v>
      </c>
      <c r="U62" s="9" t="e">
        <f t="shared" si="14"/>
        <v>#DIV/0!</v>
      </c>
    </row>
    <row r="63" spans="1:21" ht="21.75" customHeight="1">
      <c r="A63" s="51">
        <v>48</v>
      </c>
      <c r="B63" s="51">
        <v>1214110</v>
      </c>
      <c r="C63" s="51">
        <v>1163004200</v>
      </c>
      <c r="D63" s="31" t="s">
        <v>1070</v>
      </c>
      <c r="E63" s="51" t="s">
        <v>361</v>
      </c>
      <c r="F63" s="51">
        <v>100</v>
      </c>
      <c r="G63" s="51">
        <v>3</v>
      </c>
      <c r="H63" s="18"/>
      <c r="I63" s="18"/>
      <c r="J63" s="18"/>
      <c r="K63" s="18"/>
      <c r="L63" s="18"/>
      <c r="M63" s="18"/>
      <c r="N63" s="18"/>
      <c r="O63" s="18"/>
      <c r="P63" s="9" t="e">
        <f t="shared" si="10"/>
        <v>#DIV/0!</v>
      </c>
      <c r="Q63" s="10"/>
      <c r="R63" s="9">
        <f t="shared" si="11"/>
        <v>0</v>
      </c>
      <c r="S63" s="9" t="e">
        <f t="shared" si="12"/>
        <v>#DIV/0!</v>
      </c>
      <c r="T63" s="9" t="e">
        <f t="shared" si="13"/>
        <v>#DIV/0!</v>
      </c>
      <c r="U63" s="9" t="e">
        <f t="shared" si="14"/>
        <v>#DIV/0!</v>
      </c>
    </row>
    <row r="64" spans="1:21">
      <c r="A64" s="213" t="s">
        <v>1039</v>
      </c>
      <c r="B64" s="214"/>
      <c r="C64" s="214"/>
      <c r="D64" s="214"/>
      <c r="E64" s="214"/>
      <c r="F64" s="214"/>
      <c r="G64" s="214"/>
      <c r="H64" s="214"/>
      <c r="I64" s="214"/>
      <c r="J64" s="214"/>
      <c r="K64" s="214"/>
      <c r="L64" s="214"/>
      <c r="M64" s="214"/>
      <c r="N64" s="214"/>
      <c r="O64" s="214"/>
      <c r="P64" s="214"/>
      <c r="Q64" s="214"/>
      <c r="R64" s="214"/>
      <c r="S64" s="214"/>
      <c r="T64" s="36" t="e">
        <f>SUM(T15:T63)</f>
        <v>#DIV/0!</v>
      </c>
      <c r="U64" s="36" t="e">
        <f>SUM(U15:U63)</f>
        <v>#DIV/0!</v>
      </c>
    </row>
    <row r="65" spans="1:10">
      <c r="A65" s="11"/>
      <c r="B65" s="11"/>
      <c r="C65" s="11"/>
      <c r="D65" s="12"/>
      <c r="E65" s="11"/>
      <c r="F65" s="11"/>
      <c r="G65" s="11"/>
      <c r="H65" s="11"/>
      <c r="I65" s="11"/>
      <c r="J65" s="15"/>
    </row>
    <row r="66" spans="1:10">
      <c r="A66" s="27" t="s">
        <v>142</v>
      </c>
      <c r="B66" s="12"/>
      <c r="C66" s="27"/>
      <c r="D66" s="27"/>
      <c r="E66" s="27"/>
      <c r="F66" s="37"/>
      <c r="G66" s="38"/>
      <c r="H66" s="27"/>
      <c r="I66" s="27"/>
      <c r="J66" s="15"/>
    </row>
    <row r="67" spans="1:10">
      <c r="A67" s="37"/>
      <c r="B67" s="12"/>
      <c r="C67" s="27"/>
      <c r="D67" s="27"/>
      <c r="E67" s="27"/>
      <c r="F67" s="37"/>
      <c r="G67" s="38"/>
      <c r="H67" s="27"/>
      <c r="I67" s="27"/>
      <c r="J67" s="15"/>
    </row>
    <row r="68" spans="1:10">
      <c r="A68" s="39"/>
      <c r="B68" s="12"/>
      <c r="C68" s="27"/>
      <c r="D68" s="27"/>
      <c r="E68" s="27"/>
      <c r="F68" s="37"/>
      <c r="G68" s="38"/>
      <c r="H68" s="27"/>
      <c r="I68" s="27"/>
      <c r="J68" s="15"/>
    </row>
    <row r="69" spans="1:10">
      <c r="A69" s="12" t="s">
        <v>143</v>
      </c>
      <c r="B69" s="11"/>
      <c r="C69" s="11"/>
      <c r="D69" s="12"/>
      <c r="E69" s="11"/>
      <c r="F69" s="11"/>
      <c r="G69" s="11"/>
      <c r="H69" s="11"/>
      <c r="I69" s="11"/>
      <c r="J69" s="15"/>
    </row>
    <row r="70" spans="1:10">
      <c r="A70" s="12" t="s">
        <v>1860</v>
      </c>
      <c r="B70" s="11"/>
      <c r="C70" s="11"/>
      <c r="D70" s="12"/>
      <c r="E70" s="11"/>
      <c r="F70" s="11"/>
      <c r="G70" s="11"/>
      <c r="H70" s="11"/>
      <c r="I70" s="11"/>
      <c r="J70" s="15"/>
    </row>
    <row r="71" spans="1:10">
      <c r="A71" s="40" t="s">
        <v>144</v>
      </c>
      <c r="B71" s="11"/>
      <c r="C71" s="11"/>
      <c r="D71" s="12"/>
      <c r="E71" s="11"/>
      <c r="F71" s="11"/>
      <c r="G71" s="11"/>
      <c r="H71" s="11"/>
      <c r="I71" s="11"/>
      <c r="J71" s="15"/>
    </row>
    <row r="72" spans="1:10">
      <c r="A72" s="41" t="s">
        <v>1857</v>
      </c>
      <c r="B72" s="11"/>
      <c r="C72" s="11"/>
      <c r="D72" s="12"/>
      <c r="E72" s="11"/>
      <c r="F72" s="11"/>
      <c r="G72" s="11"/>
      <c r="H72" s="11"/>
      <c r="I72" s="11"/>
      <c r="J72" s="15"/>
    </row>
    <row r="73" spans="1:10">
      <c r="A73" s="39"/>
      <c r="B73" s="12"/>
      <c r="C73" s="27"/>
      <c r="D73" s="27"/>
      <c r="E73" s="27"/>
      <c r="F73" s="37"/>
      <c r="G73" s="38"/>
      <c r="H73" s="27"/>
      <c r="I73" s="27"/>
      <c r="J73" s="15"/>
    </row>
    <row r="74" spans="1:10">
      <c r="A74" s="42" t="s">
        <v>55</v>
      </c>
      <c r="B74" s="11"/>
      <c r="C74" s="24"/>
      <c r="D74" s="24"/>
      <c r="E74" s="24"/>
      <c r="F74" s="24"/>
      <c r="G74" s="43"/>
      <c r="H74" s="24" t="s">
        <v>56</v>
      </c>
      <c r="I74" s="44" t="s">
        <v>145</v>
      </c>
      <c r="J74" s="15"/>
    </row>
    <row r="75" spans="1:10">
      <c r="A75" s="42"/>
      <c r="B75" s="11"/>
      <c r="C75" s="24"/>
      <c r="D75" s="24"/>
      <c r="E75" s="24"/>
      <c r="F75" s="24"/>
      <c r="G75" s="43"/>
      <c r="H75" s="24"/>
      <c r="I75" s="44"/>
      <c r="J75" s="15"/>
    </row>
    <row r="76" spans="1:10">
      <c r="A76" s="45" t="s">
        <v>58</v>
      </c>
      <c r="B76" s="11"/>
      <c r="C76" s="24"/>
      <c r="D76" s="24"/>
      <c r="E76" s="24"/>
      <c r="F76" s="24"/>
      <c r="G76" s="43"/>
      <c r="H76" s="24"/>
      <c r="I76" s="44"/>
      <c r="J76" s="15"/>
    </row>
    <row r="77" spans="1:10">
      <c r="A77" s="46" t="s">
        <v>59</v>
      </c>
      <c r="B77" s="11"/>
      <c r="C77" s="27"/>
      <c r="D77" s="27"/>
      <c r="E77" s="37"/>
      <c r="F77" s="37"/>
      <c r="G77" s="38"/>
      <c r="H77" s="27"/>
      <c r="I77" s="44"/>
      <c r="J77" s="15"/>
    </row>
    <row r="78" spans="1:10">
      <c r="D78"/>
    </row>
  </sheetData>
  <mergeCells count="6">
    <mergeCell ref="A64:S64"/>
    <mergeCell ref="A8:U8"/>
    <mergeCell ref="A9:U9"/>
    <mergeCell ref="A10:U10"/>
    <mergeCell ref="A11:U11"/>
    <mergeCell ref="K13:M13"/>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1079C-414F-4C59-BFE9-46B6F2BD8F7F}">
  <dimension ref="A1:U60"/>
  <sheetViews>
    <sheetView topLeftCell="A14" workbookViewId="0">
      <selection activeCell="A51" sqref="A51"/>
    </sheetView>
  </sheetViews>
  <sheetFormatPr defaultRowHeight="15"/>
  <cols>
    <col min="2" max="2" width="14.42578125" customWidth="1"/>
    <col min="3" max="3" width="16" customWidth="1"/>
    <col min="4" max="4" width="54.42578125" customWidth="1"/>
    <col min="7" max="7" width="13" customWidth="1"/>
    <col min="8" max="8" width="11.5703125" customWidth="1"/>
    <col min="9" max="9" width="21" customWidth="1"/>
    <col min="10" max="10" width="13.5703125" customWidth="1"/>
    <col min="11" max="11" width="12.5703125" customWidth="1"/>
    <col min="12" max="12" width="13.5703125" customWidth="1"/>
    <col min="13" max="13" width="14.42578125" customWidth="1"/>
    <col min="15" max="15" width="13.7109375" customWidth="1"/>
    <col min="16" max="16" width="14" customWidth="1"/>
    <col min="18" max="18" width="12" customWidth="1"/>
    <col min="19" max="19" width="10" customWidth="1"/>
    <col min="20" max="20" width="11.42578125" customWidth="1"/>
    <col min="21" max="21" width="11.7109375" customWidth="1"/>
  </cols>
  <sheetData>
    <row r="1" spans="1:21">
      <c r="A1" s="11"/>
      <c r="B1" s="11"/>
      <c r="C1" s="11"/>
      <c r="D1" s="54"/>
      <c r="E1" s="11"/>
      <c r="F1" s="11"/>
      <c r="G1" s="11"/>
      <c r="H1" s="11"/>
      <c r="I1" s="11"/>
      <c r="J1" s="11"/>
      <c r="K1" s="11"/>
      <c r="L1" s="11"/>
      <c r="M1" s="11"/>
      <c r="N1" s="11"/>
      <c r="O1" s="13"/>
      <c r="P1" s="13"/>
      <c r="Q1" s="13"/>
      <c r="R1" s="13"/>
      <c r="S1" s="13"/>
      <c r="T1" s="13"/>
      <c r="U1" s="14" t="s">
        <v>27</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211" t="s">
        <v>24</v>
      </c>
      <c r="B8" s="211"/>
      <c r="C8" s="211"/>
      <c r="D8" s="211"/>
      <c r="E8" s="211"/>
      <c r="F8" s="211"/>
      <c r="G8" s="211"/>
      <c r="H8" s="211"/>
      <c r="I8" s="211"/>
      <c r="J8" s="211"/>
      <c r="K8" s="211"/>
      <c r="L8" s="211"/>
      <c r="M8" s="211"/>
      <c r="N8" s="211"/>
      <c r="O8" s="211"/>
      <c r="P8" s="211"/>
      <c r="Q8" s="211"/>
      <c r="R8" s="211"/>
      <c r="S8" s="211"/>
      <c r="T8" s="211"/>
      <c r="U8" s="211"/>
    </row>
    <row r="9" spans="1:21" ht="18">
      <c r="A9" s="212" t="s">
        <v>26</v>
      </c>
      <c r="B9" s="212"/>
      <c r="C9" s="212"/>
      <c r="D9" s="212"/>
      <c r="E9" s="212"/>
      <c r="F9" s="212"/>
      <c r="G9" s="212"/>
      <c r="H9" s="212"/>
      <c r="I9" s="212"/>
      <c r="J9" s="212"/>
      <c r="K9" s="212"/>
      <c r="L9" s="212"/>
      <c r="M9" s="212"/>
      <c r="N9" s="212"/>
      <c r="O9" s="212"/>
      <c r="P9" s="212"/>
      <c r="Q9" s="212"/>
      <c r="R9" s="212"/>
      <c r="S9" s="212"/>
      <c r="T9" s="212"/>
      <c r="U9" s="212"/>
    </row>
    <row r="10" spans="1:21">
      <c r="A10" s="215" t="s">
        <v>1071</v>
      </c>
      <c r="B10" s="215"/>
      <c r="C10" s="215"/>
      <c r="D10" s="215"/>
      <c r="E10" s="215"/>
      <c r="F10" s="215"/>
      <c r="G10" s="215"/>
      <c r="H10" s="215"/>
      <c r="I10" s="215"/>
      <c r="J10" s="215"/>
      <c r="K10" s="215"/>
      <c r="L10" s="215"/>
      <c r="M10" s="215"/>
      <c r="N10" s="215"/>
      <c r="O10" s="215"/>
      <c r="P10" s="215"/>
      <c r="Q10" s="215"/>
      <c r="R10" s="215"/>
      <c r="S10" s="215"/>
      <c r="T10" s="215"/>
      <c r="U10" s="215"/>
    </row>
    <row r="11" spans="1:21">
      <c r="A11" s="215"/>
      <c r="B11" s="215"/>
      <c r="C11" s="215"/>
      <c r="D11" s="215"/>
      <c r="E11" s="215"/>
      <c r="F11" s="215"/>
      <c r="G11" s="215"/>
      <c r="H11" s="215"/>
      <c r="I11" s="215"/>
      <c r="J11" s="215"/>
      <c r="K11" s="215"/>
      <c r="L11" s="215"/>
      <c r="M11" s="215"/>
      <c r="N11" s="215"/>
      <c r="O11" s="215"/>
      <c r="P11" s="215"/>
      <c r="Q11" s="215"/>
      <c r="R11" s="215"/>
      <c r="S11" s="215"/>
      <c r="T11" s="215"/>
      <c r="U11" s="215"/>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216" t="s">
        <v>25</v>
      </c>
      <c r="L13" s="216"/>
      <c r="M13" s="216"/>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26.25">
      <c r="A15" s="51">
        <v>1</v>
      </c>
      <c r="B15" s="51">
        <v>1251440</v>
      </c>
      <c r="C15" s="51">
        <v>1164000100</v>
      </c>
      <c r="D15" s="31" t="s">
        <v>1072</v>
      </c>
      <c r="E15" s="51" t="s">
        <v>140</v>
      </c>
      <c r="F15" s="51">
        <v>1</v>
      </c>
      <c r="G15" s="51">
        <v>56</v>
      </c>
      <c r="H15" s="18"/>
      <c r="I15" s="18"/>
      <c r="J15" s="18"/>
      <c r="K15" s="18"/>
      <c r="L15" s="18"/>
      <c r="M15" s="18"/>
      <c r="N15" s="18"/>
      <c r="O15" s="18"/>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c r="A16" s="51">
        <v>2</v>
      </c>
      <c r="B16" s="51">
        <v>1204760</v>
      </c>
      <c r="C16" s="51">
        <v>1164000200</v>
      </c>
      <c r="D16" s="31" t="s">
        <v>1073</v>
      </c>
      <c r="E16" s="51" t="s">
        <v>140</v>
      </c>
      <c r="F16" s="51">
        <v>1</v>
      </c>
      <c r="G16" s="51">
        <v>1</v>
      </c>
      <c r="H16" s="18"/>
      <c r="I16" s="18"/>
      <c r="J16" s="18"/>
      <c r="K16" s="18"/>
      <c r="L16" s="18"/>
      <c r="M16" s="18"/>
      <c r="N16" s="18"/>
      <c r="O16" s="18"/>
      <c r="P16" s="9" t="e">
        <f t="shared" ref="P16:P44" si="5">O16/N16</f>
        <v>#DIV/0!</v>
      </c>
      <c r="Q16" s="10"/>
      <c r="R16" s="9">
        <f t="shared" ref="R16:R44" si="6">O16*(1+Q16/100)</f>
        <v>0</v>
      </c>
      <c r="S16" s="9" t="e">
        <f t="shared" ref="S16:S44" si="7">R16/N16</f>
        <v>#DIV/0!</v>
      </c>
      <c r="T16" s="9" t="e">
        <f t="shared" ref="T16:T44" si="8">P16*G16</f>
        <v>#DIV/0!</v>
      </c>
      <c r="U16" s="9" t="e">
        <f t="shared" ref="U16:U44" si="9">ROUND((S16*G16),2)</f>
        <v>#DIV/0!</v>
      </c>
    </row>
    <row r="17" spans="1:21">
      <c r="A17" s="51">
        <v>3</v>
      </c>
      <c r="B17" s="51">
        <v>1204780</v>
      </c>
      <c r="C17" s="51">
        <v>1164000300</v>
      </c>
      <c r="D17" s="31" t="s">
        <v>1074</v>
      </c>
      <c r="E17" s="51" t="s">
        <v>140</v>
      </c>
      <c r="F17" s="51">
        <v>1</v>
      </c>
      <c r="G17" s="51">
        <v>1</v>
      </c>
      <c r="H17" s="18"/>
      <c r="I17" s="18"/>
      <c r="J17" s="18"/>
      <c r="K17" s="18"/>
      <c r="L17" s="18"/>
      <c r="M17" s="18"/>
      <c r="N17" s="18"/>
      <c r="O17" s="18"/>
      <c r="P17" s="9" t="e">
        <f t="shared" si="5"/>
        <v>#DIV/0!</v>
      </c>
      <c r="Q17" s="10"/>
      <c r="R17" s="9">
        <f t="shared" si="6"/>
        <v>0</v>
      </c>
      <c r="S17" s="9" t="e">
        <f t="shared" si="7"/>
        <v>#DIV/0!</v>
      </c>
      <c r="T17" s="9" t="e">
        <f t="shared" si="8"/>
        <v>#DIV/0!</v>
      </c>
      <c r="U17" s="9" t="e">
        <f t="shared" si="9"/>
        <v>#DIV/0!</v>
      </c>
    </row>
    <row r="18" spans="1:21">
      <c r="A18" s="51">
        <v>4</v>
      </c>
      <c r="B18" s="51">
        <v>1210110</v>
      </c>
      <c r="C18" s="51">
        <v>1164000400</v>
      </c>
      <c r="D18" s="31" t="s">
        <v>1075</v>
      </c>
      <c r="E18" s="51" t="s">
        <v>140</v>
      </c>
      <c r="F18" s="51">
        <v>1</v>
      </c>
      <c r="G18" s="51">
        <v>1</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5</v>
      </c>
      <c r="B19" s="51">
        <v>1204800</v>
      </c>
      <c r="C19" s="51">
        <v>1164000500</v>
      </c>
      <c r="D19" s="31" t="s">
        <v>1076</v>
      </c>
      <c r="E19" s="51" t="s">
        <v>140</v>
      </c>
      <c r="F19" s="51">
        <v>1</v>
      </c>
      <c r="G19" s="51">
        <v>1</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ht="26.25">
      <c r="A20" s="51">
        <v>6</v>
      </c>
      <c r="B20" s="51">
        <v>1251970</v>
      </c>
      <c r="C20" s="51">
        <v>1164000600</v>
      </c>
      <c r="D20" s="31" t="s">
        <v>1102</v>
      </c>
      <c r="E20" s="51" t="s">
        <v>140</v>
      </c>
      <c r="F20" s="51">
        <v>1</v>
      </c>
      <c r="G20" s="51">
        <v>1</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ht="26.25">
      <c r="A21" s="51">
        <v>7</v>
      </c>
      <c r="B21" s="51">
        <v>1251980</v>
      </c>
      <c r="C21" s="51">
        <v>1164000700</v>
      </c>
      <c r="D21" s="31" t="s">
        <v>1103</v>
      </c>
      <c r="E21" s="51" t="s">
        <v>140</v>
      </c>
      <c r="F21" s="51">
        <v>1</v>
      </c>
      <c r="G21" s="51">
        <v>1</v>
      </c>
      <c r="H21" s="18"/>
      <c r="I21" s="18"/>
      <c r="J21" s="18"/>
      <c r="K21" s="18"/>
      <c r="L21" s="18"/>
      <c r="M21" s="18"/>
      <c r="N21" s="18"/>
      <c r="O21" s="18"/>
      <c r="P21" s="9" t="e">
        <f t="shared" si="5"/>
        <v>#DIV/0!</v>
      </c>
      <c r="Q21" s="10"/>
      <c r="R21" s="9">
        <f t="shared" si="6"/>
        <v>0</v>
      </c>
      <c r="S21" s="9" t="e">
        <f t="shared" si="7"/>
        <v>#DIV/0!</v>
      </c>
      <c r="T21" s="9" t="e">
        <f t="shared" si="8"/>
        <v>#DIV/0!</v>
      </c>
      <c r="U21" s="9" t="e">
        <f t="shared" si="9"/>
        <v>#DIV/0!</v>
      </c>
    </row>
    <row r="22" spans="1:21" ht="30" customHeight="1">
      <c r="A22" s="51">
        <v>8</v>
      </c>
      <c r="B22" s="51">
        <v>1215100</v>
      </c>
      <c r="C22" s="51">
        <v>1164000800</v>
      </c>
      <c r="D22" s="74" t="s">
        <v>1096</v>
      </c>
      <c r="E22" s="51" t="s">
        <v>140</v>
      </c>
      <c r="F22" s="51">
        <v>1</v>
      </c>
      <c r="G22" s="51">
        <v>12</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ht="27.75" customHeight="1">
      <c r="A23" s="51">
        <v>9</v>
      </c>
      <c r="B23" s="51">
        <v>1125110</v>
      </c>
      <c r="C23" s="51">
        <v>1164000900</v>
      </c>
      <c r="D23" s="74" t="s">
        <v>1097</v>
      </c>
      <c r="E23" s="51" t="s">
        <v>140</v>
      </c>
      <c r="F23" s="51">
        <v>1</v>
      </c>
      <c r="G23" s="51">
        <v>1</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ht="27.75" customHeight="1">
      <c r="A24" s="51">
        <v>10</v>
      </c>
      <c r="B24" s="51">
        <v>1122010</v>
      </c>
      <c r="C24" s="51">
        <v>1164001000</v>
      </c>
      <c r="D24" s="74" t="s">
        <v>1101</v>
      </c>
      <c r="E24" s="51" t="s">
        <v>347</v>
      </c>
      <c r="F24" s="51">
        <v>10</v>
      </c>
      <c r="G24" s="51">
        <v>1</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ht="26.25">
      <c r="A25" s="51">
        <v>11</v>
      </c>
      <c r="B25" s="51">
        <v>1122020</v>
      </c>
      <c r="C25" s="51">
        <v>1164001100</v>
      </c>
      <c r="D25" s="31" t="s">
        <v>1100</v>
      </c>
      <c r="E25" s="51" t="s">
        <v>347</v>
      </c>
      <c r="F25" s="51">
        <v>10</v>
      </c>
      <c r="G25" s="51">
        <v>1</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ht="26.25">
      <c r="A26" s="51">
        <v>12</v>
      </c>
      <c r="B26" s="51">
        <v>1122030</v>
      </c>
      <c r="C26" s="51">
        <v>1164001200</v>
      </c>
      <c r="D26" s="31" t="s">
        <v>1099</v>
      </c>
      <c r="E26" s="51" t="s">
        <v>140</v>
      </c>
      <c r="F26" s="51">
        <v>1</v>
      </c>
      <c r="G26" s="51">
        <v>1</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ht="26.25">
      <c r="A27" s="51">
        <v>13</v>
      </c>
      <c r="B27" s="51">
        <v>1122040</v>
      </c>
      <c r="C27" s="51">
        <v>1164001300</v>
      </c>
      <c r="D27" s="31" t="s">
        <v>1098</v>
      </c>
      <c r="E27" s="51" t="s">
        <v>140</v>
      </c>
      <c r="F27" s="51">
        <v>1</v>
      </c>
      <c r="G27" s="51">
        <v>1</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c r="A28" s="51">
        <v>14</v>
      </c>
      <c r="B28" s="51">
        <v>1251560</v>
      </c>
      <c r="C28" s="51">
        <v>1164001400</v>
      </c>
      <c r="D28" s="31" t="s">
        <v>1077</v>
      </c>
      <c r="E28" s="51" t="s">
        <v>140</v>
      </c>
      <c r="F28" s="51">
        <v>1</v>
      </c>
      <c r="G28" s="51">
        <v>1</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c r="A29" s="51">
        <v>15</v>
      </c>
      <c r="B29" s="51">
        <v>1205400</v>
      </c>
      <c r="C29" s="51">
        <v>1164001500</v>
      </c>
      <c r="D29" s="31" t="s">
        <v>1078</v>
      </c>
      <c r="E29" s="51" t="s">
        <v>364</v>
      </c>
      <c r="F29" s="51">
        <v>6</v>
      </c>
      <c r="G29" s="51">
        <v>1</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c r="A30" s="51">
        <v>16</v>
      </c>
      <c r="B30" s="51">
        <v>1205030</v>
      </c>
      <c r="C30" s="51">
        <v>1164001600</v>
      </c>
      <c r="D30" s="31" t="s">
        <v>1079</v>
      </c>
      <c r="E30" s="51" t="s">
        <v>364</v>
      </c>
      <c r="F30" s="51">
        <v>6</v>
      </c>
      <c r="G30" s="51">
        <v>10</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c r="A31" s="51">
        <v>17</v>
      </c>
      <c r="B31" s="51">
        <v>1205000</v>
      </c>
      <c r="C31" s="51">
        <v>1164001700</v>
      </c>
      <c r="D31" s="31" t="s">
        <v>1080</v>
      </c>
      <c r="E31" s="51" t="s">
        <v>140</v>
      </c>
      <c r="F31" s="51">
        <v>1</v>
      </c>
      <c r="G31" s="51">
        <v>4</v>
      </c>
      <c r="H31" s="18"/>
      <c r="I31" s="18"/>
      <c r="J31" s="18"/>
      <c r="K31" s="18"/>
      <c r="L31" s="18"/>
      <c r="M31" s="18"/>
      <c r="N31" s="18"/>
      <c r="O31" s="18"/>
      <c r="P31" s="9" t="e">
        <f t="shared" si="5"/>
        <v>#DIV/0!</v>
      </c>
      <c r="Q31" s="10"/>
      <c r="R31" s="9">
        <f t="shared" si="6"/>
        <v>0</v>
      </c>
      <c r="S31" s="9" t="e">
        <f t="shared" si="7"/>
        <v>#DIV/0!</v>
      </c>
      <c r="T31" s="9" t="e">
        <f t="shared" si="8"/>
        <v>#DIV/0!</v>
      </c>
      <c r="U31" s="9" t="e">
        <f t="shared" si="9"/>
        <v>#DIV/0!</v>
      </c>
    </row>
    <row r="32" spans="1:21">
      <c r="A32" s="51">
        <v>18</v>
      </c>
      <c r="B32" s="51">
        <v>1122500</v>
      </c>
      <c r="C32" s="51">
        <v>1164001800</v>
      </c>
      <c r="D32" s="31" t="s">
        <v>1081</v>
      </c>
      <c r="E32" s="51" t="s">
        <v>140</v>
      </c>
      <c r="F32" s="51">
        <v>1</v>
      </c>
      <c r="G32" s="51">
        <v>1</v>
      </c>
      <c r="H32" s="18"/>
      <c r="I32" s="18"/>
      <c r="J32" s="18"/>
      <c r="K32" s="18"/>
      <c r="L32" s="18"/>
      <c r="M32" s="18"/>
      <c r="N32" s="18"/>
      <c r="O32" s="18"/>
      <c r="P32" s="9" t="e">
        <f t="shared" si="5"/>
        <v>#DIV/0!</v>
      </c>
      <c r="Q32" s="10"/>
      <c r="R32" s="9">
        <f t="shared" si="6"/>
        <v>0</v>
      </c>
      <c r="S32" s="9" t="e">
        <f t="shared" si="7"/>
        <v>#DIV/0!</v>
      </c>
      <c r="T32" s="9" t="e">
        <f t="shared" si="8"/>
        <v>#DIV/0!</v>
      </c>
      <c r="U32" s="9" t="e">
        <f t="shared" si="9"/>
        <v>#DIV/0!</v>
      </c>
    </row>
    <row r="33" spans="1:21">
      <c r="A33" s="51">
        <v>19</v>
      </c>
      <c r="B33" s="51">
        <v>1201580</v>
      </c>
      <c r="C33" s="51">
        <v>1164001900</v>
      </c>
      <c r="D33" s="31" t="s">
        <v>1082</v>
      </c>
      <c r="E33" s="51" t="s">
        <v>140</v>
      </c>
      <c r="F33" s="51">
        <v>1</v>
      </c>
      <c r="G33" s="51">
        <v>1</v>
      </c>
      <c r="H33" s="18"/>
      <c r="I33" s="18"/>
      <c r="J33" s="18"/>
      <c r="K33" s="18"/>
      <c r="L33" s="18"/>
      <c r="M33" s="18"/>
      <c r="N33" s="18"/>
      <c r="O33" s="18"/>
      <c r="P33" s="9" t="e">
        <f t="shared" si="5"/>
        <v>#DIV/0!</v>
      </c>
      <c r="Q33" s="10"/>
      <c r="R33" s="9">
        <f t="shared" si="6"/>
        <v>0</v>
      </c>
      <c r="S33" s="9" t="e">
        <f t="shared" si="7"/>
        <v>#DIV/0!</v>
      </c>
      <c r="T33" s="9" t="e">
        <f t="shared" si="8"/>
        <v>#DIV/0!</v>
      </c>
      <c r="U33" s="9" t="e">
        <f t="shared" si="9"/>
        <v>#DIV/0!</v>
      </c>
    </row>
    <row r="34" spans="1:21">
      <c r="A34" s="51">
        <v>20</v>
      </c>
      <c r="B34" s="51">
        <v>1213070</v>
      </c>
      <c r="C34" s="51">
        <v>1164002000</v>
      </c>
      <c r="D34" s="31" t="s">
        <v>1083</v>
      </c>
      <c r="E34" s="51" t="s">
        <v>140</v>
      </c>
      <c r="F34" s="51">
        <v>1</v>
      </c>
      <c r="G34" s="51">
        <v>1</v>
      </c>
      <c r="H34" s="18"/>
      <c r="I34" s="18"/>
      <c r="J34" s="18"/>
      <c r="K34" s="18"/>
      <c r="L34" s="18"/>
      <c r="M34" s="18"/>
      <c r="N34" s="18"/>
      <c r="O34" s="18"/>
      <c r="P34" s="9" t="e">
        <f t="shared" si="5"/>
        <v>#DIV/0!</v>
      </c>
      <c r="Q34" s="10"/>
      <c r="R34" s="9">
        <f t="shared" si="6"/>
        <v>0</v>
      </c>
      <c r="S34" s="9" t="e">
        <f t="shared" si="7"/>
        <v>#DIV/0!</v>
      </c>
      <c r="T34" s="9" t="e">
        <f t="shared" si="8"/>
        <v>#DIV/0!</v>
      </c>
      <c r="U34" s="9" t="e">
        <f t="shared" si="9"/>
        <v>#DIV/0!</v>
      </c>
    </row>
    <row r="35" spans="1:21">
      <c r="A35" s="51">
        <v>21</v>
      </c>
      <c r="B35" s="51">
        <v>1210480</v>
      </c>
      <c r="C35" s="51">
        <v>1164002100</v>
      </c>
      <c r="D35" s="31" t="s">
        <v>1104</v>
      </c>
      <c r="E35" s="51" t="s">
        <v>364</v>
      </c>
      <c r="F35" s="51">
        <v>2</v>
      </c>
      <c r="G35" s="51">
        <v>1</v>
      </c>
      <c r="H35" s="18"/>
      <c r="I35" s="18"/>
      <c r="J35" s="18"/>
      <c r="K35" s="18"/>
      <c r="L35" s="18"/>
      <c r="M35" s="18"/>
      <c r="N35" s="18"/>
      <c r="O35" s="18"/>
      <c r="P35" s="9" t="e">
        <f t="shared" si="5"/>
        <v>#DIV/0!</v>
      </c>
      <c r="Q35" s="10"/>
      <c r="R35" s="9">
        <f t="shared" si="6"/>
        <v>0</v>
      </c>
      <c r="S35" s="9" t="e">
        <f t="shared" si="7"/>
        <v>#DIV/0!</v>
      </c>
      <c r="T35" s="9" t="e">
        <f t="shared" si="8"/>
        <v>#DIV/0!</v>
      </c>
      <c r="U35" s="9" t="e">
        <f t="shared" si="9"/>
        <v>#DIV/0!</v>
      </c>
    </row>
    <row r="36" spans="1:21" ht="26.25">
      <c r="A36" s="51">
        <v>22</v>
      </c>
      <c r="B36" s="51">
        <v>1121960</v>
      </c>
      <c r="C36" s="51">
        <v>1164002200</v>
      </c>
      <c r="D36" s="31" t="s">
        <v>1105</v>
      </c>
      <c r="E36" s="51" t="s">
        <v>140</v>
      </c>
      <c r="F36" s="51">
        <v>1</v>
      </c>
      <c r="G36" s="51">
        <v>1</v>
      </c>
      <c r="H36" s="18"/>
      <c r="I36" s="18"/>
      <c r="J36" s="18"/>
      <c r="K36" s="18"/>
      <c r="L36" s="18"/>
      <c r="M36" s="18"/>
      <c r="N36" s="18"/>
      <c r="O36" s="18"/>
      <c r="P36" s="9" t="e">
        <f t="shared" si="5"/>
        <v>#DIV/0!</v>
      </c>
      <c r="Q36" s="10"/>
      <c r="R36" s="9">
        <f t="shared" si="6"/>
        <v>0</v>
      </c>
      <c r="S36" s="9" t="e">
        <f t="shared" si="7"/>
        <v>#DIV/0!</v>
      </c>
      <c r="T36" s="9" t="e">
        <f t="shared" si="8"/>
        <v>#DIV/0!</v>
      </c>
      <c r="U36" s="9" t="e">
        <f t="shared" si="9"/>
        <v>#DIV/0!</v>
      </c>
    </row>
    <row r="37" spans="1:21" ht="26.25">
      <c r="A37" s="51">
        <v>23</v>
      </c>
      <c r="B37" s="51">
        <v>1210290</v>
      </c>
      <c r="C37" s="51">
        <v>1164002300</v>
      </c>
      <c r="D37" s="31" t="s">
        <v>1106</v>
      </c>
      <c r="E37" s="51" t="s">
        <v>140</v>
      </c>
      <c r="F37" s="51">
        <v>1</v>
      </c>
      <c r="G37" s="51">
        <v>1</v>
      </c>
      <c r="H37" s="18"/>
      <c r="I37" s="18"/>
      <c r="J37" s="18"/>
      <c r="K37" s="18"/>
      <c r="L37" s="18"/>
      <c r="M37" s="18"/>
      <c r="N37" s="18"/>
      <c r="O37" s="18"/>
      <c r="P37" s="9" t="e">
        <f t="shared" si="5"/>
        <v>#DIV/0!</v>
      </c>
      <c r="Q37" s="10"/>
      <c r="R37" s="9">
        <f t="shared" si="6"/>
        <v>0</v>
      </c>
      <c r="S37" s="9" t="e">
        <f t="shared" si="7"/>
        <v>#DIV/0!</v>
      </c>
      <c r="T37" s="9" t="e">
        <f t="shared" si="8"/>
        <v>#DIV/0!</v>
      </c>
      <c r="U37" s="9" t="e">
        <f t="shared" si="9"/>
        <v>#DIV/0!</v>
      </c>
    </row>
    <row r="38" spans="1:21" ht="26.25">
      <c r="A38" s="51">
        <v>24</v>
      </c>
      <c r="B38" s="51">
        <v>1205960</v>
      </c>
      <c r="C38" s="51">
        <v>1164002400</v>
      </c>
      <c r="D38" s="31" t="s">
        <v>1084</v>
      </c>
      <c r="E38" s="51" t="s">
        <v>140</v>
      </c>
      <c r="F38" s="51">
        <v>1</v>
      </c>
      <c r="G38" s="51">
        <v>1</v>
      </c>
      <c r="H38" s="18"/>
      <c r="I38" s="18"/>
      <c r="J38" s="18"/>
      <c r="K38" s="18"/>
      <c r="L38" s="18"/>
      <c r="M38" s="18"/>
      <c r="N38" s="18"/>
      <c r="O38" s="18"/>
      <c r="P38" s="9" t="e">
        <f t="shared" si="5"/>
        <v>#DIV/0!</v>
      </c>
      <c r="Q38" s="10"/>
      <c r="R38" s="9">
        <f t="shared" si="6"/>
        <v>0</v>
      </c>
      <c r="S38" s="9" t="e">
        <f t="shared" si="7"/>
        <v>#DIV/0!</v>
      </c>
      <c r="T38" s="9" t="e">
        <f t="shared" si="8"/>
        <v>#DIV/0!</v>
      </c>
      <c r="U38" s="9" t="e">
        <f t="shared" si="9"/>
        <v>#DIV/0!</v>
      </c>
    </row>
    <row r="39" spans="1:21" ht="26.25">
      <c r="A39" s="51">
        <v>25</v>
      </c>
      <c r="B39" s="51">
        <v>1207420</v>
      </c>
      <c r="C39" s="51">
        <v>1164002500</v>
      </c>
      <c r="D39" s="31" t="s">
        <v>1107</v>
      </c>
      <c r="E39" s="51" t="s">
        <v>140</v>
      </c>
      <c r="F39" s="51" t="s">
        <v>1085</v>
      </c>
      <c r="G39" s="51">
        <v>4</v>
      </c>
      <c r="H39" s="18"/>
      <c r="I39" s="18"/>
      <c r="J39" s="18"/>
      <c r="K39" s="18"/>
      <c r="L39" s="18"/>
      <c r="M39" s="18"/>
      <c r="N39" s="18"/>
      <c r="O39" s="18"/>
      <c r="P39" s="9" t="e">
        <f t="shared" si="5"/>
        <v>#DIV/0!</v>
      </c>
      <c r="Q39" s="10"/>
      <c r="R39" s="9">
        <f t="shared" si="6"/>
        <v>0</v>
      </c>
      <c r="S39" s="9" t="e">
        <f t="shared" si="7"/>
        <v>#DIV/0!</v>
      </c>
      <c r="T39" s="9" t="e">
        <f t="shared" si="8"/>
        <v>#DIV/0!</v>
      </c>
      <c r="U39" s="9" t="e">
        <f t="shared" si="9"/>
        <v>#DIV/0!</v>
      </c>
    </row>
    <row r="40" spans="1:21" ht="26.25">
      <c r="A40" s="51">
        <v>26</v>
      </c>
      <c r="B40" s="51">
        <v>1250290</v>
      </c>
      <c r="C40" s="51">
        <v>1164002600</v>
      </c>
      <c r="D40" s="31" t="s">
        <v>1108</v>
      </c>
      <c r="E40" s="51" t="s">
        <v>140</v>
      </c>
      <c r="F40" s="51">
        <v>1</v>
      </c>
      <c r="G40" s="51">
        <v>1</v>
      </c>
      <c r="H40" s="18"/>
      <c r="I40" s="18"/>
      <c r="J40" s="18"/>
      <c r="K40" s="18"/>
      <c r="L40" s="18"/>
      <c r="M40" s="18"/>
      <c r="N40" s="18"/>
      <c r="O40" s="18"/>
      <c r="P40" s="9" t="e">
        <f t="shared" si="5"/>
        <v>#DIV/0!</v>
      </c>
      <c r="Q40" s="10"/>
      <c r="R40" s="9">
        <f t="shared" si="6"/>
        <v>0</v>
      </c>
      <c r="S40" s="9" t="e">
        <f t="shared" si="7"/>
        <v>#DIV/0!</v>
      </c>
      <c r="T40" s="9" t="e">
        <f t="shared" si="8"/>
        <v>#DIV/0!</v>
      </c>
      <c r="U40" s="9" t="e">
        <f t="shared" si="9"/>
        <v>#DIV/0!</v>
      </c>
    </row>
    <row r="41" spans="1:21">
      <c r="A41" s="51">
        <v>27</v>
      </c>
      <c r="B41" s="51">
        <v>1251420</v>
      </c>
      <c r="C41" s="51">
        <v>1164002700</v>
      </c>
      <c r="D41" s="31" t="s">
        <v>1086</v>
      </c>
      <c r="E41" s="51" t="s">
        <v>1087</v>
      </c>
      <c r="F41" s="51" t="s">
        <v>1088</v>
      </c>
      <c r="G41" s="51">
        <v>20</v>
      </c>
      <c r="H41" s="18"/>
      <c r="I41" s="18"/>
      <c r="J41" s="18"/>
      <c r="K41" s="18"/>
      <c r="L41" s="18"/>
      <c r="M41" s="18"/>
      <c r="N41" s="18"/>
      <c r="O41" s="18"/>
      <c r="P41" s="9" t="e">
        <f t="shared" si="5"/>
        <v>#DIV/0!</v>
      </c>
      <c r="Q41" s="10"/>
      <c r="R41" s="9">
        <f t="shared" si="6"/>
        <v>0</v>
      </c>
      <c r="S41" s="9" t="e">
        <f t="shared" si="7"/>
        <v>#DIV/0!</v>
      </c>
      <c r="T41" s="9" t="e">
        <f t="shared" si="8"/>
        <v>#DIV/0!</v>
      </c>
      <c r="U41" s="9" t="e">
        <f t="shared" si="9"/>
        <v>#DIV/0!</v>
      </c>
    </row>
    <row r="42" spans="1:21">
      <c r="A42" s="51">
        <v>28</v>
      </c>
      <c r="B42" s="51">
        <v>1210540</v>
      </c>
      <c r="C42" s="51">
        <v>1164002800</v>
      </c>
      <c r="D42" s="31" t="s">
        <v>1089</v>
      </c>
      <c r="E42" s="51" t="s">
        <v>1087</v>
      </c>
      <c r="F42" s="51" t="s">
        <v>1090</v>
      </c>
      <c r="G42" s="51">
        <v>200</v>
      </c>
      <c r="H42" s="18"/>
      <c r="I42" s="18"/>
      <c r="J42" s="18"/>
      <c r="K42" s="18"/>
      <c r="L42" s="18"/>
      <c r="M42" s="18"/>
      <c r="N42" s="18"/>
      <c r="O42" s="18"/>
      <c r="P42" s="9" t="e">
        <f t="shared" si="5"/>
        <v>#DIV/0!</v>
      </c>
      <c r="Q42" s="10"/>
      <c r="R42" s="9">
        <f t="shared" si="6"/>
        <v>0</v>
      </c>
      <c r="S42" s="9" t="e">
        <f t="shared" si="7"/>
        <v>#DIV/0!</v>
      </c>
      <c r="T42" s="9" t="e">
        <f t="shared" si="8"/>
        <v>#DIV/0!</v>
      </c>
      <c r="U42" s="9" t="e">
        <f t="shared" si="9"/>
        <v>#DIV/0!</v>
      </c>
    </row>
    <row r="43" spans="1:21">
      <c r="A43" s="51">
        <v>29</v>
      </c>
      <c r="B43" s="51">
        <v>1205540</v>
      </c>
      <c r="C43" s="51">
        <v>1164002900</v>
      </c>
      <c r="D43" s="31" t="s">
        <v>1091</v>
      </c>
      <c r="E43" s="51" t="s">
        <v>1087</v>
      </c>
      <c r="F43" s="51" t="s">
        <v>1092</v>
      </c>
      <c r="G43" s="51">
        <v>50</v>
      </c>
      <c r="H43" s="18"/>
      <c r="I43" s="18"/>
      <c r="J43" s="18"/>
      <c r="K43" s="18"/>
      <c r="L43" s="18"/>
      <c r="M43" s="18"/>
      <c r="N43" s="18"/>
      <c r="O43" s="18"/>
      <c r="P43" s="9" t="e">
        <f t="shared" si="5"/>
        <v>#DIV/0!</v>
      </c>
      <c r="Q43" s="10"/>
      <c r="R43" s="9">
        <f t="shared" si="6"/>
        <v>0</v>
      </c>
      <c r="S43" s="9" t="e">
        <f t="shared" si="7"/>
        <v>#DIV/0!</v>
      </c>
      <c r="T43" s="9" t="e">
        <f t="shared" si="8"/>
        <v>#DIV/0!</v>
      </c>
      <c r="U43" s="9" t="e">
        <f t="shared" si="9"/>
        <v>#DIV/0!</v>
      </c>
    </row>
    <row r="44" spans="1:21">
      <c r="A44" s="51">
        <v>30</v>
      </c>
      <c r="B44" s="51">
        <v>1201550</v>
      </c>
      <c r="C44" s="51">
        <v>1164003000</v>
      </c>
      <c r="D44" s="31" t="s">
        <v>1093</v>
      </c>
      <c r="E44" s="51" t="s">
        <v>333</v>
      </c>
      <c r="F44" s="51" t="s">
        <v>1094</v>
      </c>
      <c r="G44" s="51">
        <v>1</v>
      </c>
      <c r="H44" s="18"/>
      <c r="I44" s="18"/>
      <c r="J44" s="18"/>
      <c r="K44" s="18"/>
      <c r="L44" s="18"/>
      <c r="M44" s="18"/>
      <c r="N44" s="18"/>
      <c r="O44" s="18"/>
      <c r="P44" s="9" t="e">
        <f t="shared" si="5"/>
        <v>#DIV/0!</v>
      </c>
      <c r="Q44" s="10"/>
      <c r="R44" s="9">
        <f t="shared" si="6"/>
        <v>0</v>
      </c>
      <c r="S44" s="9" t="e">
        <f t="shared" si="7"/>
        <v>#DIV/0!</v>
      </c>
      <c r="T44" s="9" t="e">
        <f t="shared" si="8"/>
        <v>#DIV/0!</v>
      </c>
      <c r="U44" s="9" t="e">
        <f t="shared" si="9"/>
        <v>#DIV/0!</v>
      </c>
    </row>
    <row r="45" spans="1:21">
      <c r="A45" s="213" t="s">
        <v>1095</v>
      </c>
      <c r="B45" s="214"/>
      <c r="C45" s="214"/>
      <c r="D45" s="214"/>
      <c r="E45" s="214"/>
      <c r="F45" s="214"/>
      <c r="G45" s="214"/>
      <c r="H45" s="214"/>
      <c r="I45" s="214"/>
      <c r="J45" s="214"/>
      <c r="K45" s="214"/>
      <c r="L45" s="214"/>
      <c r="M45" s="214"/>
      <c r="N45" s="214"/>
      <c r="O45" s="214"/>
      <c r="P45" s="214"/>
      <c r="Q45" s="214"/>
      <c r="R45" s="214"/>
      <c r="S45" s="214"/>
      <c r="T45" s="36" t="e">
        <f>SUM(T15:T44)</f>
        <v>#DIV/0!</v>
      </c>
      <c r="U45" s="36" t="e">
        <f>SUM(U15:U44)</f>
        <v>#DIV/0!</v>
      </c>
    </row>
    <row r="46" spans="1:21">
      <c r="A46" s="11"/>
      <c r="B46" s="11"/>
      <c r="C46" s="11"/>
      <c r="D46" s="12"/>
      <c r="E46" s="11"/>
      <c r="F46" s="11"/>
      <c r="G46" s="11"/>
      <c r="H46" s="11"/>
      <c r="I46" s="11"/>
      <c r="J46" s="15"/>
    </row>
    <row r="47" spans="1:21">
      <c r="A47" s="27" t="s">
        <v>142</v>
      </c>
      <c r="B47" s="12"/>
      <c r="C47" s="27"/>
      <c r="D47" s="27"/>
      <c r="E47" s="27"/>
      <c r="F47" s="37"/>
      <c r="G47" s="38"/>
      <c r="H47" s="27"/>
      <c r="I47" s="27"/>
      <c r="J47" s="15"/>
    </row>
    <row r="48" spans="1:21">
      <c r="A48" s="37"/>
      <c r="B48" s="12"/>
      <c r="C48" s="27"/>
      <c r="D48" s="27"/>
      <c r="E48" s="27"/>
      <c r="F48" s="37"/>
      <c r="G48" s="38"/>
      <c r="H48" s="27"/>
      <c r="I48" s="27"/>
      <c r="J48" s="15"/>
    </row>
    <row r="49" spans="1:10">
      <c r="A49" s="39"/>
      <c r="B49" s="12"/>
      <c r="C49" s="27"/>
      <c r="D49" s="27"/>
      <c r="E49" s="27"/>
      <c r="F49" s="37"/>
      <c r="G49" s="38"/>
      <c r="H49" s="27"/>
      <c r="I49" s="27"/>
      <c r="J49" s="15"/>
    </row>
    <row r="50" spans="1:10">
      <c r="A50" s="12" t="s">
        <v>143</v>
      </c>
      <c r="B50" s="11"/>
      <c r="C50" s="11"/>
      <c r="D50" s="12"/>
      <c r="E50" s="11"/>
      <c r="F50" s="11"/>
      <c r="G50" s="11"/>
      <c r="H50" s="11"/>
      <c r="I50" s="11"/>
      <c r="J50" s="15"/>
    </row>
    <row r="51" spans="1:10">
      <c r="A51" s="12" t="s">
        <v>1860</v>
      </c>
      <c r="B51" s="11"/>
      <c r="C51" s="11"/>
      <c r="D51" s="12"/>
      <c r="E51" s="11"/>
      <c r="F51" s="11"/>
      <c r="G51" s="11"/>
      <c r="H51" s="11"/>
      <c r="I51" s="11"/>
      <c r="J51" s="15"/>
    </row>
    <row r="52" spans="1:10">
      <c r="A52" s="40" t="s">
        <v>144</v>
      </c>
      <c r="B52" s="11"/>
      <c r="C52" s="11"/>
      <c r="D52" s="12"/>
      <c r="E52" s="11"/>
      <c r="F52" s="11"/>
      <c r="G52" s="11"/>
      <c r="H52" s="11"/>
      <c r="I52" s="11"/>
      <c r="J52" s="15"/>
    </row>
    <row r="53" spans="1:10">
      <c r="A53" s="41" t="s">
        <v>1857</v>
      </c>
      <c r="B53" s="11"/>
      <c r="C53" s="11"/>
      <c r="D53" s="12"/>
      <c r="E53" s="11"/>
      <c r="F53" s="11"/>
      <c r="G53" s="11"/>
      <c r="H53" s="11"/>
      <c r="I53" s="11"/>
      <c r="J53" s="15"/>
    </row>
    <row r="54" spans="1:10">
      <c r="A54" s="39"/>
      <c r="B54" s="12"/>
      <c r="C54" s="27"/>
      <c r="D54" s="27"/>
      <c r="E54" s="27"/>
      <c r="F54" s="37"/>
      <c r="G54" s="38"/>
      <c r="H54" s="27"/>
      <c r="I54" s="27"/>
      <c r="J54" s="15"/>
    </row>
    <row r="55" spans="1:10">
      <c r="A55" s="42" t="s">
        <v>55</v>
      </c>
      <c r="B55" s="11"/>
      <c r="C55" s="24"/>
      <c r="D55" s="24"/>
      <c r="E55" s="24"/>
      <c r="F55" s="24"/>
      <c r="G55" s="43"/>
      <c r="H55" s="24" t="s">
        <v>56</v>
      </c>
      <c r="I55" s="44" t="s">
        <v>145</v>
      </c>
      <c r="J55" s="15"/>
    </row>
    <row r="56" spans="1:10">
      <c r="A56" s="42"/>
      <c r="B56" s="11"/>
      <c r="C56" s="24"/>
      <c r="D56" s="24"/>
      <c r="E56" s="24"/>
      <c r="F56" s="24"/>
      <c r="G56" s="43"/>
      <c r="H56" s="24"/>
      <c r="I56" s="44"/>
      <c r="J56" s="15"/>
    </row>
    <row r="57" spans="1:10">
      <c r="A57" s="45" t="s">
        <v>58</v>
      </c>
      <c r="B57" s="11"/>
      <c r="C57" s="24"/>
      <c r="D57" s="24"/>
      <c r="E57" s="24"/>
      <c r="F57" s="24"/>
      <c r="G57" s="43"/>
      <c r="H57" s="24"/>
      <c r="I57" s="44"/>
      <c r="J57" s="15"/>
    </row>
    <row r="58" spans="1:10">
      <c r="A58" s="46" t="s">
        <v>59</v>
      </c>
      <c r="B58" s="11"/>
      <c r="C58" s="27"/>
      <c r="D58" s="27"/>
      <c r="E58" s="37"/>
      <c r="F58" s="37"/>
      <c r="G58" s="38"/>
      <c r="H58" s="27"/>
      <c r="I58" s="44"/>
      <c r="J58" s="15"/>
    </row>
    <row r="60" spans="1:10">
      <c r="D60" s="73"/>
    </row>
  </sheetData>
  <mergeCells count="6">
    <mergeCell ref="A45:S45"/>
    <mergeCell ref="A8:U8"/>
    <mergeCell ref="A9:U9"/>
    <mergeCell ref="A10:U10"/>
    <mergeCell ref="A11:U11"/>
    <mergeCell ref="K13:M13"/>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6D381-AEE0-4457-B31E-7F81FC1621FD}">
  <dimension ref="A1:U49"/>
  <sheetViews>
    <sheetView topLeftCell="A6" workbookViewId="0">
      <selection activeCell="A42" sqref="A42"/>
    </sheetView>
  </sheetViews>
  <sheetFormatPr defaultRowHeight="15"/>
  <cols>
    <col min="2" max="2" width="15.5703125" customWidth="1"/>
    <col min="3" max="3" width="13.7109375" customWidth="1"/>
    <col min="4" max="4" width="90.42578125" customWidth="1"/>
    <col min="7" max="7" width="10.140625" customWidth="1"/>
    <col min="8" max="8" width="11.140625" customWidth="1"/>
    <col min="9" max="9" width="11.85546875" customWidth="1"/>
    <col min="10" max="10" width="13.42578125" customWidth="1"/>
    <col min="11" max="11" width="11.28515625" customWidth="1"/>
    <col min="12" max="12" width="10.140625" customWidth="1"/>
    <col min="13" max="13" width="11.28515625" customWidth="1"/>
    <col min="15" max="15" width="12.85546875" customWidth="1"/>
    <col min="16" max="16" width="11.85546875" customWidth="1"/>
    <col min="17" max="17" width="10.5703125" customWidth="1"/>
    <col min="18" max="18" width="12" customWidth="1"/>
    <col min="19" max="19" width="10.5703125" customWidth="1"/>
    <col min="20" max="20" width="12.7109375" customWidth="1"/>
    <col min="21" max="21" width="13.140625" customWidth="1"/>
  </cols>
  <sheetData>
    <row r="1" spans="1:21">
      <c r="A1" s="11"/>
      <c r="B1" s="11"/>
      <c r="C1" s="11"/>
      <c r="D1" s="54"/>
      <c r="E1" s="11"/>
      <c r="F1" s="11"/>
      <c r="G1" s="11"/>
      <c r="H1" s="11"/>
      <c r="I1" s="11"/>
      <c r="J1" s="11"/>
      <c r="K1" s="11"/>
      <c r="L1" s="11"/>
      <c r="M1" s="11"/>
      <c r="N1" s="11"/>
      <c r="O1" s="13"/>
      <c r="P1" s="13"/>
      <c r="Q1" s="13"/>
      <c r="R1" s="13"/>
      <c r="S1" s="13"/>
      <c r="T1" s="13"/>
      <c r="U1" s="14" t="s">
        <v>27</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211" t="s">
        <v>24</v>
      </c>
      <c r="B8" s="211"/>
      <c r="C8" s="211"/>
      <c r="D8" s="211"/>
      <c r="E8" s="211"/>
      <c r="F8" s="211"/>
      <c r="G8" s="211"/>
      <c r="H8" s="211"/>
      <c r="I8" s="211"/>
      <c r="J8" s="211"/>
      <c r="K8" s="211"/>
      <c r="L8" s="211"/>
      <c r="M8" s="211"/>
      <c r="N8" s="211"/>
      <c r="O8" s="211"/>
      <c r="P8" s="211"/>
      <c r="Q8" s="211"/>
      <c r="R8" s="211"/>
      <c r="S8" s="211"/>
      <c r="T8" s="211"/>
      <c r="U8" s="211"/>
    </row>
    <row r="9" spans="1:21" ht="18">
      <c r="A9" s="212" t="s">
        <v>26</v>
      </c>
      <c r="B9" s="212"/>
      <c r="C9" s="212"/>
      <c r="D9" s="212"/>
      <c r="E9" s="212"/>
      <c r="F9" s="212"/>
      <c r="G9" s="212"/>
      <c r="H9" s="212"/>
      <c r="I9" s="212"/>
      <c r="J9" s="212"/>
      <c r="K9" s="212"/>
      <c r="L9" s="212"/>
      <c r="M9" s="212"/>
      <c r="N9" s="212"/>
      <c r="O9" s="212"/>
      <c r="P9" s="212"/>
      <c r="Q9" s="212"/>
      <c r="R9" s="212"/>
      <c r="S9" s="212"/>
      <c r="T9" s="212"/>
      <c r="U9" s="212"/>
    </row>
    <row r="10" spans="1:21">
      <c r="A10" s="215" t="s">
        <v>1109</v>
      </c>
      <c r="B10" s="215"/>
      <c r="C10" s="215"/>
      <c r="D10" s="215"/>
      <c r="E10" s="215"/>
      <c r="F10" s="215"/>
      <c r="G10" s="215"/>
      <c r="H10" s="215"/>
      <c r="I10" s="215"/>
      <c r="J10" s="215"/>
      <c r="K10" s="215"/>
      <c r="L10" s="215"/>
      <c r="M10" s="215"/>
      <c r="N10" s="215"/>
      <c r="O10" s="215"/>
      <c r="P10" s="215"/>
      <c r="Q10" s="215"/>
      <c r="R10" s="215"/>
      <c r="S10" s="215"/>
      <c r="T10" s="215"/>
      <c r="U10" s="215"/>
    </row>
    <row r="11" spans="1:21">
      <c r="A11" s="215"/>
      <c r="B11" s="215"/>
      <c r="C11" s="215"/>
      <c r="D11" s="215"/>
      <c r="E11" s="215"/>
      <c r="F11" s="215"/>
      <c r="G11" s="215"/>
      <c r="H11" s="215"/>
      <c r="I11" s="215"/>
      <c r="J11" s="215"/>
      <c r="K11" s="215"/>
      <c r="L11" s="215"/>
      <c r="M11" s="215"/>
      <c r="N11" s="215"/>
      <c r="O11" s="215"/>
      <c r="P11" s="215"/>
      <c r="Q11" s="215"/>
      <c r="R11" s="215"/>
      <c r="S11" s="215"/>
      <c r="T11" s="215"/>
      <c r="U11" s="215"/>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216" t="s">
        <v>25</v>
      </c>
      <c r="L13" s="216"/>
      <c r="M13" s="216"/>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c r="A15" s="51">
        <v>1</v>
      </c>
      <c r="B15" s="51">
        <v>1251260</v>
      </c>
      <c r="C15" s="51">
        <v>1165000100</v>
      </c>
      <c r="D15" s="31" t="s">
        <v>1110</v>
      </c>
      <c r="E15" s="51" t="s">
        <v>364</v>
      </c>
      <c r="F15" s="51">
        <v>50</v>
      </c>
      <c r="G15" s="51">
        <v>4</v>
      </c>
      <c r="H15" s="18"/>
      <c r="I15" s="18"/>
      <c r="J15" s="18"/>
      <c r="K15" s="18"/>
      <c r="L15" s="18"/>
      <c r="M15" s="18"/>
      <c r="N15" s="18"/>
      <c r="O15" s="18"/>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ht="26.25">
      <c r="A16" s="51">
        <v>2</v>
      </c>
      <c r="B16" s="51">
        <v>1209880</v>
      </c>
      <c r="C16" s="51">
        <v>1165000200</v>
      </c>
      <c r="D16" s="31" t="s">
        <v>1129</v>
      </c>
      <c r="E16" s="51" t="s">
        <v>361</v>
      </c>
      <c r="F16" s="51">
        <v>1</v>
      </c>
      <c r="G16" s="51">
        <v>52</v>
      </c>
      <c r="H16" s="18"/>
      <c r="I16" s="18"/>
      <c r="J16" s="18"/>
      <c r="K16" s="18"/>
      <c r="L16" s="18"/>
      <c r="M16" s="18"/>
      <c r="N16" s="18"/>
      <c r="O16" s="18"/>
      <c r="P16" s="9" t="e">
        <f t="shared" ref="P16:P35" si="5">O16/N16</f>
        <v>#DIV/0!</v>
      </c>
      <c r="Q16" s="10"/>
      <c r="R16" s="9">
        <f t="shared" ref="R16:R35" si="6">O16*(1+Q16/100)</f>
        <v>0</v>
      </c>
      <c r="S16" s="9" t="e">
        <f t="shared" ref="S16:S35" si="7">R16/N16</f>
        <v>#DIV/0!</v>
      </c>
      <c r="T16" s="9" t="e">
        <f t="shared" ref="T16:T35" si="8">P16*G16</f>
        <v>#DIV/0!</v>
      </c>
      <c r="U16" s="9" t="e">
        <f t="shared" ref="U16:U35" si="9">ROUND((S16*G16),2)</f>
        <v>#DIV/0!</v>
      </c>
    </row>
    <row r="17" spans="1:21" ht="26.25">
      <c r="A17" s="51">
        <v>3</v>
      </c>
      <c r="B17" s="51">
        <v>1210100</v>
      </c>
      <c r="C17" s="51">
        <v>1165000300</v>
      </c>
      <c r="D17" s="31" t="s">
        <v>1130</v>
      </c>
      <c r="E17" s="51" t="s">
        <v>1111</v>
      </c>
      <c r="F17" s="51">
        <v>1</v>
      </c>
      <c r="G17" s="51">
        <v>6</v>
      </c>
      <c r="H17" s="18"/>
      <c r="I17" s="18"/>
      <c r="J17" s="18"/>
      <c r="K17" s="18"/>
      <c r="L17" s="18"/>
      <c r="M17" s="18"/>
      <c r="N17" s="18"/>
      <c r="O17" s="18"/>
      <c r="P17" s="9" t="e">
        <f t="shared" si="5"/>
        <v>#DIV/0!</v>
      </c>
      <c r="Q17" s="10"/>
      <c r="R17" s="9">
        <f t="shared" si="6"/>
        <v>0</v>
      </c>
      <c r="S17" s="9" t="e">
        <f t="shared" si="7"/>
        <v>#DIV/0!</v>
      </c>
      <c r="T17" s="9" t="e">
        <f t="shared" si="8"/>
        <v>#DIV/0!</v>
      </c>
      <c r="U17" s="9" t="e">
        <f t="shared" si="9"/>
        <v>#DIV/0!</v>
      </c>
    </row>
    <row r="18" spans="1:21" ht="26.25">
      <c r="A18" s="51">
        <v>4</v>
      </c>
      <c r="B18" s="51">
        <v>1209870</v>
      </c>
      <c r="C18" s="51">
        <v>1165000400</v>
      </c>
      <c r="D18" s="31" t="s">
        <v>1131</v>
      </c>
      <c r="E18" s="51" t="s">
        <v>1111</v>
      </c>
      <c r="F18" s="51">
        <v>1</v>
      </c>
      <c r="G18" s="51">
        <v>1</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5</v>
      </c>
      <c r="B19" s="51">
        <v>1204970</v>
      </c>
      <c r="C19" s="51">
        <v>1165000500</v>
      </c>
      <c r="D19" s="31" t="s">
        <v>1132</v>
      </c>
      <c r="E19" s="51" t="s">
        <v>364</v>
      </c>
      <c r="F19" s="51">
        <v>10</v>
      </c>
      <c r="G19" s="51">
        <v>2</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c r="A20" s="51">
        <v>6</v>
      </c>
      <c r="B20" s="51">
        <v>1204980</v>
      </c>
      <c r="C20" s="51">
        <v>1165000600</v>
      </c>
      <c r="D20" s="31" t="s">
        <v>1133</v>
      </c>
      <c r="E20" s="51" t="s">
        <v>364</v>
      </c>
      <c r="F20" s="51">
        <v>10</v>
      </c>
      <c r="G20" s="51">
        <v>2</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c r="A21" s="51">
        <v>7</v>
      </c>
      <c r="B21" s="51">
        <v>1204990</v>
      </c>
      <c r="C21" s="51">
        <v>1165000700</v>
      </c>
      <c r="D21" s="31" t="s">
        <v>1134</v>
      </c>
      <c r="E21" s="51" t="s">
        <v>364</v>
      </c>
      <c r="F21" s="51">
        <v>10</v>
      </c>
      <c r="G21" s="51">
        <v>1</v>
      </c>
      <c r="H21" s="18"/>
      <c r="I21" s="18"/>
      <c r="J21" s="18"/>
      <c r="K21" s="18"/>
      <c r="L21" s="18"/>
      <c r="M21" s="18"/>
      <c r="N21" s="18"/>
      <c r="O21" s="18"/>
      <c r="P21" s="9" t="e">
        <f t="shared" si="5"/>
        <v>#DIV/0!</v>
      </c>
      <c r="Q21" s="10"/>
      <c r="R21" s="9">
        <f t="shared" si="6"/>
        <v>0</v>
      </c>
      <c r="S21" s="9" t="e">
        <f t="shared" si="7"/>
        <v>#DIV/0!</v>
      </c>
      <c r="T21" s="9" t="e">
        <f t="shared" si="8"/>
        <v>#DIV/0!</v>
      </c>
      <c r="U21" s="9" t="e">
        <f t="shared" si="9"/>
        <v>#DIV/0!</v>
      </c>
    </row>
    <row r="22" spans="1:21" ht="39">
      <c r="A22" s="51">
        <v>8</v>
      </c>
      <c r="B22" s="51">
        <v>1104250</v>
      </c>
      <c r="C22" s="51">
        <v>1165000800</v>
      </c>
      <c r="D22" s="31" t="s">
        <v>1135</v>
      </c>
      <c r="E22" s="51" t="s">
        <v>361</v>
      </c>
      <c r="F22" s="51">
        <v>1</v>
      </c>
      <c r="G22" s="51">
        <v>2</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ht="26.25">
      <c r="A23" s="51">
        <v>9</v>
      </c>
      <c r="B23" s="51">
        <v>1211510</v>
      </c>
      <c r="C23" s="51">
        <v>1165000900</v>
      </c>
      <c r="D23" s="31" t="s">
        <v>1136</v>
      </c>
      <c r="E23" s="51" t="s">
        <v>364</v>
      </c>
      <c r="F23" s="51">
        <v>10</v>
      </c>
      <c r="G23" s="51">
        <v>1</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ht="26.25">
      <c r="A24" s="51">
        <v>10</v>
      </c>
      <c r="B24" s="51">
        <v>1210130</v>
      </c>
      <c r="C24" s="51">
        <v>1165001000</v>
      </c>
      <c r="D24" s="31" t="s">
        <v>1137</v>
      </c>
      <c r="E24" s="51" t="s">
        <v>364</v>
      </c>
      <c r="F24" s="51" t="s">
        <v>1112</v>
      </c>
      <c r="G24" s="51">
        <v>1</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c r="A25" s="51">
        <v>11</v>
      </c>
      <c r="B25" s="51">
        <v>1209730</v>
      </c>
      <c r="C25" s="51">
        <v>1165001100</v>
      </c>
      <c r="D25" s="31" t="s">
        <v>1113</v>
      </c>
      <c r="E25" s="51" t="s">
        <v>140</v>
      </c>
      <c r="F25" s="51">
        <v>1</v>
      </c>
      <c r="G25" s="51">
        <v>1</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c r="A26" s="51">
        <v>12</v>
      </c>
      <c r="B26" s="51">
        <v>2302790</v>
      </c>
      <c r="C26" s="51">
        <v>1165001200</v>
      </c>
      <c r="D26" s="31" t="s">
        <v>1114</v>
      </c>
      <c r="E26" s="51" t="s">
        <v>140</v>
      </c>
      <c r="F26" s="51">
        <v>1</v>
      </c>
      <c r="G26" s="51">
        <v>2</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c r="A27" s="51">
        <v>13</v>
      </c>
      <c r="B27" s="51">
        <v>2400970</v>
      </c>
      <c r="C27" s="51">
        <v>1165001300</v>
      </c>
      <c r="D27" s="31" t="s">
        <v>1115</v>
      </c>
      <c r="E27" s="51" t="s">
        <v>140</v>
      </c>
      <c r="F27" s="51">
        <v>1</v>
      </c>
      <c r="G27" s="51">
        <v>1</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ht="26.25">
      <c r="A28" s="51">
        <v>14</v>
      </c>
      <c r="B28" s="51">
        <v>1214100</v>
      </c>
      <c r="C28" s="51">
        <v>1165001400</v>
      </c>
      <c r="D28" s="31" t="s">
        <v>1138</v>
      </c>
      <c r="E28" s="51" t="s">
        <v>140</v>
      </c>
      <c r="F28" s="51" t="s">
        <v>1116</v>
      </c>
      <c r="G28" s="51">
        <v>10</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c r="A29" s="51">
        <v>15</v>
      </c>
      <c r="B29" s="51">
        <v>1207720</v>
      </c>
      <c r="C29" s="51">
        <v>1165001500</v>
      </c>
      <c r="D29" s="31" t="s">
        <v>1117</v>
      </c>
      <c r="E29" s="51" t="s">
        <v>1087</v>
      </c>
      <c r="F29" s="51" t="s">
        <v>1088</v>
      </c>
      <c r="G29" s="51">
        <v>1</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c r="A30" s="51">
        <v>16</v>
      </c>
      <c r="B30" s="51">
        <v>1209660</v>
      </c>
      <c r="C30" s="51">
        <v>1165001600</v>
      </c>
      <c r="D30" s="31" t="s">
        <v>1118</v>
      </c>
      <c r="E30" s="51" t="s">
        <v>1087</v>
      </c>
      <c r="F30" s="51" t="s">
        <v>1119</v>
      </c>
      <c r="G30" s="51">
        <v>1</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c r="A31" s="51">
        <v>17</v>
      </c>
      <c r="B31" s="51">
        <v>1209670</v>
      </c>
      <c r="C31" s="51">
        <v>1165001700</v>
      </c>
      <c r="D31" s="31" t="s">
        <v>1120</v>
      </c>
      <c r="E31" s="51" t="s">
        <v>1087</v>
      </c>
      <c r="F31" s="51" t="s">
        <v>1121</v>
      </c>
      <c r="G31" s="51">
        <v>50</v>
      </c>
      <c r="H31" s="18"/>
      <c r="I31" s="18"/>
      <c r="J31" s="18"/>
      <c r="K31" s="18"/>
      <c r="L31" s="18"/>
      <c r="M31" s="18"/>
      <c r="N31" s="18"/>
      <c r="O31" s="18"/>
      <c r="P31" s="9" t="e">
        <f t="shared" si="5"/>
        <v>#DIV/0!</v>
      </c>
      <c r="Q31" s="10"/>
      <c r="R31" s="9">
        <f t="shared" si="6"/>
        <v>0</v>
      </c>
      <c r="S31" s="9" t="e">
        <f t="shared" si="7"/>
        <v>#DIV/0!</v>
      </c>
      <c r="T31" s="9" t="e">
        <f t="shared" si="8"/>
        <v>#DIV/0!</v>
      </c>
      <c r="U31" s="9" t="e">
        <f t="shared" si="9"/>
        <v>#DIV/0!</v>
      </c>
    </row>
    <row r="32" spans="1:21">
      <c r="A32" s="51">
        <v>18</v>
      </c>
      <c r="B32" s="51">
        <v>1209680</v>
      </c>
      <c r="C32" s="51">
        <v>1165001800</v>
      </c>
      <c r="D32" s="31" t="s">
        <v>1122</v>
      </c>
      <c r="E32" s="51" t="s">
        <v>1087</v>
      </c>
      <c r="F32" s="51" t="s">
        <v>1123</v>
      </c>
      <c r="G32" s="51">
        <v>25</v>
      </c>
      <c r="H32" s="18"/>
      <c r="I32" s="18"/>
      <c r="J32" s="18"/>
      <c r="K32" s="18"/>
      <c r="L32" s="18"/>
      <c r="M32" s="18"/>
      <c r="N32" s="18"/>
      <c r="O32" s="18"/>
      <c r="P32" s="9" t="e">
        <f t="shared" si="5"/>
        <v>#DIV/0!</v>
      </c>
      <c r="Q32" s="10"/>
      <c r="R32" s="9">
        <f t="shared" si="6"/>
        <v>0</v>
      </c>
      <c r="S32" s="9" t="e">
        <f t="shared" si="7"/>
        <v>#DIV/0!</v>
      </c>
      <c r="T32" s="9" t="e">
        <f t="shared" si="8"/>
        <v>#DIV/0!</v>
      </c>
      <c r="U32" s="9" t="e">
        <f t="shared" si="9"/>
        <v>#DIV/0!</v>
      </c>
    </row>
    <row r="33" spans="1:21">
      <c r="A33" s="51">
        <v>19</v>
      </c>
      <c r="B33" s="51">
        <v>1209690</v>
      </c>
      <c r="C33" s="51">
        <v>1165001900</v>
      </c>
      <c r="D33" s="31" t="s">
        <v>1124</v>
      </c>
      <c r="E33" s="51" t="s">
        <v>1087</v>
      </c>
      <c r="F33" s="51" t="s">
        <v>1125</v>
      </c>
      <c r="G33" s="51">
        <v>50</v>
      </c>
      <c r="H33" s="18"/>
      <c r="I33" s="18"/>
      <c r="J33" s="18"/>
      <c r="K33" s="18"/>
      <c r="L33" s="18"/>
      <c r="M33" s="18"/>
      <c r="N33" s="18"/>
      <c r="O33" s="18"/>
      <c r="P33" s="9" t="e">
        <f t="shared" si="5"/>
        <v>#DIV/0!</v>
      </c>
      <c r="Q33" s="10"/>
      <c r="R33" s="9">
        <f t="shared" si="6"/>
        <v>0</v>
      </c>
      <c r="S33" s="9" t="e">
        <f t="shared" si="7"/>
        <v>#DIV/0!</v>
      </c>
      <c r="T33" s="9" t="e">
        <f t="shared" si="8"/>
        <v>#DIV/0!</v>
      </c>
      <c r="U33" s="9" t="e">
        <f t="shared" si="9"/>
        <v>#DIV/0!</v>
      </c>
    </row>
    <row r="34" spans="1:21">
      <c r="A34" s="51">
        <v>20</v>
      </c>
      <c r="B34" s="51">
        <v>1209700</v>
      </c>
      <c r="C34" s="51">
        <v>1165002000</v>
      </c>
      <c r="D34" s="31" t="s">
        <v>1126</v>
      </c>
      <c r="E34" s="51" t="s">
        <v>1087</v>
      </c>
      <c r="F34" s="51" t="s">
        <v>1125</v>
      </c>
      <c r="G34" s="51">
        <v>10</v>
      </c>
      <c r="H34" s="18"/>
      <c r="I34" s="18"/>
      <c r="J34" s="18"/>
      <c r="K34" s="18"/>
      <c r="L34" s="18"/>
      <c r="M34" s="18"/>
      <c r="N34" s="18"/>
      <c r="O34" s="18"/>
      <c r="P34" s="9" t="e">
        <f t="shared" si="5"/>
        <v>#DIV/0!</v>
      </c>
      <c r="Q34" s="10"/>
      <c r="R34" s="9">
        <f t="shared" si="6"/>
        <v>0</v>
      </c>
      <c r="S34" s="9" t="e">
        <f t="shared" si="7"/>
        <v>#DIV/0!</v>
      </c>
      <c r="T34" s="9" t="e">
        <f t="shared" si="8"/>
        <v>#DIV/0!</v>
      </c>
      <c r="U34" s="9" t="e">
        <f t="shared" si="9"/>
        <v>#DIV/0!</v>
      </c>
    </row>
    <row r="35" spans="1:21">
      <c r="A35" s="51">
        <v>21</v>
      </c>
      <c r="B35" s="51">
        <v>1210330</v>
      </c>
      <c r="C35" s="51">
        <v>1165002100</v>
      </c>
      <c r="D35" s="31" t="s">
        <v>1127</v>
      </c>
      <c r="E35" s="51" t="s">
        <v>1087</v>
      </c>
      <c r="F35" s="51" t="s">
        <v>1125</v>
      </c>
      <c r="G35" s="51">
        <v>5</v>
      </c>
      <c r="H35" s="18"/>
      <c r="I35" s="18"/>
      <c r="J35" s="18"/>
      <c r="K35" s="18"/>
      <c r="L35" s="18"/>
      <c r="M35" s="18"/>
      <c r="N35" s="18"/>
      <c r="O35" s="18"/>
      <c r="P35" s="9" t="e">
        <f t="shared" si="5"/>
        <v>#DIV/0!</v>
      </c>
      <c r="Q35" s="10"/>
      <c r="R35" s="9">
        <f t="shared" si="6"/>
        <v>0</v>
      </c>
      <c r="S35" s="9" t="e">
        <f t="shared" si="7"/>
        <v>#DIV/0!</v>
      </c>
      <c r="T35" s="9" t="e">
        <f t="shared" si="8"/>
        <v>#DIV/0!</v>
      </c>
      <c r="U35" s="9" t="e">
        <f t="shared" si="9"/>
        <v>#DIV/0!</v>
      </c>
    </row>
    <row r="36" spans="1:21">
      <c r="A36" s="213" t="s">
        <v>1128</v>
      </c>
      <c r="B36" s="214"/>
      <c r="C36" s="214"/>
      <c r="D36" s="214"/>
      <c r="E36" s="214"/>
      <c r="F36" s="214"/>
      <c r="G36" s="214"/>
      <c r="H36" s="214"/>
      <c r="I36" s="214"/>
      <c r="J36" s="214"/>
      <c r="K36" s="214"/>
      <c r="L36" s="214"/>
      <c r="M36" s="214"/>
      <c r="N36" s="214"/>
      <c r="O36" s="214"/>
      <c r="P36" s="214"/>
      <c r="Q36" s="214"/>
      <c r="R36" s="214"/>
      <c r="S36" s="214"/>
      <c r="T36" s="36" t="e">
        <f>SUM(T15:T35)</f>
        <v>#DIV/0!</v>
      </c>
      <c r="U36" s="36" t="e">
        <f>SUM(U15:U35)</f>
        <v>#DIV/0!</v>
      </c>
    </row>
    <row r="37" spans="1:21">
      <c r="A37" s="11"/>
      <c r="B37" s="11"/>
      <c r="C37" s="11"/>
      <c r="D37" s="12"/>
      <c r="E37" s="11"/>
      <c r="F37" s="11"/>
      <c r="G37" s="11"/>
      <c r="H37" s="11"/>
      <c r="I37" s="11"/>
      <c r="J37" s="15"/>
    </row>
    <row r="38" spans="1:21">
      <c r="A38" s="27" t="s">
        <v>142</v>
      </c>
      <c r="B38" s="12"/>
      <c r="C38" s="27"/>
      <c r="D38" s="27"/>
      <c r="E38" s="27"/>
      <c r="F38" s="37"/>
      <c r="G38" s="38"/>
      <c r="H38" s="27"/>
      <c r="I38" s="27"/>
      <c r="J38" s="15"/>
    </row>
    <row r="39" spans="1:21">
      <c r="A39" s="37"/>
      <c r="B39" s="12"/>
      <c r="C39" s="27"/>
      <c r="D39" s="27"/>
      <c r="E39" s="27"/>
      <c r="F39" s="37"/>
      <c r="G39" s="38"/>
      <c r="H39" s="27"/>
      <c r="I39" s="27"/>
      <c r="J39" s="15"/>
    </row>
    <row r="40" spans="1:21">
      <c r="A40" s="39"/>
      <c r="B40" s="12"/>
      <c r="C40" s="27"/>
      <c r="D40" s="27"/>
      <c r="E40" s="27"/>
      <c r="F40" s="37"/>
      <c r="G40" s="38"/>
      <c r="H40" s="27"/>
      <c r="I40" s="27"/>
      <c r="J40" s="15"/>
    </row>
    <row r="41" spans="1:21">
      <c r="A41" s="12" t="s">
        <v>143</v>
      </c>
      <c r="B41" s="11"/>
      <c r="C41" s="11"/>
      <c r="D41" s="12"/>
      <c r="E41" s="11"/>
      <c r="F41" s="11"/>
      <c r="G41" s="11"/>
      <c r="H41" s="11"/>
      <c r="I41" s="11"/>
      <c r="J41" s="15"/>
    </row>
    <row r="42" spans="1:21">
      <c r="A42" s="12" t="s">
        <v>1860</v>
      </c>
      <c r="B42" s="11"/>
      <c r="C42" s="11"/>
      <c r="D42" s="12"/>
      <c r="E42" s="11"/>
      <c r="F42" s="11"/>
      <c r="G42" s="11"/>
      <c r="H42" s="11"/>
      <c r="I42" s="11"/>
      <c r="J42" s="15"/>
    </row>
    <row r="43" spans="1:21">
      <c r="A43" s="40" t="s">
        <v>144</v>
      </c>
      <c r="B43" s="11"/>
      <c r="C43" s="11"/>
      <c r="D43" s="12"/>
      <c r="E43" s="11"/>
      <c r="F43" s="11"/>
      <c r="G43" s="11"/>
      <c r="H43" s="11"/>
      <c r="I43" s="11"/>
      <c r="J43" s="15"/>
    </row>
    <row r="44" spans="1:21">
      <c r="A44" s="41" t="s">
        <v>1857</v>
      </c>
      <c r="B44" s="11"/>
      <c r="C44" s="11"/>
      <c r="D44" s="12"/>
      <c r="E44" s="11"/>
      <c r="F44" s="11"/>
      <c r="G44" s="11"/>
      <c r="H44" s="11"/>
      <c r="I44" s="11"/>
      <c r="J44" s="15"/>
    </row>
    <row r="45" spans="1:21">
      <c r="A45" s="39"/>
      <c r="B45" s="12"/>
      <c r="C45" s="27"/>
      <c r="D45" s="27"/>
      <c r="E45" s="27"/>
      <c r="F45" s="37"/>
      <c r="G45" s="38"/>
      <c r="H45" s="27"/>
      <c r="I45" s="27"/>
      <c r="J45" s="15"/>
    </row>
    <row r="46" spans="1:21">
      <c r="A46" s="42" t="s">
        <v>55</v>
      </c>
      <c r="B46" s="11"/>
      <c r="C46" s="24"/>
      <c r="D46" s="24"/>
      <c r="E46" s="24"/>
      <c r="F46" s="24"/>
      <c r="G46" s="43"/>
      <c r="H46" s="24" t="s">
        <v>56</v>
      </c>
      <c r="I46" s="44" t="s">
        <v>145</v>
      </c>
      <c r="J46" s="15"/>
    </row>
    <row r="47" spans="1:21">
      <c r="A47" s="42"/>
      <c r="B47" s="11"/>
      <c r="C47" s="24"/>
      <c r="D47" s="24"/>
      <c r="E47" s="24"/>
      <c r="F47" s="24"/>
      <c r="G47" s="43"/>
      <c r="H47" s="24"/>
      <c r="I47" s="44"/>
      <c r="J47" s="15"/>
    </row>
    <row r="48" spans="1:21">
      <c r="A48" s="45" t="s">
        <v>58</v>
      </c>
      <c r="B48" s="11"/>
      <c r="C48" s="24"/>
      <c r="D48" s="24"/>
      <c r="E48" s="24"/>
      <c r="F48" s="24"/>
      <c r="G48" s="43"/>
      <c r="H48" s="24"/>
      <c r="I48" s="44"/>
      <c r="J48" s="15"/>
    </row>
    <row r="49" spans="1:10">
      <c r="A49" s="46" t="s">
        <v>59</v>
      </c>
      <c r="B49" s="11"/>
      <c r="C49" s="27"/>
      <c r="D49" s="27"/>
      <c r="E49" s="37"/>
      <c r="F49" s="37"/>
      <c r="G49" s="38"/>
      <c r="H49" s="27"/>
      <c r="I49" s="44"/>
      <c r="J49" s="15"/>
    </row>
  </sheetData>
  <mergeCells count="6">
    <mergeCell ref="A36:S36"/>
    <mergeCell ref="A8:U8"/>
    <mergeCell ref="A9:U9"/>
    <mergeCell ref="A10:U10"/>
    <mergeCell ref="A11:U11"/>
    <mergeCell ref="K13:M13"/>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501F2-51B3-405F-8A15-1799B5883744}">
  <dimension ref="A1:U39"/>
  <sheetViews>
    <sheetView topLeftCell="A7" workbookViewId="0">
      <selection activeCell="A32" sqref="A32"/>
    </sheetView>
  </sheetViews>
  <sheetFormatPr defaultRowHeight="15"/>
  <cols>
    <col min="2" max="2" width="15.5703125" customWidth="1"/>
    <col min="3" max="3" width="14.140625" customWidth="1"/>
    <col min="4" max="4" width="69.85546875" customWidth="1"/>
    <col min="7" max="7" width="8.5703125" customWidth="1"/>
    <col min="8" max="8" width="10.140625" customWidth="1"/>
    <col min="9" max="9" width="13.7109375" customWidth="1"/>
    <col min="11" max="11" width="11" customWidth="1"/>
    <col min="12" max="12" width="10.140625" customWidth="1"/>
    <col min="13" max="13" width="12.140625" customWidth="1"/>
    <col min="15" max="15" width="12.7109375" customWidth="1"/>
    <col min="16" max="16" width="11.42578125" customWidth="1"/>
    <col min="18" max="18" width="11.140625" customWidth="1"/>
    <col min="19" max="19" width="11.28515625" customWidth="1"/>
    <col min="20" max="20" width="11.5703125" customWidth="1"/>
    <col min="21" max="21" width="11.140625" customWidth="1"/>
  </cols>
  <sheetData>
    <row r="1" spans="1:21">
      <c r="A1" s="11"/>
      <c r="B1" s="11"/>
      <c r="C1" s="11"/>
      <c r="D1" s="54"/>
      <c r="E1" s="11"/>
      <c r="F1" s="11"/>
      <c r="G1" s="11"/>
      <c r="H1" s="11"/>
      <c r="I1" s="11"/>
      <c r="J1" s="11"/>
      <c r="K1" s="11"/>
      <c r="L1" s="11"/>
      <c r="M1" s="11"/>
      <c r="N1" s="11"/>
      <c r="O1" s="13"/>
      <c r="P1" s="13"/>
      <c r="Q1" s="13"/>
      <c r="R1" s="13"/>
      <c r="S1" s="13"/>
      <c r="T1" s="13"/>
      <c r="U1" s="14" t="s">
        <v>27</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211" t="s">
        <v>24</v>
      </c>
      <c r="B8" s="211"/>
      <c r="C8" s="211"/>
      <c r="D8" s="211"/>
      <c r="E8" s="211"/>
      <c r="F8" s="211"/>
      <c r="G8" s="211"/>
      <c r="H8" s="211"/>
      <c r="I8" s="211"/>
      <c r="J8" s="211"/>
      <c r="K8" s="211"/>
      <c r="L8" s="211"/>
      <c r="M8" s="211"/>
      <c r="N8" s="211"/>
      <c r="O8" s="211"/>
      <c r="P8" s="211"/>
      <c r="Q8" s="211"/>
      <c r="R8" s="211"/>
      <c r="S8" s="211"/>
      <c r="T8" s="211"/>
      <c r="U8" s="211"/>
    </row>
    <row r="9" spans="1:21" ht="18">
      <c r="A9" s="212" t="s">
        <v>26</v>
      </c>
      <c r="B9" s="212"/>
      <c r="C9" s="212"/>
      <c r="D9" s="212"/>
      <c r="E9" s="212"/>
      <c r="F9" s="212"/>
      <c r="G9" s="212"/>
      <c r="H9" s="212"/>
      <c r="I9" s="212"/>
      <c r="J9" s="212"/>
      <c r="K9" s="212"/>
      <c r="L9" s="212"/>
      <c r="M9" s="212"/>
      <c r="N9" s="212"/>
      <c r="O9" s="212"/>
      <c r="P9" s="212"/>
      <c r="Q9" s="212"/>
      <c r="R9" s="212"/>
      <c r="S9" s="212"/>
      <c r="T9" s="212"/>
      <c r="U9" s="212"/>
    </row>
    <row r="10" spans="1:21">
      <c r="A10" s="215" t="s">
        <v>1145</v>
      </c>
      <c r="B10" s="215"/>
      <c r="C10" s="215"/>
      <c r="D10" s="215"/>
      <c r="E10" s="215"/>
      <c r="F10" s="215"/>
      <c r="G10" s="215"/>
      <c r="H10" s="215"/>
      <c r="I10" s="215"/>
      <c r="J10" s="215"/>
      <c r="K10" s="215"/>
      <c r="L10" s="215"/>
      <c r="M10" s="215"/>
      <c r="N10" s="215"/>
      <c r="O10" s="215"/>
      <c r="P10" s="215"/>
      <c r="Q10" s="215"/>
      <c r="R10" s="215"/>
      <c r="S10" s="215"/>
      <c r="T10" s="215"/>
      <c r="U10" s="215"/>
    </row>
    <row r="11" spans="1:21">
      <c r="A11" s="215"/>
      <c r="B11" s="215"/>
      <c r="C11" s="215"/>
      <c r="D11" s="215"/>
      <c r="E11" s="215"/>
      <c r="F11" s="215"/>
      <c r="G11" s="215"/>
      <c r="H11" s="215"/>
      <c r="I11" s="215"/>
      <c r="J11" s="215"/>
      <c r="K11" s="215"/>
      <c r="L11" s="215"/>
      <c r="M11" s="215"/>
      <c r="N11" s="215"/>
      <c r="O11" s="215"/>
      <c r="P11" s="215"/>
      <c r="Q11" s="215"/>
      <c r="R11" s="215"/>
      <c r="S11" s="215"/>
      <c r="T11" s="215"/>
      <c r="U11" s="215"/>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216" t="s">
        <v>25</v>
      </c>
      <c r="L13" s="216"/>
      <c r="M13" s="216"/>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25.5">
      <c r="A15" s="5"/>
      <c r="B15" s="5"/>
      <c r="C15" s="5"/>
      <c r="D15" s="65" t="s">
        <v>1146</v>
      </c>
      <c r="E15" s="5"/>
      <c r="F15" s="5"/>
      <c r="G15" s="5"/>
      <c r="H15" s="5"/>
      <c r="I15" s="5"/>
      <c r="J15" s="5"/>
      <c r="K15" s="5"/>
      <c r="L15" s="5"/>
      <c r="M15" s="5"/>
      <c r="N15" s="5"/>
      <c r="O15" s="5"/>
      <c r="P15" s="5"/>
      <c r="Q15" s="5"/>
      <c r="R15" s="5"/>
      <c r="S15" s="5"/>
      <c r="T15" s="5"/>
      <c r="U15" s="5"/>
    </row>
    <row r="16" spans="1:21">
      <c r="A16" s="51">
        <v>1</v>
      </c>
      <c r="B16" s="51">
        <v>1210270</v>
      </c>
      <c r="C16" s="51">
        <v>1167000100</v>
      </c>
      <c r="D16" s="31" t="s">
        <v>1151</v>
      </c>
      <c r="E16" s="51" t="s">
        <v>364</v>
      </c>
      <c r="F16" s="51">
        <v>100</v>
      </c>
      <c r="G16" s="51">
        <v>2</v>
      </c>
      <c r="H16" s="18"/>
      <c r="I16" s="18"/>
      <c r="J16" s="18"/>
      <c r="K16" s="18"/>
      <c r="L16" s="18"/>
      <c r="M16" s="18"/>
      <c r="N16" s="18"/>
      <c r="O16" s="18"/>
      <c r="P16" s="9" t="e">
        <f t="shared" ref="P16" si="0">O16/N16</f>
        <v>#DIV/0!</v>
      </c>
      <c r="Q16" s="10"/>
      <c r="R16" s="9">
        <f t="shared" ref="R16" si="1">O16*(1+Q16/100)</f>
        <v>0</v>
      </c>
      <c r="S16" s="9" t="e">
        <f t="shared" ref="S16" si="2">R16/N16</f>
        <v>#DIV/0!</v>
      </c>
      <c r="T16" s="9" t="e">
        <f t="shared" ref="T16" si="3">P16*G16</f>
        <v>#DIV/0!</v>
      </c>
      <c r="U16" s="9" t="e">
        <f t="shared" ref="U16" si="4">ROUND((S16*G16),2)</f>
        <v>#DIV/0!</v>
      </c>
    </row>
    <row r="17" spans="1:21">
      <c r="A17" s="51">
        <v>2</v>
      </c>
      <c r="B17" s="51">
        <v>1210300</v>
      </c>
      <c r="C17" s="51">
        <v>1167000200</v>
      </c>
      <c r="D17" s="31" t="s">
        <v>1152</v>
      </c>
      <c r="E17" s="51" t="s">
        <v>364</v>
      </c>
      <c r="F17" s="51">
        <v>10</v>
      </c>
      <c r="G17" s="51">
        <v>14</v>
      </c>
      <c r="H17" s="18"/>
      <c r="I17" s="18"/>
      <c r="J17" s="18"/>
      <c r="K17" s="18"/>
      <c r="L17" s="18"/>
      <c r="M17" s="18"/>
      <c r="N17" s="18"/>
      <c r="O17" s="18"/>
      <c r="P17" s="9" t="e">
        <f t="shared" ref="P17:P18" si="5">O17/N17</f>
        <v>#DIV/0!</v>
      </c>
      <c r="Q17" s="10"/>
      <c r="R17" s="9">
        <f t="shared" ref="R17:R25" si="6">O17*(1+Q17/100)</f>
        <v>0</v>
      </c>
      <c r="S17" s="9" t="e">
        <f t="shared" ref="S17:S25" si="7">R17/N17</f>
        <v>#DIV/0!</v>
      </c>
      <c r="T17" s="9" t="e">
        <f t="shared" ref="T17:T25" si="8">P17*G17</f>
        <v>#DIV/0!</v>
      </c>
      <c r="U17" s="9" t="e">
        <f t="shared" ref="U17:U25" si="9">ROUND((S17*G17),2)</f>
        <v>#DIV/0!</v>
      </c>
    </row>
    <row r="18" spans="1:21">
      <c r="A18" s="51">
        <v>3</v>
      </c>
      <c r="B18" s="51">
        <v>1211140</v>
      </c>
      <c r="C18" s="51">
        <v>1167000300</v>
      </c>
      <c r="D18" s="31" t="s">
        <v>1153</v>
      </c>
      <c r="E18" s="51" t="s">
        <v>364</v>
      </c>
      <c r="F18" s="51">
        <v>50</v>
      </c>
      <c r="G18" s="51">
        <v>1</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4</v>
      </c>
      <c r="B19" s="51">
        <v>1210280</v>
      </c>
      <c r="C19" s="51">
        <v>1167000400</v>
      </c>
      <c r="D19" s="31" t="s">
        <v>1154</v>
      </c>
      <c r="E19" s="51" t="s">
        <v>364</v>
      </c>
      <c r="F19" s="51">
        <v>50</v>
      </c>
      <c r="G19" s="51">
        <v>2</v>
      </c>
      <c r="H19" s="18"/>
      <c r="I19" s="18"/>
      <c r="J19" s="18"/>
      <c r="K19" s="18"/>
      <c r="L19" s="18"/>
      <c r="M19" s="18"/>
      <c r="N19" s="18"/>
      <c r="O19" s="18"/>
      <c r="P19" s="9" t="e">
        <f t="shared" ref="P19:P25" si="10">O19/N19</f>
        <v>#DIV/0!</v>
      </c>
      <c r="Q19" s="10"/>
      <c r="R19" s="9">
        <f t="shared" si="6"/>
        <v>0</v>
      </c>
      <c r="S19" s="9" t="e">
        <f t="shared" si="7"/>
        <v>#DIV/0!</v>
      </c>
      <c r="T19" s="9" t="e">
        <f t="shared" si="8"/>
        <v>#DIV/0!</v>
      </c>
      <c r="U19" s="9" t="e">
        <f t="shared" si="9"/>
        <v>#DIV/0!</v>
      </c>
    </row>
    <row r="20" spans="1:21">
      <c r="A20" s="51">
        <v>5</v>
      </c>
      <c r="B20" s="51">
        <v>1200050</v>
      </c>
      <c r="C20" s="51">
        <v>1167000500</v>
      </c>
      <c r="D20" s="31" t="s">
        <v>1155</v>
      </c>
      <c r="E20" s="51" t="s">
        <v>364</v>
      </c>
      <c r="F20" s="51">
        <v>50</v>
      </c>
      <c r="G20" s="51">
        <v>1</v>
      </c>
      <c r="H20" s="18"/>
      <c r="I20" s="18"/>
      <c r="J20" s="18"/>
      <c r="K20" s="18"/>
      <c r="L20" s="18"/>
      <c r="M20" s="18"/>
      <c r="N20" s="18"/>
      <c r="O20" s="18"/>
      <c r="P20" s="9" t="e">
        <f t="shared" si="10"/>
        <v>#DIV/0!</v>
      </c>
      <c r="Q20" s="10"/>
      <c r="R20" s="9">
        <f t="shared" si="6"/>
        <v>0</v>
      </c>
      <c r="S20" s="9" t="e">
        <f t="shared" si="7"/>
        <v>#DIV/0!</v>
      </c>
      <c r="T20" s="9" t="e">
        <f t="shared" si="8"/>
        <v>#DIV/0!</v>
      </c>
      <c r="U20" s="9" t="e">
        <f t="shared" si="9"/>
        <v>#DIV/0!</v>
      </c>
    </row>
    <row r="21" spans="1:21">
      <c r="A21" s="51">
        <v>6</v>
      </c>
      <c r="B21" s="51">
        <v>1207640</v>
      </c>
      <c r="C21" s="51">
        <v>1167000600</v>
      </c>
      <c r="D21" s="31" t="s">
        <v>1147</v>
      </c>
      <c r="E21" s="51" t="s">
        <v>364</v>
      </c>
      <c r="F21" s="51">
        <v>50</v>
      </c>
      <c r="G21" s="51">
        <v>1</v>
      </c>
      <c r="H21" s="18"/>
      <c r="I21" s="18"/>
      <c r="J21" s="18"/>
      <c r="K21" s="18"/>
      <c r="L21" s="18"/>
      <c r="M21" s="18"/>
      <c r="N21" s="18"/>
      <c r="O21" s="18"/>
      <c r="P21" s="9" t="e">
        <f t="shared" si="10"/>
        <v>#DIV/0!</v>
      </c>
      <c r="Q21" s="10"/>
      <c r="R21" s="9">
        <f t="shared" si="6"/>
        <v>0</v>
      </c>
      <c r="S21" s="9" t="e">
        <f t="shared" si="7"/>
        <v>#DIV/0!</v>
      </c>
      <c r="T21" s="9" t="e">
        <f t="shared" si="8"/>
        <v>#DIV/0!</v>
      </c>
      <c r="U21" s="9" t="e">
        <f t="shared" si="9"/>
        <v>#DIV/0!</v>
      </c>
    </row>
    <row r="22" spans="1:21">
      <c r="A22" s="51">
        <v>7</v>
      </c>
      <c r="B22" s="51">
        <v>1201980</v>
      </c>
      <c r="C22" s="51">
        <v>1167000700</v>
      </c>
      <c r="D22" s="31" t="s">
        <v>1148</v>
      </c>
      <c r="E22" s="51" t="s">
        <v>140</v>
      </c>
      <c r="F22" s="51">
        <v>1</v>
      </c>
      <c r="G22" s="51">
        <v>1</v>
      </c>
      <c r="H22" s="18"/>
      <c r="I22" s="18"/>
      <c r="J22" s="18"/>
      <c r="K22" s="18"/>
      <c r="L22" s="18"/>
      <c r="M22" s="18"/>
      <c r="N22" s="18"/>
      <c r="O22" s="18"/>
      <c r="P22" s="9" t="e">
        <f t="shared" si="10"/>
        <v>#DIV/0!</v>
      </c>
      <c r="Q22" s="10"/>
      <c r="R22" s="9">
        <f t="shared" si="6"/>
        <v>0</v>
      </c>
      <c r="S22" s="9" t="e">
        <f t="shared" si="7"/>
        <v>#DIV/0!</v>
      </c>
      <c r="T22" s="9" t="e">
        <f t="shared" si="8"/>
        <v>#DIV/0!</v>
      </c>
      <c r="U22" s="9" t="e">
        <f t="shared" si="9"/>
        <v>#DIV/0!</v>
      </c>
    </row>
    <row r="23" spans="1:21">
      <c r="A23" s="51">
        <v>8</v>
      </c>
      <c r="B23" s="51">
        <v>1210790</v>
      </c>
      <c r="C23" s="51">
        <v>1167000800</v>
      </c>
      <c r="D23" s="31" t="s">
        <v>1156</v>
      </c>
      <c r="E23" s="51" t="s">
        <v>364</v>
      </c>
      <c r="F23" s="51">
        <v>50</v>
      </c>
      <c r="G23" s="51">
        <v>4</v>
      </c>
      <c r="H23" s="18"/>
      <c r="I23" s="18"/>
      <c r="J23" s="18"/>
      <c r="K23" s="18"/>
      <c r="L23" s="18"/>
      <c r="M23" s="18"/>
      <c r="N23" s="18"/>
      <c r="O23" s="18"/>
      <c r="P23" s="9" t="e">
        <f t="shared" si="10"/>
        <v>#DIV/0!</v>
      </c>
      <c r="Q23" s="10"/>
      <c r="R23" s="9">
        <f t="shared" si="6"/>
        <v>0</v>
      </c>
      <c r="S23" s="9" t="e">
        <f t="shared" si="7"/>
        <v>#DIV/0!</v>
      </c>
      <c r="T23" s="9" t="e">
        <f t="shared" si="8"/>
        <v>#DIV/0!</v>
      </c>
      <c r="U23" s="9" t="e">
        <f t="shared" si="9"/>
        <v>#DIV/0!</v>
      </c>
    </row>
    <row r="24" spans="1:21">
      <c r="A24" s="51">
        <v>9</v>
      </c>
      <c r="B24" s="51">
        <v>1209020</v>
      </c>
      <c r="C24" s="51">
        <v>1167000900</v>
      </c>
      <c r="D24" s="31" t="s">
        <v>1157</v>
      </c>
      <c r="E24" s="51" t="s">
        <v>364</v>
      </c>
      <c r="F24" s="51">
        <v>50</v>
      </c>
      <c r="G24" s="51">
        <v>2</v>
      </c>
      <c r="H24" s="18"/>
      <c r="I24" s="18"/>
      <c r="J24" s="18"/>
      <c r="K24" s="18"/>
      <c r="L24" s="18"/>
      <c r="M24" s="18"/>
      <c r="N24" s="18"/>
      <c r="O24" s="18"/>
      <c r="P24" s="9" t="e">
        <f t="shared" si="10"/>
        <v>#DIV/0!</v>
      </c>
      <c r="Q24" s="10"/>
      <c r="R24" s="9">
        <f t="shared" si="6"/>
        <v>0</v>
      </c>
      <c r="S24" s="9" t="e">
        <f t="shared" si="7"/>
        <v>#DIV/0!</v>
      </c>
      <c r="T24" s="9" t="e">
        <f t="shared" si="8"/>
        <v>#DIV/0!</v>
      </c>
      <c r="U24" s="9" t="e">
        <f t="shared" si="9"/>
        <v>#DIV/0!</v>
      </c>
    </row>
    <row r="25" spans="1:21">
      <c r="A25" s="51">
        <v>10</v>
      </c>
      <c r="B25" s="51">
        <v>1207610</v>
      </c>
      <c r="C25" s="51">
        <v>1167001000</v>
      </c>
      <c r="D25" s="31" t="s">
        <v>1149</v>
      </c>
      <c r="E25" s="51" t="s">
        <v>361</v>
      </c>
      <c r="F25" s="51">
        <v>1</v>
      </c>
      <c r="G25" s="51">
        <v>4</v>
      </c>
      <c r="H25" s="18"/>
      <c r="I25" s="18"/>
      <c r="J25" s="18"/>
      <c r="K25" s="18"/>
      <c r="L25" s="18"/>
      <c r="M25" s="18"/>
      <c r="N25" s="18"/>
      <c r="O25" s="18"/>
      <c r="P25" s="9" t="e">
        <f t="shared" si="10"/>
        <v>#DIV/0!</v>
      </c>
      <c r="Q25" s="10"/>
      <c r="R25" s="9">
        <f t="shared" si="6"/>
        <v>0</v>
      </c>
      <c r="S25" s="9" t="e">
        <f t="shared" si="7"/>
        <v>#DIV/0!</v>
      </c>
      <c r="T25" s="9" t="e">
        <f t="shared" si="8"/>
        <v>#DIV/0!</v>
      </c>
      <c r="U25" s="9" t="e">
        <f t="shared" si="9"/>
        <v>#DIV/0!</v>
      </c>
    </row>
    <row r="26" spans="1:21">
      <c r="A26" s="213" t="s">
        <v>1150</v>
      </c>
      <c r="B26" s="214"/>
      <c r="C26" s="214"/>
      <c r="D26" s="214"/>
      <c r="E26" s="214"/>
      <c r="F26" s="214"/>
      <c r="G26" s="214"/>
      <c r="H26" s="214"/>
      <c r="I26" s="214"/>
      <c r="J26" s="214"/>
      <c r="K26" s="214"/>
      <c r="L26" s="214"/>
      <c r="M26" s="214"/>
      <c r="N26" s="214"/>
      <c r="O26" s="214"/>
      <c r="P26" s="214"/>
      <c r="Q26" s="214"/>
      <c r="R26" s="214"/>
      <c r="S26" s="214"/>
      <c r="T26" s="36" t="e">
        <f>SUM(T16:T25)</f>
        <v>#DIV/0!</v>
      </c>
      <c r="U26" s="36" t="e">
        <f>SUM(U16:U25)</f>
        <v>#DIV/0!</v>
      </c>
    </row>
    <row r="27" spans="1:21">
      <c r="A27" s="11"/>
      <c r="B27" s="11"/>
      <c r="C27" s="11"/>
      <c r="D27" s="12"/>
      <c r="E27" s="11"/>
      <c r="F27" s="11"/>
      <c r="G27" s="11"/>
      <c r="H27" s="11"/>
      <c r="I27" s="11"/>
      <c r="J27" s="15"/>
    </row>
    <row r="28" spans="1:21">
      <c r="A28" s="27" t="s">
        <v>142</v>
      </c>
      <c r="B28" s="12"/>
      <c r="C28" s="27"/>
      <c r="D28" s="27"/>
      <c r="E28" s="27"/>
      <c r="F28" s="37"/>
      <c r="G28" s="38"/>
      <c r="H28" s="27"/>
      <c r="I28" s="27"/>
      <c r="J28" s="15"/>
    </row>
    <row r="29" spans="1:21">
      <c r="A29" s="37"/>
      <c r="B29" s="12"/>
      <c r="C29" s="27"/>
      <c r="D29" s="27"/>
      <c r="E29" s="27"/>
      <c r="F29" s="37"/>
      <c r="G29" s="38"/>
      <c r="H29" s="27"/>
      <c r="I29" s="27"/>
      <c r="J29" s="15"/>
    </row>
    <row r="30" spans="1:21">
      <c r="A30" s="39"/>
      <c r="B30" s="12"/>
      <c r="C30" s="27"/>
      <c r="D30" s="27"/>
      <c r="E30" s="27"/>
      <c r="F30" s="37"/>
      <c r="G30" s="38"/>
      <c r="H30" s="27"/>
      <c r="I30" s="27"/>
      <c r="J30" s="15"/>
    </row>
    <row r="31" spans="1:21">
      <c r="A31" s="12" t="s">
        <v>143</v>
      </c>
      <c r="B31" s="11"/>
      <c r="C31" s="11"/>
      <c r="D31" s="12"/>
      <c r="E31" s="11"/>
      <c r="F31" s="11"/>
      <c r="G31" s="11"/>
      <c r="H31" s="11"/>
      <c r="I31" s="11"/>
      <c r="J31" s="15"/>
    </row>
    <row r="32" spans="1:21">
      <c r="A32" s="12" t="s">
        <v>1860</v>
      </c>
      <c r="B32" s="11"/>
      <c r="C32" s="11"/>
      <c r="D32" s="12"/>
      <c r="E32" s="11"/>
      <c r="F32" s="11"/>
      <c r="G32" s="11"/>
      <c r="H32" s="11"/>
      <c r="I32" s="11"/>
      <c r="J32" s="15"/>
    </row>
    <row r="33" spans="1:10">
      <c r="A33" s="40" t="s">
        <v>144</v>
      </c>
      <c r="B33" s="11"/>
      <c r="C33" s="11"/>
      <c r="D33" s="12"/>
      <c r="E33" s="11"/>
      <c r="F33" s="11"/>
      <c r="G33" s="11"/>
      <c r="H33" s="11"/>
      <c r="I33" s="11"/>
      <c r="J33" s="15"/>
    </row>
    <row r="34" spans="1:10">
      <c r="A34" s="41" t="s">
        <v>1857</v>
      </c>
      <c r="B34" s="11"/>
      <c r="C34" s="11"/>
      <c r="D34" s="12"/>
      <c r="E34" s="11"/>
      <c r="F34" s="11"/>
      <c r="G34" s="11"/>
      <c r="H34" s="11"/>
      <c r="I34" s="11"/>
      <c r="J34" s="15"/>
    </row>
    <row r="35" spans="1:10">
      <c r="A35" s="39"/>
      <c r="B35" s="12"/>
      <c r="C35" s="27"/>
      <c r="D35" s="27"/>
      <c r="E35" s="27"/>
      <c r="F35" s="37"/>
      <c r="G35" s="38"/>
      <c r="H35" s="27"/>
      <c r="I35" s="27"/>
      <c r="J35" s="15"/>
    </row>
    <row r="36" spans="1:10">
      <c r="A36" s="42" t="s">
        <v>55</v>
      </c>
      <c r="B36" s="11"/>
      <c r="C36" s="24"/>
      <c r="D36" s="24"/>
      <c r="E36" s="24"/>
      <c r="F36" s="24"/>
      <c r="G36" s="43"/>
      <c r="H36" s="24" t="s">
        <v>56</v>
      </c>
      <c r="I36" s="44" t="s">
        <v>145</v>
      </c>
      <c r="J36" s="15"/>
    </row>
    <row r="37" spans="1:10">
      <c r="A37" s="42"/>
      <c r="B37" s="11"/>
      <c r="C37" s="24"/>
      <c r="D37" s="24"/>
      <c r="E37" s="24"/>
      <c r="F37" s="24"/>
      <c r="G37" s="43"/>
      <c r="H37" s="24"/>
      <c r="I37" s="44"/>
      <c r="J37" s="15"/>
    </row>
    <row r="38" spans="1:10">
      <c r="A38" s="45" t="s">
        <v>58</v>
      </c>
      <c r="B38" s="11"/>
      <c r="C38" s="24"/>
      <c r="D38" s="24"/>
      <c r="E38" s="24"/>
      <c r="F38" s="24"/>
      <c r="G38" s="43"/>
      <c r="H38" s="24"/>
      <c r="I38" s="44"/>
      <c r="J38" s="15"/>
    </row>
    <row r="39" spans="1:10">
      <c r="A39" s="46" t="s">
        <v>59</v>
      </c>
      <c r="B39" s="11"/>
      <c r="C39" s="27"/>
      <c r="D39" s="27"/>
      <c r="E39" s="37"/>
      <c r="F39" s="37"/>
      <c r="G39" s="38"/>
      <c r="H39" s="27"/>
      <c r="I39" s="44"/>
      <c r="J39" s="15"/>
    </row>
  </sheetData>
  <mergeCells count="6">
    <mergeCell ref="A26:S26"/>
    <mergeCell ref="A8:U8"/>
    <mergeCell ref="A9:U9"/>
    <mergeCell ref="A10:U10"/>
    <mergeCell ref="A11:U11"/>
    <mergeCell ref="K13:M13"/>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51037-D85D-4F3D-906A-175123D3A4DB}">
  <dimension ref="A1:U90"/>
  <sheetViews>
    <sheetView topLeftCell="A14" workbookViewId="0">
      <selection activeCell="H48" sqref="H48"/>
    </sheetView>
  </sheetViews>
  <sheetFormatPr defaultRowHeight="15"/>
  <cols>
    <col min="2" max="2" width="14.5703125" customWidth="1"/>
    <col min="3" max="3" width="13.5703125" customWidth="1"/>
    <col min="4" max="4" width="73.42578125" customWidth="1"/>
    <col min="8" max="8" width="10.28515625" customWidth="1"/>
    <col min="9" max="9" width="12.42578125" customWidth="1"/>
    <col min="10" max="10" width="13" customWidth="1"/>
    <col min="11" max="11" width="11.42578125" customWidth="1"/>
    <col min="12" max="12" width="14" customWidth="1"/>
    <col min="13" max="13" width="11.85546875" customWidth="1"/>
    <col min="15" max="15" width="12.42578125" customWidth="1"/>
    <col min="16" max="16" width="11.28515625" customWidth="1"/>
    <col min="18" max="18" width="11.85546875" customWidth="1"/>
    <col min="19" max="19" width="13.5703125" customWidth="1"/>
    <col min="20" max="21" width="13" customWidth="1"/>
  </cols>
  <sheetData>
    <row r="1" spans="1:21">
      <c r="A1" s="11"/>
      <c r="B1" s="11"/>
      <c r="C1" s="11"/>
      <c r="D1" s="54"/>
      <c r="E1" s="11"/>
      <c r="F1" s="11"/>
      <c r="G1" s="11"/>
      <c r="H1" s="11"/>
      <c r="I1" s="11"/>
      <c r="J1" s="11"/>
      <c r="K1" s="11"/>
      <c r="L1" s="11"/>
      <c r="M1" s="11"/>
      <c r="N1" s="11"/>
      <c r="O1" s="13"/>
      <c r="P1" s="13"/>
      <c r="Q1" s="13"/>
      <c r="R1" s="13"/>
      <c r="S1" s="13"/>
      <c r="T1" s="13"/>
      <c r="U1" s="14" t="s">
        <v>27</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211" t="s">
        <v>24</v>
      </c>
      <c r="B8" s="211"/>
      <c r="C8" s="211"/>
      <c r="D8" s="211"/>
      <c r="E8" s="211"/>
      <c r="F8" s="211"/>
      <c r="G8" s="211"/>
      <c r="H8" s="211"/>
      <c r="I8" s="211"/>
      <c r="J8" s="211"/>
      <c r="K8" s="211"/>
      <c r="L8" s="211"/>
      <c r="M8" s="211"/>
      <c r="N8" s="211"/>
      <c r="O8" s="211"/>
      <c r="P8" s="211"/>
      <c r="Q8" s="211"/>
      <c r="R8" s="211"/>
      <c r="S8" s="211"/>
      <c r="T8" s="211"/>
      <c r="U8" s="211"/>
    </row>
    <row r="9" spans="1:21" ht="18">
      <c r="A9" s="212" t="s">
        <v>26</v>
      </c>
      <c r="B9" s="212"/>
      <c r="C9" s="212"/>
      <c r="D9" s="212"/>
      <c r="E9" s="212"/>
      <c r="F9" s="212"/>
      <c r="G9" s="212"/>
      <c r="H9" s="212"/>
      <c r="I9" s="212"/>
      <c r="J9" s="212"/>
      <c r="K9" s="212"/>
      <c r="L9" s="212"/>
      <c r="M9" s="212"/>
      <c r="N9" s="212"/>
      <c r="O9" s="212"/>
      <c r="P9" s="212"/>
      <c r="Q9" s="212"/>
      <c r="R9" s="212"/>
      <c r="S9" s="212"/>
      <c r="T9" s="212"/>
      <c r="U9" s="212"/>
    </row>
    <row r="10" spans="1:21">
      <c r="A10" s="215" t="s">
        <v>1159</v>
      </c>
      <c r="B10" s="215"/>
      <c r="C10" s="215"/>
      <c r="D10" s="215"/>
      <c r="E10" s="215"/>
      <c r="F10" s="215"/>
      <c r="G10" s="215"/>
      <c r="H10" s="215"/>
      <c r="I10" s="215"/>
      <c r="J10" s="215"/>
      <c r="K10" s="215"/>
      <c r="L10" s="215"/>
      <c r="M10" s="215"/>
      <c r="N10" s="215"/>
      <c r="O10" s="215"/>
      <c r="P10" s="215"/>
      <c r="Q10" s="215"/>
      <c r="R10" s="215"/>
      <c r="S10" s="215"/>
      <c r="T10" s="215"/>
      <c r="U10" s="215"/>
    </row>
    <row r="11" spans="1:21">
      <c r="A11" s="215"/>
      <c r="B11" s="215"/>
      <c r="C11" s="215"/>
      <c r="D11" s="215"/>
      <c r="E11" s="215"/>
      <c r="F11" s="215"/>
      <c r="G11" s="215"/>
      <c r="H11" s="215"/>
      <c r="I11" s="215"/>
      <c r="J11" s="215"/>
      <c r="K11" s="215"/>
      <c r="L11" s="215"/>
      <c r="M11" s="215"/>
      <c r="N11" s="215"/>
      <c r="O11" s="215"/>
      <c r="P11" s="215"/>
      <c r="Q11" s="215"/>
      <c r="R11" s="215"/>
      <c r="S11" s="215"/>
      <c r="T11" s="215"/>
      <c r="U11" s="215"/>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216" t="s">
        <v>25</v>
      </c>
      <c r="L13" s="216"/>
      <c r="M13" s="216"/>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51">
      <c r="A15" s="5"/>
      <c r="B15" s="5"/>
      <c r="C15" s="5"/>
      <c r="D15" s="65" t="s">
        <v>1160</v>
      </c>
      <c r="E15" s="5"/>
      <c r="F15" s="5"/>
      <c r="G15" s="5"/>
      <c r="H15" s="5"/>
      <c r="I15" s="5"/>
      <c r="J15" s="5"/>
      <c r="K15" s="5"/>
      <c r="L15" s="5"/>
      <c r="M15" s="5"/>
      <c r="N15" s="5"/>
      <c r="O15" s="5"/>
      <c r="P15" s="5"/>
      <c r="Q15" s="5"/>
      <c r="R15" s="5"/>
      <c r="S15" s="5"/>
      <c r="T15" s="5"/>
      <c r="U15" s="5"/>
    </row>
    <row r="16" spans="1:21">
      <c r="A16" s="51">
        <v>1</v>
      </c>
      <c r="B16" s="53">
        <v>1215130</v>
      </c>
      <c r="C16" s="53">
        <v>1168000100</v>
      </c>
      <c r="D16" s="31" t="s">
        <v>1161</v>
      </c>
      <c r="E16" s="53" t="s">
        <v>361</v>
      </c>
      <c r="F16" s="53">
        <v>2</v>
      </c>
      <c r="G16" s="51">
        <v>4</v>
      </c>
      <c r="H16" s="18"/>
      <c r="I16" s="18"/>
      <c r="J16" s="18"/>
      <c r="K16" s="18"/>
      <c r="L16" s="18"/>
      <c r="M16" s="18"/>
      <c r="N16" s="18"/>
      <c r="O16" s="18"/>
      <c r="P16" s="9" t="e">
        <f t="shared" ref="P16" si="0">O16/N16</f>
        <v>#DIV/0!</v>
      </c>
      <c r="Q16" s="10"/>
      <c r="R16" s="9">
        <f t="shared" ref="R16" si="1">O16*(1+Q16/100)</f>
        <v>0</v>
      </c>
      <c r="S16" s="9" t="e">
        <f t="shared" ref="S16" si="2">R16/N16</f>
        <v>#DIV/0!</v>
      </c>
      <c r="T16" s="9" t="e">
        <f t="shared" ref="T16" si="3">P16*G16</f>
        <v>#DIV/0!</v>
      </c>
      <c r="U16" s="9" t="e">
        <f t="shared" ref="U16" si="4">ROUND((S16*G16),2)</f>
        <v>#DIV/0!</v>
      </c>
    </row>
    <row r="17" spans="1:21">
      <c r="A17" s="51">
        <v>2</v>
      </c>
      <c r="B17" s="53">
        <v>1215140</v>
      </c>
      <c r="C17" s="53">
        <v>1168000200</v>
      </c>
      <c r="D17" s="31" t="s">
        <v>1162</v>
      </c>
      <c r="E17" s="53" t="s">
        <v>140</v>
      </c>
      <c r="F17" s="53">
        <v>1</v>
      </c>
      <c r="G17" s="51">
        <v>1</v>
      </c>
      <c r="H17" s="18"/>
      <c r="I17" s="18"/>
      <c r="J17" s="18"/>
      <c r="K17" s="18"/>
      <c r="L17" s="18"/>
      <c r="M17" s="18"/>
      <c r="N17" s="18"/>
      <c r="O17" s="18"/>
      <c r="P17" s="9" t="e">
        <f t="shared" ref="P17:P76" si="5">O17/N17</f>
        <v>#DIV/0!</v>
      </c>
      <c r="Q17" s="10"/>
      <c r="R17" s="9">
        <f t="shared" ref="R17:R76" si="6">O17*(1+Q17/100)</f>
        <v>0</v>
      </c>
      <c r="S17" s="9" t="e">
        <f t="shared" ref="S17:S76" si="7">R17/N17</f>
        <v>#DIV/0!</v>
      </c>
      <c r="T17" s="9" t="e">
        <f t="shared" ref="T17:T76" si="8">P17*G17</f>
        <v>#DIV/0!</v>
      </c>
      <c r="U17" s="9" t="e">
        <f t="shared" ref="U17:U76" si="9">ROUND((S17*G17),2)</f>
        <v>#DIV/0!</v>
      </c>
    </row>
    <row r="18" spans="1:21">
      <c r="A18" s="51">
        <v>3</v>
      </c>
      <c r="B18" s="53">
        <v>1215150</v>
      </c>
      <c r="C18" s="53">
        <v>1168000300</v>
      </c>
      <c r="D18" s="31" t="s">
        <v>1163</v>
      </c>
      <c r="E18" s="53" t="s">
        <v>140</v>
      </c>
      <c r="F18" s="53">
        <v>1</v>
      </c>
      <c r="G18" s="51">
        <v>1</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4</v>
      </c>
      <c r="B19" s="53">
        <v>1215160</v>
      </c>
      <c r="C19" s="53">
        <v>1168000400</v>
      </c>
      <c r="D19" s="31" t="s">
        <v>1164</v>
      </c>
      <c r="E19" s="53" t="s">
        <v>361</v>
      </c>
      <c r="F19" s="53">
        <v>1</v>
      </c>
      <c r="G19" s="51">
        <v>1</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c r="A20" s="51">
        <v>5</v>
      </c>
      <c r="B20" s="53">
        <v>1215170</v>
      </c>
      <c r="C20" s="53">
        <v>1168000500</v>
      </c>
      <c r="D20" s="31" t="s">
        <v>1165</v>
      </c>
      <c r="E20" s="53" t="s">
        <v>361</v>
      </c>
      <c r="F20" s="53">
        <v>1</v>
      </c>
      <c r="G20" s="51">
        <v>6</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ht="51">
      <c r="A21" s="5"/>
      <c r="B21" s="5"/>
      <c r="C21" s="5"/>
      <c r="D21" s="65" t="s">
        <v>1167</v>
      </c>
      <c r="E21" s="5"/>
      <c r="F21" s="5"/>
      <c r="G21" s="5"/>
      <c r="H21" s="5"/>
      <c r="I21" s="5"/>
      <c r="J21" s="5"/>
      <c r="K21" s="5"/>
      <c r="L21" s="5"/>
      <c r="M21" s="5"/>
      <c r="N21" s="5"/>
      <c r="O21" s="5"/>
      <c r="P21" s="5"/>
      <c r="Q21" s="5"/>
      <c r="R21" s="5"/>
      <c r="S21" s="5"/>
      <c r="T21" s="5"/>
      <c r="U21" s="5"/>
    </row>
    <row r="22" spans="1:21">
      <c r="A22" s="51">
        <v>6</v>
      </c>
      <c r="B22" s="53">
        <v>121309</v>
      </c>
      <c r="C22" s="53">
        <v>1168000600</v>
      </c>
      <c r="D22" s="31" t="s">
        <v>1168</v>
      </c>
      <c r="E22" s="53" t="s">
        <v>364</v>
      </c>
      <c r="F22" s="53">
        <v>1</v>
      </c>
      <c r="G22" s="51">
        <v>12</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c r="A23" s="51">
        <v>7</v>
      </c>
      <c r="B23" s="53">
        <v>121309</v>
      </c>
      <c r="C23" s="53">
        <v>1168000601</v>
      </c>
      <c r="D23" s="31" t="s">
        <v>1169</v>
      </c>
      <c r="E23" s="53" t="s">
        <v>364</v>
      </c>
      <c r="F23" s="53">
        <v>1</v>
      </c>
      <c r="G23" s="51">
        <v>8</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c r="A24" s="51">
        <v>8</v>
      </c>
      <c r="B24" s="53">
        <v>121312</v>
      </c>
      <c r="C24" s="53">
        <v>1168000700</v>
      </c>
      <c r="D24" s="31" t="s">
        <v>1172</v>
      </c>
      <c r="E24" s="53" t="s">
        <v>364</v>
      </c>
      <c r="F24" s="53">
        <v>1</v>
      </c>
      <c r="G24" s="51">
        <v>28</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c r="A25" s="51">
        <v>9</v>
      </c>
      <c r="B25" s="53">
        <v>121312</v>
      </c>
      <c r="C25" s="53">
        <v>1168000701</v>
      </c>
      <c r="D25" s="31" t="s">
        <v>1173</v>
      </c>
      <c r="E25" s="53" t="s">
        <v>364</v>
      </c>
      <c r="F25" s="53">
        <v>1</v>
      </c>
      <c r="G25" s="51">
        <v>14</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ht="26.25">
      <c r="A26" s="51">
        <v>10</v>
      </c>
      <c r="B26" s="53">
        <v>121313</v>
      </c>
      <c r="C26" s="53">
        <v>1168000800</v>
      </c>
      <c r="D26" s="31" t="s">
        <v>1170</v>
      </c>
      <c r="E26" s="53" t="s">
        <v>364</v>
      </c>
      <c r="F26" s="53">
        <v>1</v>
      </c>
      <c r="G26" s="51">
        <v>1</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ht="26.25">
      <c r="A27" s="51">
        <v>11</v>
      </c>
      <c r="B27" s="53">
        <v>121313</v>
      </c>
      <c r="C27" s="53">
        <v>1168000801</v>
      </c>
      <c r="D27" s="31" t="s">
        <v>1171</v>
      </c>
      <c r="E27" s="53" t="s">
        <v>364</v>
      </c>
      <c r="F27" s="53">
        <v>1</v>
      </c>
      <c r="G27" s="51">
        <v>1</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ht="26.25">
      <c r="A28" s="51">
        <v>12</v>
      </c>
      <c r="B28" s="53">
        <v>121311</v>
      </c>
      <c r="C28" s="53">
        <v>1168000900</v>
      </c>
      <c r="D28" s="31" t="s">
        <v>1175</v>
      </c>
      <c r="E28" s="53" t="s">
        <v>364</v>
      </c>
      <c r="F28" s="53">
        <v>1</v>
      </c>
      <c r="G28" s="51">
        <v>8</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ht="26.25">
      <c r="A29" s="51">
        <v>13</v>
      </c>
      <c r="B29" s="53">
        <v>121311</v>
      </c>
      <c r="C29" s="53">
        <v>1168000901</v>
      </c>
      <c r="D29" s="31" t="s">
        <v>1176</v>
      </c>
      <c r="E29" s="53" t="s">
        <v>364</v>
      </c>
      <c r="F29" s="53">
        <v>1</v>
      </c>
      <c r="G29" s="51">
        <v>54</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ht="26.25">
      <c r="A30" s="51">
        <v>14</v>
      </c>
      <c r="B30" s="53">
        <v>121311</v>
      </c>
      <c r="C30" s="53">
        <v>1168000902</v>
      </c>
      <c r="D30" s="31" t="s">
        <v>1177</v>
      </c>
      <c r="E30" s="53" t="s">
        <v>364</v>
      </c>
      <c r="F30" s="53">
        <v>1</v>
      </c>
      <c r="G30" s="51">
        <v>6</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ht="26.25">
      <c r="A31" s="51">
        <v>15</v>
      </c>
      <c r="B31" s="53">
        <v>121311</v>
      </c>
      <c r="C31" s="53">
        <v>1168000903</v>
      </c>
      <c r="D31" s="31" t="s">
        <v>1174</v>
      </c>
      <c r="E31" s="53" t="s">
        <v>364</v>
      </c>
      <c r="F31" s="53">
        <v>1</v>
      </c>
      <c r="G31" s="51">
        <v>4</v>
      </c>
      <c r="H31" s="18"/>
      <c r="I31" s="18"/>
      <c r="J31" s="18"/>
      <c r="K31" s="18"/>
      <c r="L31" s="18"/>
      <c r="M31" s="18"/>
      <c r="N31" s="18"/>
      <c r="O31" s="18"/>
      <c r="P31" s="9" t="e">
        <f t="shared" si="5"/>
        <v>#DIV/0!</v>
      </c>
      <c r="Q31" s="10"/>
      <c r="R31" s="9">
        <f t="shared" si="6"/>
        <v>0</v>
      </c>
      <c r="S31" s="9" t="e">
        <f t="shared" si="7"/>
        <v>#DIV/0!</v>
      </c>
      <c r="T31" s="9" t="e">
        <f t="shared" si="8"/>
        <v>#DIV/0!</v>
      </c>
      <c r="U31" s="9" t="e">
        <f t="shared" si="9"/>
        <v>#DIV/0!</v>
      </c>
    </row>
    <row r="32" spans="1:21" ht="26.25">
      <c r="A32" s="51">
        <v>16</v>
      </c>
      <c r="B32" s="53">
        <v>121311</v>
      </c>
      <c r="C32" s="53">
        <v>1168000904</v>
      </c>
      <c r="D32" s="31" t="s">
        <v>1178</v>
      </c>
      <c r="E32" s="53" t="s">
        <v>364</v>
      </c>
      <c r="F32" s="53">
        <v>1</v>
      </c>
      <c r="G32" s="51">
        <v>26</v>
      </c>
      <c r="H32" s="18"/>
      <c r="I32" s="18"/>
      <c r="J32" s="18"/>
      <c r="K32" s="18"/>
      <c r="L32" s="18"/>
      <c r="M32" s="18"/>
      <c r="N32" s="18"/>
      <c r="O32" s="18"/>
      <c r="P32" s="9" t="e">
        <f t="shared" si="5"/>
        <v>#DIV/0!</v>
      </c>
      <c r="Q32" s="10"/>
      <c r="R32" s="9">
        <f t="shared" si="6"/>
        <v>0</v>
      </c>
      <c r="S32" s="9" t="e">
        <f t="shared" si="7"/>
        <v>#DIV/0!</v>
      </c>
      <c r="T32" s="9" t="e">
        <f t="shared" si="8"/>
        <v>#DIV/0!</v>
      </c>
      <c r="U32" s="9" t="e">
        <f t="shared" si="9"/>
        <v>#DIV/0!</v>
      </c>
    </row>
    <row r="33" spans="1:21" ht="26.25">
      <c r="A33" s="51">
        <v>17</v>
      </c>
      <c r="B33" s="53">
        <v>121311</v>
      </c>
      <c r="C33" s="53">
        <v>1168000905</v>
      </c>
      <c r="D33" s="31" t="s">
        <v>1179</v>
      </c>
      <c r="E33" s="53" t="s">
        <v>364</v>
      </c>
      <c r="F33" s="53">
        <v>1</v>
      </c>
      <c r="G33" s="51">
        <v>4</v>
      </c>
      <c r="H33" s="18"/>
      <c r="I33" s="18"/>
      <c r="J33" s="18"/>
      <c r="K33" s="18"/>
      <c r="L33" s="18"/>
      <c r="M33" s="18"/>
      <c r="N33" s="18"/>
      <c r="O33" s="18"/>
      <c r="P33" s="9" t="e">
        <f t="shared" si="5"/>
        <v>#DIV/0!</v>
      </c>
      <c r="Q33" s="10"/>
      <c r="R33" s="9">
        <f t="shared" si="6"/>
        <v>0</v>
      </c>
      <c r="S33" s="9" t="e">
        <f t="shared" si="7"/>
        <v>#DIV/0!</v>
      </c>
      <c r="T33" s="9" t="e">
        <f t="shared" si="8"/>
        <v>#DIV/0!</v>
      </c>
      <c r="U33" s="9" t="e">
        <f t="shared" si="9"/>
        <v>#DIV/0!</v>
      </c>
    </row>
    <row r="34" spans="1:21" ht="26.25">
      <c r="A34" s="51">
        <v>18</v>
      </c>
      <c r="B34" s="53">
        <v>125201</v>
      </c>
      <c r="C34" s="53">
        <v>1168001000</v>
      </c>
      <c r="D34" s="31" t="s">
        <v>1180</v>
      </c>
      <c r="E34" s="53" t="s">
        <v>364</v>
      </c>
      <c r="F34" s="53">
        <v>1</v>
      </c>
      <c r="G34" s="51">
        <v>1</v>
      </c>
      <c r="H34" s="18"/>
      <c r="I34" s="18"/>
      <c r="J34" s="18"/>
      <c r="K34" s="18"/>
      <c r="L34" s="18"/>
      <c r="M34" s="18"/>
      <c r="N34" s="18"/>
      <c r="O34" s="18"/>
      <c r="P34" s="9" t="e">
        <f t="shared" si="5"/>
        <v>#DIV/0!</v>
      </c>
      <c r="Q34" s="10"/>
      <c r="R34" s="9">
        <f t="shared" si="6"/>
        <v>0</v>
      </c>
      <c r="S34" s="9" t="e">
        <f t="shared" si="7"/>
        <v>#DIV/0!</v>
      </c>
      <c r="T34" s="9" t="e">
        <f t="shared" si="8"/>
        <v>#DIV/0!</v>
      </c>
      <c r="U34" s="9" t="e">
        <f t="shared" si="9"/>
        <v>#DIV/0!</v>
      </c>
    </row>
    <row r="35" spans="1:21" ht="26.25">
      <c r="A35" s="51">
        <v>19</v>
      </c>
      <c r="B35" s="53">
        <v>125201</v>
      </c>
      <c r="C35" s="53">
        <v>1168001001</v>
      </c>
      <c r="D35" s="31" t="s">
        <v>1181</v>
      </c>
      <c r="E35" s="53" t="s">
        <v>364</v>
      </c>
      <c r="F35" s="53">
        <v>1</v>
      </c>
      <c r="G35" s="51">
        <v>1</v>
      </c>
      <c r="H35" s="18"/>
      <c r="I35" s="18"/>
      <c r="J35" s="18"/>
      <c r="K35" s="18"/>
      <c r="L35" s="18"/>
      <c r="M35" s="18"/>
      <c r="N35" s="18"/>
      <c r="O35" s="18"/>
      <c r="P35" s="9" t="e">
        <f t="shared" si="5"/>
        <v>#DIV/0!</v>
      </c>
      <c r="Q35" s="10"/>
      <c r="R35" s="9">
        <f t="shared" si="6"/>
        <v>0</v>
      </c>
      <c r="S35" s="9" t="e">
        <f t="shared" si="7"/>
        <v>#DIV/0!</v>
      </c>
      <c r="T35" s="9" t="e">
        <f t="shared" si="8"/>
        <v>#DIV/0!</v>
      </c>
      <c r="U35" s="9" t="e">
        <f t="shared" si="9"/>
        <v>#DIV/0!</v>
      </c>
    </row>
    <row r="36" spans="1:21" ht="26.25">
      <c r="A36" s="51">
        <v>20</v>
      </c>
      <c r="B36" s="53">
        <v>125201</v>
      </c>
      <c r="C36" s="53">
        <v>1168001002</v>
      </c>
      <c r="D36" s="31" t="s">
        <v>1182</v>
      </c>
      <c r="E36" s="53" t="s">
        <v>364</v>
      </c>
      <c r="F36" s="53">
        <v>1</v>
      </c>
      <c r="G36" s="51">
        <v>1</v>
      </c>
      <c r="H36" s="18"/>
      <c r="I36" s="18"/>
      <c r="J36" s="18"/>
      <c r="K36" s="18"/>
      <c r="L36" s="18"/>
      <c r="M36" s="18"/>
      <c r="N36" s="18"/>
      <c r="O36" s="18"/>
      <c r="P36" s="9" t="e">
        <f t="shared" si="5"/>
        <v>#DIV/0!</v>
      </c>
      <c r="Q36" s="10"/>
      <c r="R36" s="9">
        <f t="shared" si="6"/>
        <v>0</v>
      </c>
      <c r="S36" s="9" t="e">
        <f t="shared" si="7"/>
        <v>#DIV/0!</v>
      </c>
      <c r="T36" s="9" t="e">
        <f t="shared" si="8"/>
        <v>#DIV/0!</v>
      </c>
      <c r="U36" s="9" t="e">
        <f t="shared" si="9"/>
        <v>#DIV/0!</v>
      </c>
    </row>
    <row r="37" spans="1:21" ht="26.25">
      <c r="A37" s="51">
        <v>21</v>
      </c>
      <c r="B37" s="53">
        <v>125201</v>
      </c>
      <c r="C37" s="53">
        <v>1168001003</v>
      </c>
      <c r="D37" s="31" t="s">
        <v>1183</v>
      </c>
      <c r="E37" s="53" t="s">
        <v>364</v>
      </c>
      <c r="F37" s="53">
        <v>1</v>
      </c>
      <c r="G37" s="51">
        <v>1</v>
      </c>
      <c r="H37" s="18"/>
      <c r="I37" s="18"/>
      <c r="J37" s="18"/>
      <c r="K37" s="18"/>
      <c r="L37" s="18"/>
      <c r="M37" s="18"/>
      <c r="N37" s="18"/>
      <c r="O37" s="18"/>
      <c r="P37" s="9" t="e">
        <f t="shared" si="5"/>
        <v>#DIV/0!</v>
      </c>
      <c r="Q37" s="10"/>
      <c r="R37" s="9">
        <f t="shared" si="6"/>
        <v>0</v>
      </c>
      <c r="S37" s="9" t="e">
        <f t="shared" si="7"/>
        <v>#DIV/0!</v>
      </c>
      <c r="T37" s="9" t="e">
        <f t="shared" si="8"/>
        <v>#DIV/0!</v>
      </c>
      <c r="U37" s="9" t="e">
        <f t="shared" si="9"/>
        <v>#DIV/0!</v>
      </c>
    </row>
    <row r="38" spans="1:21" ht="26.25">
      <c r="A38" s="51">
        <v>22</v>
      </c>
      <c r="B38" s="53">
        <v>125201</v>
      </c>
      <c r="C38" s="53">
        <v>1168001004</v>
      </c>
      <c r="D38" s="31" t="s">
        <v>1184</v>
      </c>
      <c r="E38" s="53" t="s">
        <v>364</v>
      </c>
      <c r="F38" s="53">
        <v>1</v>
      </c>
      <c r="G38" s="51">
        <v>1</v>
      </c>
      <c r="H38" s="18"/>
      <c r="I38" s="18"/>
      <c r="J38" s="18"/>
      <c r="K38" s="18"/>
      <c r="L38" s="18"/>
      <c r="M38" s="18"/>
      <c r="N38" s="18"/>
      <c r="O38" s="18"/>
      <c r="P38" s="9" t="e">
        <f t="shared" si="5"/>
        <v>#DIV/0!</v>
      </c>
      <c r="Q38" s="10"/>
      <c r="R38" s="9">
        <f t="shared" si="6"/>
        <v>0</v>
      </c>
      <c r="S38" s="9" t="e">
        <f t="shared" si="7"/>
        <v>#DIV/0!</v>
      </c>
      <c r="T38" s="9" t="e">
        <f t="shared" si="8"/>
        <v>#DIV/0!</v>
      </c>
      <c r="U38" s="9" t="e">
        <f t="shared" si="9"/>
        <v>#DIV/0!</v>
      </c>
    </row>
    <row r="39" spans="1:21" ht="26.25">
      <c r="A39" s="51">
        <v>23</v>
      </c>
      <c r="B39" s="53">
        <v>125201</v>
      </c>
      <c r="C39" s="53">
        <v>1168001005</v>
      </c>
      <c r="D39" s="31" t="s">
        <v>1185</v>
      </c>
      <c r="E39" s="53" t="s">
        <v>364</v>
      </c>
      <c r="F39" s="53">
        <v>1</v>
      </c>
      <c r="G39" s="51">
        <v>1</v>
      </c>
      <c r="H39" s="18"/>
      <c r="I39" s="18"/>
      <c r="J39" s="18"/>
      <c r="K39" s="18"/>
      <c r="L39" s="18"/>
      <c r="M39" s="18"/>
      <c r="N39" s="18"/>
      <c r="O39" s="18"/>
      <c r="P39" s="9" t="e">
        <f t="shared" si="5"/>
        <v>#DIV/0!</v>
      </c>
      <c r="Q39" s="10"/>
      <c r="R39" s="9">
        <f t="shared" si="6"/>
        <v>0</v>
      </c>
      <c r="S39" s="9" t="e">
        <f t="shared" si="7"/>
        <v>#DIV/0!</v>
      </c>
      <c r="T39" s="9" t="e">
        <f t="shared" si="8"/>
        <v>#DIV/0!</v>
      </c>
      <c r="U39" s="9" t="e">
        <f t="shared" si="9"/>
        <v>#DIV/0!</v>
      </c>
    </row>
    <row r="40" spans="1:21">
      <c r="A40" s="51">
        <v>24</v>
      </c>
      <c r="B40" s="53">
        <v>121310</v>
      </c>
      <c r="C40" s="53">
        <v>1168001100</v>
      </c>
      <c r="D40" s="31" t="s">
        <v>1880</v>
      </c>
      <c r="E40" s="53" t="s">
        <v>364</v>
      </c>
      <c r="F40" s="53" t="s">
        <v>1881</v>
      </c>
      <c r="G40" s="51">
        <v>1</v>
      </c>
      <c r="H40" s="18"/>
      <c r="I40" s="18"/>
      <c r="J40" s="18"/>
      <c r="K40" s="18"/>
      <c r="L40" s="18"/>
      <c r="M40" s="18"/>
      <c r="N40" s="18"/>
      <c r="O40" s="18"/>
      <c r="P40" s="9" t="e">
        <f t="shared" si="5"/>
        <v>#DIV/0!</v>
      </c>
      <c r="Q40" s="10"/>
      <c r="R40" s="9">
        <f t="shared" si="6"/>
        <v>0</v>
      </c>
      <c r="S40" s="9" t="e">
        <f t="shared" si="7"/>
        <v>#DIV/0!</v>
      </c>
      <c r="T40" s="9" t="e">
        <f t="shared" si="8"/>
        <v>#DIV/0!</v>
      </c>
      <c r="U40" s="9" t="e">
        <f t="shared" si="9"/>
        <v>#DIV/0!</v>
      </c>
    </row>
    <row r="41" spans="1:21">
      <c r="A41" s="51">
        <v>25</v>
      </c>
      <c r="B41" s="53">
        <v>121310</v>
      </c>
      <c r="C41" s="53">
        <v>1168001101</v>
      </c>
      <c r="D41" s="31" t="s">
        <v>1901</v>
      </c>
      <c r="E41" s="53" t="s">
        <v>364</v>
      </c>
      <c r="F41" s="53" t="s">
        <v>1882</v>
      </c>
      <c r="G41" s="51">
        <v>1</v>
      </c>
      <c r="H41" s="18"/>
      <c r="I41" s="18"/>
      <c r="J41" s="18"/>
      <c r="K41" s="18"/>
      <c r="L41" s="18"/>
      <c r="M41" s="18"/>
      <c r="N41" s="18"/>
      <c r="O41" s="18"/>
      <c r="P41" s="9" t="e">
        <f t="shared" si="5"/>
        <v>#DIV/0!</v>
      </c>
      <c r="Q41" s="10"/>
      <c r="R41" s="9">
        <f t="shared" si="6"/>
        <v>0</v>
      </c>
      <c r="S41" s="9" t="e">
        <f t="shared" si="7"/>
        <v>#DIV/0!</v>
      </c>
      <c r="T41" s="9" t="e">
        <f t="shared" si="8"/>
        <v>#DIV/0!</v>
      </c>
      <c r="U41" s="9" t="e">
        <f t="shared" si="9"/>
        <v>#DIV/0!</v>
      </c>
    </row>
    <row r="42" spans="1:21" ht="26.25">
      <c r="A42" s="51">
        <v>26</v>
      </c>
      <c r="B42" s="53">
        <v>120015</v>
      </c>
      <c r="C42" s="53">
        <v>1168001200</v>
      </c>
      <c r="D42" s="31" t="s">
        <v>1186</v>
      </c>
      <c r="E42" s="53" t="s">
        <v>364</v>
      </c>
      <c r="F42" s="53">
        <v>1</v>
      </c>
      <c r="G42" s="51">
        <v>1</v>
      </c>
      <c r="H42" s="18"/>
      <c r="I42" s="18"/>
      <c r="J42" s="18"/>
      <c r="K42" s="18"/>
      <c r="L42" s="18"/>
      <c r="M42" s="18"/>
      <c r="N42" s="18"/>
      <c r="O42" s="18"/>
      <c r="P42" s="9" t="e">
        <f t="shared" si="5"/>
        <v>#DIV/0!</v>
      </c>
      <c r="Q42" s="10"/>
      <c r="R42" s="9">
        <f t="shared" si="6"/>
        <v>0</v>
      </c>
      <c r="S42" s="9" t="e">
        <f t="shared" si="7"/>
        <v>#DIV/0!</v>
      </c>
      <c r="T42" s="9" t="e">
        <f t="shared" si="8"/>
        <v>#DIV/0!</v>
      </c>
      <c r="U42" s="9" t="e">
        <f t="shared" si="9"/>
        <v>#DIV/0!</v>
      </c>
    </row>
    <row r="43" spans="1:21" ht="26.25">
      <c r="A43" s="51">
        <v>27</v>
      </c>
      <c r="B43" s="53">
        <v>120015</v>
      </c>
      <c r="C43" s="53">
        <v>1168001201</v>
      </c>
      <c r="D43" s="31" t="s">
        <v>1187</v>
      </c>
      <c r="E43" s="53" t="s">
        <v>364</v>
      </c>
      <c r="F43" s="53">
        <v>1</v>
      </c>
      <c r="G43" s="51">
        <v>1</v>
      </c>
      <c r="H43" s="18"/>
      <c r="I43" s="18"/>
      <c r="J43" s="18"/>
      <c r="K43" s="18"/>
      <c r="L43" s="18"/>
      <c r="M43" s="18"/>
      <c r="N43" s="18"/>
      <c r="O43" s="18"/>
      <c r="P43" s="9" t="e">
        <f t="shared" si="5"/>
        <v>#DIV/0!</v>
      </c>
      <c r="Q43" s="10"/>
      <c r="R43" s="9">
        <f t="shared" si="6"/>
        <v>0</v>
      </c>
      <c r="S43" s="9" t="e">
        <f t="shared" si="7"/>
        <v>#DIV/0!</v>
      </c>
      <c r="T43" s="9" t="e">
        <f t="shared" si="8"/>
        <v>#DIV/0!</v>
      </c>
      <c r="U43" s="9" t="e">
        <f t="shared" si="9"/>
        <v>#DIV/0!</v>
      </c>
    </row>
    <row r="44" spans="1:21" ht="26.25">
      <c r="A44" s="51">
        <v>28</v>
      </c>
      <c r="B44" s="53">
        <v>120015</v>
      </c>
      <c r="C44" s="53">
        <v>1168001202</v>
      </c>
      <c r="D44" s="31" t="s">
        <v>1188</v>
      </c>
      <c r="E44" s="53" t="s">
        <v>364</v>
      </c>
      <c r="F44" s="53">
        <v>1</v>
      </c>
      <c r="G44" s="51">
        <v>1</v>
      </c>
      <c r="H44" s="18"/>
      <c r="I44" s="18"/>
      <c r="J44" s="18"/>
      <c r="K44" s="18"/>
      <c r="L44" s="18"/>
      <c r="M44" s="18"/>
      <c r="N44" s="18"/>
      <c r="O44" s="18"/>
      <c r="P44" s="9" t="e">
        <f t="shared" si="5"/>
        <v>#DIV/0!</v>
      </c>
      <c r="Q44" s="10"/>
      <c r="R44" s="9">
        <f t="shared" si="6"/>
        <v>0</v>
      </c>
      <c r="S44" s="9" t="e">
        <f t="shared" si="7"/>
        <v>#DIV/0!</v>
      </c>
      <c r="T44" s="9" t="e">
        <f t="shared" si="8"/>
        <v>#DIV/0!</v>
      </c>
      <c r="U44" s="9" t="e">
        <f t="shared" si="9"/>
        <v>#DIV/0!</v>
      </c>
    </row>
    <row r="45" spans="1:21" ht="26.25">
      <c r="A45" s="51">
        <v>29</v>
      </c>
      <c r="B45" s="53">
        <v>120015</v>
      </c>
      <c r="C45" s="53">
        <v>1168001203</v>
      </c>
      <c r="D45" s="31" t="s">
        <v>1189</v>
      </c>
      <c r="E45" s="53" t="s">
        <v>364</v>
      </c>
      <c r="F45" s="53">
        <v>1</v>
      </c>
      <c r="G45" s="51">
        <v>1</v>
      </c>
      <c r="H45" s="18"/>
      <c r="I45" s="18"/>
      <c r="J45" s="18"/>
      <c r="K45" s="18"/>
      <c r="L45" s="18"/>
      <c r="M45" s="18"/>
      <c r="N45" s="18"/>
      <c r="O45" s="18"/>
      <c r="P45" s="9" t="e">
        <f t="shared" si="5"/>
        <v>#DIV/0!</v>
      </c>
      <c r="Q45" s="10"/>
      <c r="R45" s="9">
        <f t="shared" si="6"/>
        <v>0</v>
      </c>
      <c r="S45" s="9" t="e">
        <f t="shared" si="7"/>
        <v>#DIV/0!</v>
      </c>
      <c r="T45" s="9" t="e">
        <f t="shared" si="8"/>
        <v>#DIV/0!</v>
      </c>
      <c r="U45" s="9" t="e">
        <f t="shared" si="9"/>
        <v>#DIV/0!</v>
      </c>
    </row>
    <row r="46" spans="1:21" ht="26.25">
      <c r="A46" s="51">
        <v>30</v>
      </c>
      <c r="B46" s="53">
        <v>120015</v>
      </c>
      <c r="C46" s="53">
        <v>1168001204</v>
      </c>
      <c r="D46" s="31" t="s">
        <v>1190</v>
      </c>
      <c r="E46" s="53" t="s">
        <v>364</v>
      </c>
      <c r="F46" s="53">
        <v>1</v>
      </c>
      <c r="G46" s="51">
        <v>1</v>
      </c>
      <c r="H46" s="18"/>
      <c r="I46" s="18"/>
      <c r="J46" s="18"/>
      <c r="K46" s="18"/>
      <c r="L46" s="18"/>
      <c r="M46" s="18"/>
      <c r="N46" s="18"/>
      <c r="O46" s="18"/>
      <c r="P46" s="9" t="e">
        <f t="shared" si="5"/>
        <v>#DIV/0!</v>
      </c>
      <c r="Q46" s="10"/>
      <c r="R46" s="9">
        <f t="shared" si="6"/>
        <v>0</v>
      </c>
      <c r="S46" s="9" t="e">
        <f t="shared" si="7"/>
        <v>#DIV/0!</v>
      </c>
      <c r="T46" s="9" t="e">
        <f t="shared" si="8"/>
        <v>#DIV/0!</v>
      </c>
      <c r="U46" s="9" t="e">
        <f t="shared" si="9"/>
        <v>#DIV/0!</v>
      </c>
    </row>
    <row r="47" spans="1:21" ht="26.25">
      <c r="A47" s="51">
        <v>31</v>
      </c>
      <c r="B47" s="53">
        <v>120015</v>
      </c>
      <c r="C47" s="53">
        <v>1168001205</v>
      </c>
      <c r="D47" s="31" t="s">
        <v>1191</v>
      </c>
      <c r="E47" s="53" t="s">
        <v>364</v>
      </c>
      <c r="F47" s="53">
        <v>1</v>
      </c>
      <c r="G47" s="51">
        <v>1</v>
      </c>
      <c r="H47" s="18"/>
      <c r="I47" s="18"/>
      <c r="J47" s="18"/>
      <c r="K47" s="18"/>
      <c r="L47" s="18"/>
      <c r="M47" s="18"/>
      <c r="N47" s="18"/>
      <c r="O47" s="18"/>
      <c r="P47" s="9" t="e">
        <f t="shared" si="5"/>
        <v>#DIV/0!</v>
      </c>
      <c r="Q47" s="10"/>
      <c r="R47" s="9">
        <f t="shared" si="6"/>
        <v>0</v>
      </c>
      <c r="S47" s="9" t="e">
        <f t="shared" si="7"/>
        <v>#DIV/0!</v>
      </c>
      <c r="T47" s="9" t="e">
        <f t="shared" si="8"/>
        <v>#DIV/0!</v>
      </c>
      <c r="U47" s="9" t="e">
        <f t="shared" si="9"/>
        <v>#DIV/0!</v>
      </c>
    </row>
    <row r="48" spans="1:21" ht="26.25">
      <c r="A48" s="51">
        <v>32</v>
      </c>
      <c r="B48" s="53">
        <v>120015</v>
      </c>
      <c r="C48" s="53">
        <v>1168001206</v>
      </c>
      <c r="D48" s="31" t="s">
        <v>1192</v>
      </c>
      <c r="E48" s="53" t="s">
        <v>364</v>
      </c>
      <c r="F48" s="53">
        <v>1</v>
      </c>
      <c r="G48" s="51">
        <v>1</v>
      </c>
      <c r="H48" s="18"/>
      <c r="I48" s="18"/>
      <c r="J48" s="18"/>
      <c r="K48" s="18"/>
      <c r="L48" s="18"/>
      <c r="M48" s="18"/>
      <c r="N48" s="18"/>
      <c r="O48" s="18"/>
      <c r="P48" s="9" t="e">
        <f t="shared" si="5"/>
        <v>#DIV/0!</v>
      </c>
      <c r="Q48" s="10"/>
      <c r="R48" s="9">
        <f t="shared" si="6"/>
        <v>0</v>
      </c>
      <c r="S48" s="9" t="e">
        <f t="shared" si="7"/>
        <v>#DIV/0!</v>
      </c>
      <c r="T48" s="9" t="e">
        <f t="shared" si="8"/>
        <v>#DIV/0!</v>
      </c>
      <c r="U48" s="9" t="e">
        <f t="shared" si="9"/>
        <v>#DIV/0!</v>
      </c>
    </row>
    <row r="49" spans="1:21" ht="26.25">
      <c r="A49" s="51">
        <v>33</v>
      </c>
      <c r="B49" s="53">
        <v>120015</v>
      </c>
      <c r="C49" s="53">
        <v>1168001207</v>
      </c>
      <c r="D49" s="31" t="s">
        <v>1193</v>
      </c>
      <c r="E49" s="53" t="s">
        <v>364</v>
      </c>
      <c r="F49" s="53">
        <v>1</v>
      </c>
      <c r="G49" s="51">
        <v>1</v>
      </c>
      <c r="H49" s="18"/>
      <c r="I49" s="18"/>
      <c r="J49" s="18"/>
      <c r="K49" s="18"/>
      <c r="L49" s="18"/>
      <c r="M49" s="18"/>
      <c r="N49" s="18"/>
      <c r="O49" s="18"/>
      <c r="P49" s="9" t="e">
        <f t="shared" si="5"/>
        <v>#DIV/0!</v>
      </c>
      <c r="Q49" s="10"/>
      <c r="R49" s="9">
        <f t="shared" si="6"/>
        <v>0</v>
      </c>
      <c r="S49" s="9" t="e">
        <f t="shared" si="7"/>
        <v>#DIV/0!</v>
      </c>
      <c r="T49" s="9" t="e">
        <f t="shared" si="8"/>
        <v>#DIV/0!</v>
      </c>
      <c r="U49" s="9" t="e">
        <f t="shared" si="9"/>
        <v>#DIV/0!</v>
      </c>
    </row>
    <row r="50" spans="1:21" ht="26.25">
      <c r="A50" s="51">
        <v>34</v>
      </c>
      <c r="B50" s="53">
        <v>120015</v>
      </c>
      <c r="C50" s="53">
        <v>1168001208</v>
      </c>
      <c r="D50" s="31" t="s">
        <v>1194</v>
      </c>
      <c r="E50" s="53" t="s">
        <v>364</v>
      </c>
      <c r="F50" s="53">
        <v>1</v>
      </c>
      <c r="G50" s="51">
        <v>1</v>
      </c>
      <c r="H50" s="18"/>
      <c r="I50" s="18"/>
      <c r="J50" s="18"/>
      <c r="K50" s="18"/>
      <c r="L50" s="18"/>
      <c r="M50" s="18"/>
      <c r="N50" s="18"/>
      <c r="O50" s="18"/>
      <c r="P50" s="9" t="e">
        <f t="shared" si="5"/>
        <v>#DIV/0!</v>
      </c>
      <c r="Q50" s="10"/>
      <c r="R50" s="9">
        <f t="shared" si="6"/>
        <v>0</v>
      </c>
      <c r="S50" s="9" t="e">
        <f t="shared" si="7"/>
        <v>#DIV/0!</v>
      </c>
      <c r="T50" s="9" t="e">
        <f t="shared" si="8"/>
        <v>#DIV/0!</v>
      </c>
      <c r="U50" s="9" t="e">
        <f t="shared" si="9"/>
        <v>#DIV/0!</v>
      </c>
    </row>
    <row r="51" spans="1:21" ht="26.25">
      <c r="A51" s="51">
        <v>35</v>
      </c>
      <c r="B51" s="53">
        <v>120015</v>
      </c>
      <c r="C51" s="53">
        <v>1168001209</v>
      </c>
      <c r="D51" s="31" t="s">
        <v>1195</v>
      </c>
      <c r="E51" s="53" t="s">
        <v>364</v>
      </c>
      <c r="F51" s="53">
        <v>1</v>
      </c>
      <c r="G51" s="51">
        <v>1</v>
      </c>
      <c r="H51" s="18"/>
      <c r="I51" s="18"/>
      <c r="J51" s="18"/>
      <c r="K51" s="18"/>
      <c r="L51" s="18"/>
      <c r="M51" s="18"/>
      <c r="N51" s="18"/>
      <c r="O51" s="18"/>
      <c r="P51" s="9" t="e">
        <f t="shared" si="5"/>
        <v>#DIV/0!</v>
      </c>
      <c r="Q51" s="10"/>
      <c r="R51" s="9">
        <f t="shared" si="6"/>
        <v>0</v>
      </c>
      <c r="S51" s="9" t="e">
        <f t="shared" si="7"/>
        <v>#DIV/0!</v>
      </c>
      <c r="T51" s="9" t="e">
        <f t="shared" si="8"/>
        <v>#DIV/0!</v>
      </c>
      <c r="U51" s="9" t="e">
        <f t="shared" si="9"/>
        <v>#DIV/0!</v>
      </c>
    </row>
    <row r="52" spans="1:21" ht="26.25">
      <c r="A52" s="51">
        <v>36</v>
      </c>
      <c r="B52" s="53">
        <v>120015</v>
      </c>
      <c r="C52" s="53">
        <v>1168001210</v>
      </c>
      <c r="D52" s="31" t="s">
        <v>1196</v>
      </c>
      <c r="E52" s="53" t="s">
        <v>364</v>
      </c>
      <c r="F52" s="53">
        <v>1</v>
      </c>
      <c r="G52" s="51">
        <v>1</v>
      </c>
      <c r="H52" s="18"/>
      <c r="I52" s="18"/>
      <c r="J52" s="18"/>
      <c r="K52" s="18"/>
      <c r="L52" s="18"/>
      <c r="M52" s="18"/>
      <c r="N52" s="18"/>
      <c r="O52" s="18"/>
      <c r="P52" s="9" t="e">
        <f t="shared" si="5"/>
        <v>#DIV/0!</v>
      </c>
      <c r="Q52" s="10"/>
      <c r="R52" s="9">
        <f t="shared" si="6"/>
        <v>0</v>
      </c>
      <c r="S52" s="9" t="e">
        <f t="shared" si="7"/>
        <v>#DIV/0!</v>
      </c>
      <c r="T52" s="9" t="e">
        <f t="shared" si="8"/>
        <v>#DIV/0!</v>
      </c>
      <c r="U52" s="9" t="e">
        <f t="shared" si="9"/>
        <v>#DIV/0!</v>
      </c>
    </row>
    <row r="53" spans="1:21" ht="26.25">
      <c r="A53" s="51">
        <v>37</v>
      </c>
      <c r="B53" s="53">
        <v>120015</v>
      </c>
      <c r="C53" s="53">
        <v>1168001211</v>
      </c>
      <c r="D53" s="31" t="s">
        <v>1197</v>
      </c>
      <c r="E53" s="53" t="s">
        <v>364</v>
      </c>
      <c r="F53" s="53">
        <v>1</v>
      </c>
      <c r="G53" s="51">
        <v>1</v>
      </c>
      <c r="H53" s="18"/>
      <c r="I53" s="18"/>
      <c r="J53" s="18"/>
      <c r="K53" s="18"/>
      <c r="L53" s="18"/>
      <c r="M53" s="18"/>
      <c r="N53" s="18"/>
      <c r="O53" s="18"/>
      <c r="P53" s="9" t="e">
        <f t="shared" si="5"/>
        <v>#DIV/0!</v>
      </c>
      <c r="Q53" s="10"/>
      <c r="R53" s="9">
        <f t="shared" si="6"/>
        <v>0</v>
      </c>
      <c r="S53" s="9" t="e">
        <f t="shared" si="7"/>
        <v>#DIV/0!</v>
      </c>
      <c r="T53" s="9" t="e">
        <f t="shared" si="8"/>
        <v>#DIV/0!</v>
      </c>
      <c r="U53" s="9" t="e">
        <f t="shared" si="9"/>
        <v>#DIV/0!</v>
      </c>
    </row>
    <row r="54" spans="1:21" ht="26.25">
      <c r="A54" s="51">
        <v>38</v>
      </c>
      <c r="B54" s="53">
        <v>120015</v>
      </c>
      <c r="C54" s="53">
        <v>1168001212</v>
      </c>
      <c r="D54" s="31" t="s">
        <v>1198</v>
      </c>
      <c r="E54" s="53" t="s">
        <v>364</v>
      </c>
      <c r="F54" s="53">
        <v>1</v>
      </c>
      <c r="G54" s="51">
        <v>1</v>
      </c>
      <c r="H54" s="18"/>
      <c r="I54" s="18"/>
      <c r="J54" s="18"/>
      <c r="K54" s="18"/>
      <c r="L54" s="18"/>
      <c r="M54" s="18"/>
      <c r="N54" s="18"/>
      <c r="O54" s="18"/>
      <c r="P54" s="9" t="e">
        <f t="shared" si="5"/>
        <v>#DIV/0!</v>
      </c>
      <c r="Q54" s="10"/>
      <c r="R54" s="9">
        <f t="shared" si="6"/>
        <v>0</v>
      </c>
      <c r="S54" s="9" t="e">
        <f t="shared" si="7"/>
        <v>#DIV/0!</v>
      </c>
      <c r="T54" s="9" t="e">
        <f t="shared" si="8"/>
        <v>#DIV/0!</v>
      </c>
      <c r="U54" s="9" t="e">
        <f t="shared" si="9"/>
        <v>#DIV/0!</v>
      </c>
    </row>
    <row r="55" spans="1:21" ht="26.25">
      <c r="A55" s="51">
        <v>39</v>
      </c>
      <c r="B55" s="53">
        <v>120016</v>
      </c>
      <c r="C55" s="53">
        <v>1168001300</v>
      </c>
      <c r="D55" s="31" t="s">
        <v>1199</v>
      </c>
      <c r="E55" s="53" t="s">
        <v>364</v>
      </c>
      <c r="F55" s="53">
        <v>1</v>
      </c>
      <c r="G55" s="51">
        <v>1</v>
      </c>
      <c r="H55" s="18"/>
      <c r="I55" s="18"/>
      <c r="J55" s="18"/>
      <c r="K55" s="18"/>
      <c r="L55" s="18"/>
      <c r="M55" s="18"/>
      <c r="N55" s="18"/>
      <c r="O55" s="18"/>
      <c r="P55" s="9" t="e">
        <f t="shared" si="5"/>
        <v>#DIV/0!</v>
      </c>
      <c r="Q55" s="10"/>
      <c r="R55" s="9">
        <f t="shared" si="6"/>
        <v>0</v>
      </c>
      <c r="S55" s="9" t="e">
        <f t="shared" si="7"/>
        <v>#DIV/0!</v>
      </c>
      <c r="T55" s="9" t="e">
        <f t="shared" si="8"/>
        <v>#DIV/0!</v>
      </c>
      <c r="U55" s="9" t="e">
        <f t="shared" si="9"/>
        <v>#DIV/0!</v>
      </c>
    </row>
    <row r="56" spans="1:21" ht="26.25">
      <c r="A56" s="51">
        <v>40</v>
      </c>
      <c r="B56" s="53">
        <v>120016</v>
      </c>
      <c r="C56" s="53">
        <v>1168001301</v>
      </c>
      <c r="D56" s="31" t="s">
        <v>1883</v>
      </c>
      <c r="E56" s="53" t="s">
        <v>364</v>
      </c>
      <c r="F56" s="53">
        <v>1</v>
      </c>
      <c r="G56" s="51">
        <v>1</v>
      </c>
      <c r="H56" s="18"/>
      <c r="I56" s="18"/>
      <c r="J56" s="18"/>
      <c r="K56" s="18"/>
      <c r="L56" s="18"/>
      <c r="M56" s="18"/>
      <c r="N56" s="18"/>
      <c r="O56" s="18"/>
      <c r="P56" s="9" t="e">
        <f t="shared" si="5"/>
        <v>#DIV/0!</v>
      </c>
      <c r="Q56" s="10"/>
      <c r="R56" s="9">
        <f t="shared" si="6"/>
        <v>0</v>
      </c>
      <c r="S56" s="9" t="e">
        <f t="shared" si="7"/>
        <v>#DIV/0!</v>
      </c>
      <c r="T56" s="9" t="e">
        <f t="shared" si="8"/>
        <v>#DIV/0!</v>
      </c>
      <c r="U56" s="9" t="e">
        <f t="shared" si="9"/>
        <v>#DIV/0!</v>
      </c>
    </row>
    <row r="57" spans="1:21" ht="26.25">
      <c r="A57" s="51">
        <v>41</v>
      </c>
      <c r="B57" s="53">
        <v>120016</v>
      </c>
      <c r="C57" s="53">
        <v>1168001302</v>
      </c>
      <c r="D57" s="31" t="s">
        <v>1884</v>
      </c>
      <c r="E57" s="53" t="s">
        <v>364</v>
      </c>
      <c r="F57" s="53">
        <v>1</v>
      </c>
      <c r="G57" s="51">
        <v>1</v>
      </c>
      <c r="H57" s="18"/>
      <c r="I57" s="18"/>
      <c r="J57" s="18"/>
      <c r="K57" s="18"/>
      <c r="L57" s="18"/>
      <c r="M57" s="18"/>
      <c r="N57" s="18"/>
      <c r="O57" s="18"/>
      <c r="P57" s="9" t="e">
        <f t="shared" si="5"/>
        <v>#DIV/0!</v>
      </c>
      <c r="Q57" s="10"/>
      <c r="R57" s="9">
        <f t="shared" si="6"/>
        <v>0</v>
      </c>
      <c r="S57" s="9" t="e">
        <f t="shared" si="7"/>
        <v>#DIV/0!</v>
      </c>
      <c r="T57" s="9" t="e">
        <f t="shared" si="8"/>
        <v>#DIV/0!</v>
      </c>
      <c r="U57" s="9" t="e">
        <f t="shared" si="9"/>
        <v>#DIV/0!</v>
      </c>
    </row>
    <row r="58" spans="1:21" ht="26.25">
      <c r="A58" s="51">
        <v>42</v>
      </c>
      <c r="B58" s="53">
        <v>120016</v>
      </c>
      <c r="C58" s="53">
        <v>1168001303</v>
      </c>
      <c r="D58" s="31" t="s">
        <v>1885</v>
      </c>
      <c r="E58" s="53" t="s">
        <v>364</v>
      </c>
      <c r="F58" s="53">
        <v>1</v>
      </c>
      <c r="G58" s="51">
        <v>1</v>
      </c>
      <c r="H58" s="18"/>
      <c r="I58" s="18"/>
      <c r="J58" s="18"/>
      <c r="K58" s="18"/>
      <c r="L58" s="18"/>
      <c r="M58" s="18"/>
      <c r="N58" s="18"/>
      <c r="O58" s="18"/>
      <c r="P58" s="9" t="e">
        <f t="shared" si="5"/>
        <v>#DIV/0!</v>
      </c>
      <c r="Q58" s="10"/>
      <c r="R58" s="9">
        <f t="shared" si="6"/>
        <v>0</v>
      </c>
      <c r="S58" s="9" t="e">
        <f t="shared" si="7"/>
        <v>#DIV/0!</v>
      </c>
      <c r="T58" s="9" t="e">
        <f t="shared" si="8"/>
        <v>#DIV/0!</v>
      </c>
      <c r="U58" s="9" t="e">
        <f t="shared" si="9"/>
        <v>#DIV/0!</v>
      </c>
    </row>
    <row r="59" spans="1:21" ht="26.25">
      <c r="A59" s="51">
        <v>43</v>
      </c>
      <c r="B59" s="53">
        <v>120016</v>
      </c>
      <c r="C59" s="53">
        <v>1168001304</v>
      </c>
      <c r="D59" s="31" t="s">
        <v>1886</v>
      </c>
      <c r="E59" s="53" t="s">
        <v>364</v>
      </c>
      <c r="F59" s="53">
        <v>1</v>
      </c>
      <c r="G59" s="51">
        <v>1</v>
      </c>
      <c r="H59" s="18"/>
      <c r="I59" s="18"/>
      <c r="J59" s="18"/>
      <c r="K59" s="18"/>
      <c r="L59" s="18"/>
      <c r="M59" s="18"/>
      <c r="N59" s="18"/>
      <c r="O59" s="18"/>
      <c r="P59" s="9" t="e">
        <f t="shared" si="5"/>
        <v>#DIV/0!</v>
      </c>
      <c r="Q59" s="10"/>
      <c r="R59" s="9">
        <f t="shared" si="6"/>
        <v>0</v>
      </c>
      <c r="S59" s="9" t="e">
        <f t="shared" si="7"/>
        <v>#DIV/0!</v>
      </c>
      <c r="T59" s="9" t="e">
        <f t="shared" si="8"/>
        <v>#DIV/0!</v>
      </c>
      <c r="U59" s="9" t="e">
        <f t="shared" si="9"/>
        <v>#DIV/0!</v>
      </c>
    </row>
    <row r="60" spans="1:21" ht="26.25">
      <c r="A60" s="51">
        <v>44</v>
      </c>
      <c r="B60" s="53">
        <v>120016</v>
      </c>
      <c r="C60" s="53">
        <v>1168001305</v>
      </c>
      <c r="D60" s="31" t="s">
        <v>1887</v>
      </c>
      <c r="E60" s="53" t="s">
        <v>364</v>
      </c>
      <c r="F60" s="53">
        <v>1</v>
      </c>
      <c r="G60" s="51">
        <v>1</v>
      </c>
      <c r="H60" s="18"/>
      <c r="I60" s="18"/>
      <c r="J60" s="18"/>
      <c r="K60" s="18"/>
      <c r="L60" s="18"/>
      <c r="M60" s="18"/>
      <c r="N60" s="18"/>
      <c r="O60" s="18"/>
      <c r="P60" s="9" t="e">
        <f t="shared" si="5"/>
        <v>#DIV/0!</v>
      </c>
      <c r="Q60" s="10"/>
      <c r="R60" s="9">
        <f t="shared" si="6"/>
        <v>0</v>
      </c>
      <c r="S60" s="9" t="e">
        <f t="shared" si="7"/>
        <v>#DIV/0!</v>
      </c>
      <c r="T60" s="9" t="e">
        <f t="shared" si="8"/>
        <v>#DIV/0!</v>
      </c>
      <c r="U60" s="9" t="e">
        <f t="shared" si="9"/>
        <v>#DIV/0!</v>
      </c>
    </row>
    <row r="61" spans="1:21" ht="26.25">
      <c r="A61" s="51">
        <v>45</v>
      </c>
      <c r="B61" s="53">
        <v>120016</v>
      </c>
      <c r="C61" s="53">
        <v>1168001306</v>
      </c>
      <c r="D61" s="31" t="s">
        <v>1888</v>
      </c>
      <c r="E61" s="53" t="s">
        <v>364</v>
      </c>
      <c r="F61" s="53">
        <v>1</v>
      </c>
      <c r="G61" s="51">
        <v>1</v>
      </c>
      <c r="H61" s="18"/>
      <c r="I61" s="18"/>
      <c r="J61" s="18"/>
      <c r="K61" s="18"/>
      <c r="L61" s="18"/>
      <c r="M61" s="18"/>
      <c r="N61" s="18"/>
      <c r="O61" s="18"/>
      <c r="P61" s="9" t="e">
        <f t="shared" si="5"/>
        <v>#DIV/0!</v>
      </c>
      <c r="Q61" s="10"/>
      <c r="R61" s="9">
        <f t="shared" si="6"/>
        <v>0</v>
      </c>
      <c r="S61" s="9" t="e">
        <f t="shared" si="7"/>
        <v>#DIV/0!</v>
      </c>
      <c r="T61" s="9" t="e">
        <f t="shared" si="8"/>
        <v>#DIV/0!</v>
      </c>
      <c r="U61" s="9" t="e">
        <f t="shared" si="9"/>
        <v>#DIV/0!</v>
      </c>
    </row>
    <row r="62" spans="1:21">
      <c r="A62" s="51">
        <v>46</v>
      </c>
      <c r="B62" s="53">
        <v>120019</v>
      </c>
      <c r="C62" s="53">
        <v>1168001400</v>
      </c>
      <c r="D62" s="31" t="s">
        <v>1893</v>
      </c>
      <c r="E62" s="53" t="s">
        <v>364</v>
      </c>
      <c r="F62" s="53">
        <v>1</v>
      </c>
      <c r="G62" s="51">
        <v>1</v>
      </c>
      <c r="H62" s="18"/>
      <c r="I62" s="18"/>
      <c r="J62" s="18"/>
      <c r="K62" s="18"/>
      <c r="L62" s="18"/>
      <c r="M62" s="18"/>
      <c r="N62" s="18"/>
      <c r="O62" s="18"/>
      <c r="P62" s="9" t="e">
        <f t="shared" si="5"/>
        <v>#DIV/0!</v>
      </c>
      <c r="Q62" s="10"/>
      <c r="R62" s="9">
        <f t="shared" si="6"/>
        <v>0</v>
      </c>
      <c r="S62" s="9" t="e">
        <f t="shared" si="7"/>
        <v>#DIV/0!</v>
      </c>
      <c r="T62" s="9" t="e">
        <f t="shared" si="8"/>
        <v>#DIV/0!</v>
      </c>
      <c r="U62" s="9" t="e">
        <f t="shared" si="9"/>
        <v>#DIV/0!</v>
      </c>
    </row>
    <row r="63" spans="1:21">
      <c r="A63" s="51">
        <v>47</v>
      </c>
      <c r="B63" s="53">
        <v>120019</v>
      </c>
      <c r="C63" s="53">
        <v>1168001401</v>
      </c>
      <c r="D63" s="31" t="s">
        <v>1894</v>
      </c>
      <c r="E63" s="53" t="s">
        <v>364</v>
      </c>
      <c r="F63" s="53">
        <v>1</v>
      </c>
      <c r="G63" s="51">
        <v>1</v>
      </c>
      <c r="H63" s="18"/>
      <c r="I63" s="18"/>
      <c r="J63" s="18"/>
      <c r="K63" s="18"/>
      <c r="L63" s="18"/>
      <c r="M63" s="18"/>
      <c r="N63" s="18"/>
      <c r="O63" s="18"/>
      <c r="P63" s="9" t="e">
        <f t="shared" si="5"/>
        <v>#DIV/0!</v>
      </c>
      <c r="Q63" s="10"/>
      <c r="R63" s="9">
        <f t="shared" si="6"/>
        <v>0</v>
      </c>
      <c r="S63" s="9" t="e">
        <f t="shared" si="7"/>
        <v>#DIV/0!</v>
      </c>
      <c r="T63" s="9" t="e">
        <f t="shared" si="8"/>
        <v>#DIV/0!</v>
      </c>
      <c r="U63" s="9" t="e">
        <f t="shared" si="9"/>
        <v>#DIV/0!</v>
      </c>
    </row>
    <row r="64" spans="1:21" ht="26.25">
      <c r="A64" s="51">
        <v>48</v>
      </c>
      <c r="B64" s="53">
        <v>120020</v>
      </c>
      <c r="C64" s="53">
        <v>1168001500</v>
      </c>
      <c r="D64" s="31" t="s">
        <v>1201</v>
      </c>
      <c r="E64" s="53" t="s">
        <v>364</v>
      </c>
      <c r="F64" s="53">
        <v>1</v>
      </c>
      <c r="G64" s="51">
        <v>1</v>
      </c>
      <c r="H64" s="18"/>
      <c r="I64" s="18"/>
      <c r="J64" s="18"/>
      <c r="K64" s="18"/>
      <c r="L64" s="18"/>
      <c r="M64" s="18"/>
      <c r="N64" s="18"/>
      <c r="O64" s="18"/>
      <c r="P64" s="9" t="e">
        <f t="shared" si="5"/>
        <v>#DIV/0!</v>
      </c>
      <c r="Q64" s="10"/>
      <c r="R64" s="9">
        <f t="shared" si="6"/>
        <v>0</v>
      </c>
      <c r="S64" s="9" t="e">
        <f t="shared" si="7"/>
        <v>#DIV/0!</v>
      </c>
      <c r="T64" s="9" t="e">
        <f t="shared" si="8"/>
        <v>#DIV/0!</v>
      </c>
      <c r="U64" s="9" t="e">
        <f t="shared" si="9"/>
        <v>#DIV/0!</v>
      </c>
    </row>
    <row r="65" spans="1:21" ht="26.25">
      <c r="A65" s="51">
        <v>49</v>
      </c>
      <c r="B65" s="53">
        <v>120020</v>
      </c>
      <c r="C65" s="53">
        <v>1168001501</v>
      </c>
      <c r="D65" s="31" t="s">
        <v>1200</v>
      </c>
      <c r="E65" s="53" t="s">
        <v>364</v>
      </c>
      <c r="F65" s="53">
        <v>1</v>
      </c>
      <c r="G65" s="51">
        <v>4</v>
      </c>
      <c r="H65" s="18"/>
      <c r="I65" s="18"/>
      <c r="J65" s="18"/>
      <c r="K65" s="18"/>
      <c r="L65" s="18"/>
      <c r="M65" s="18"/>
      <c r="N65" s="18"/>
      <c r="O65" s="18"/>
      <c r="P65" s="9" t="e">
        <f t="shared" si="5"/>
        <v>#DIV/0!</v>
      </c>
      <c r="Q65" s="10"/>
      <c r="R65" s="9">
        <f t="shared" si="6"/>
        <v>0</v>
      </c>
      <c r="S65" s="9" t="e">
        <f t="shared" si="7"/>
        <v>#DIV/0!</v>
      </c>
      <c r="T65" s="9" t="e">
        <f t="shared" si="8"/>
        <v>#DIV/0!</v>
      </c>
      <c r="U65" s="9" t="e">
        <f t="shared" si="9"/>
        <v>#DIV/0!</v>
      </c>
    </row>
    <row r="66" spans="1:21">
      <c r="A66" s="51">
        <v>50</v>
      </c>
      <c r="B66" s="53">
        <v>120023</v>
      </c>
      <c r="C66" s="53">
        <v>1168001600</v>
      </c>
      <c r="D66" s="31" t="s">
        <v>1202</v>
      </c>
      <c r="E66" s="53" t="s">
        <v>364</v>
      </c>
      <c r="F66" s="53">
        <v>1</v>
      </c>
      <c r="G66" s="51">
        <v>1</v>
      </c>
      <c r="H66" s="18"/>
      <c r="I66" s="18"/>
      <c r="J66" s="18"/>
      <c r="K66" s="18"/>
      <c r="L66" s="18"/>
      <c r="M66" s="18"/>
      <c r="N66" s="18"/>
      <c r="O66" s="18"/>
      <c r="P66" s="9" t="e">
        <f t="shared" si="5"/>
        <v>#DIV/0!</v>
      </c>
      <c r="Q66" s="10"/>
      <c r="R66" s="9">
        <f t="shared" si="6"/>
        <v>0</v>
      </c>
      <c r="S66" s="9" t="e">
        <f t="shared" si="7"/>
        <v>#DIV/0!</v>
      </c>
      <c r="T66" s="9" t="e">
        <f t="shared" si="8"/>
        <v>#DIV/0!</v>
      </c>
      <c r="U66" s="9" t="e">
        <f t="shared" si="9"/>
        <v>#DIV/0!</v>
      </c>
    </row>
    <row r="67" spans="1:21">
      <c r="A67" s="51">
        <v>51</v>
      </c>
      <c r="B67" s="53">
        <v>120023</v>
      </c>
      <c r="C67" s="53">
        <v>1168001601</v>
      </c>
      <c r="D67" s="31" t="s">
        <v>1203</v>
      </c>
      <c r="E67" s="53" t="s">
        <v>364</v>
      </c>
      <c r="F67" s="53">
        <v>1</v>
      </c>
      <c r="G67" s="51">
        <v>1</v>
      </c>
      <c r="H67" s="18"/>
      <c r="I67" s="18"/>
      <c r="J67" s="18"/>
      <c r="K67" s="18"/>
      <c r="L67" s="18"/>
      <c r="M67" s="18"/>
      <c r="N67" s="18"/>
      <c r="O67" s="18"/>
      <c r="P67" s="9" t="e">
        <f t="shared" si="5"/>
        <v>#DIV/0!</v>
      </c>
      <c r="Q67" s="10"/>
      <c r="R67" s="9">
        <f t="shared" si="6"/>
        <v>0</v>
      </c>
      <c r="S67" s="9" t="e">
        <f t="shared" si="7"/>
        <v>#DIV/0!</v>
      </c>
      <c r="T67" s="9" t="e">
        <f t="shared" si="8"/>
        <v>#DIV/0!</v>
      </c>
      <c r="U67" s="9" t="e">
        <f t="shared" si="9"/>
        <v>#DIV/0!</v>
      </c>
    </row>
    <row r="68" spans="1:21">
      <c r="A68" s="51">
        <v>52</v>
      </c>
      <c r="B68" s="53">
        <v>120023</v>
      </c>
      <c r="C68" s="53">
        <v>1168001602</v>
      </c>
      <c r="D68" s="31" t="s">
        <v>1204</v>
      </c>
      <c r="E68" s="53" t="s">
        <v>364</v>
      </c>
      <c r="F68" s="53">
        <v>1</v>
      </c>
      <c r="G68" s="51">
        <v>1</v>
      </c>
      <c r="H68" s="18"/>
      <c r="I68" s="18"/>
      <c r="J68" s="18"/>
      <c r="K68" s="18"/>
      <c r="L68" s="18"/>
      <c r="M68" s="18"/>
      <c r="N68" s="18"/>
      <c r="O68" s="18"/>
      <c r="P68" s="9" t="e">
        <f t="shared" si="5"/>
        <v>#DIV/0!</v>
      </c>
      <c r="Q68" s="10"/>
      <c r="R68" s="9">
        <f t="shared" si="6"/>
        <v>0</v>
      </c>
      <c r="S68" s="9" t="e">
        <f t="shared" si="7"/>
        <v>#DIV/0!</v>
      </c>
      <c r="T68" s="9" t="e">
        <f t="shared" si="8"/>
        <v>#DIV/0!</v>
      </c>
      <c r="U68" s="9" t="e">
        <f t="shared" si="9"/>
        <v>#DIV/0!</v>
      </c>
    </row>
    <row r="69" spans="1:21">
      <c r="A69" s="51">
        <v>53</v>
      </c>
      <c r="B69" s="53">
        <v>120023</v>
      </c>
      <c r="C69" s="53">
        <v>1168001603</v>
      </c>
      <c r="D69" s="31" t="s">
        <v>1205</v>
      </c>
      <c r="E69" s="53" t="s">
        <v>364</v>
      </c>
      <c r="F69" s="53">
        <v>1</v>
      </c>
      <c r="G69" s="51">
        <v>1</v>
      </c>
      <c r="H69" s="18"/>
      <c r="I69" s="18"/>
      <c r="J69" s="18"/>
      <c r="K69" s="18"/>
      <c r="L69" s="18"/>
      <c r="M69" s="18"/>
      <c r="N69" s="18"/>
      <c r="O69" s="18"/>
      <c r="P69" s="9" t="e">
        <f t="shared" si="5"/>
        <v>#DIV/0!</v>
      </c>
      <c r="Q69" s="10"/>
      <c r="R69" s="9">
        <f t="shared" si="6"/>
        <v>0</v>
      </c>
      <c r="S69" s="9" t="e">
        <f t="shared" si="7"/>
        <v>#DIV/0!</v>
      </c>
      <c r="T69" s="9" t="e">
        <f t="shared" si="8"/>
        <v>#DIV/0!</v>
      </c>
      <c r="U69" s="9" t="e">
        <f t="shared" si="9"/>
        <v>#DIV/0!</v>
      </c>
    </row>
    <row r="70" spans="1:21">
      <c r="A70" s="51">
        <v>54</v>
      </c>
      <c r="B70" s="53">
        <v>120023</v>
      </c>
      <c r="C70" s="53">
        <v>1168001604</v>
      </c>
      <c r="D70" s="31" t="s">
        <v>1206</v>
      </c>
      <c r="E70" s="53" t="s">
        <v>364</v>
      </c>
      <c r="F70" s="53">
        <v>1</v>
      </c>
      <c r="G70" s="51">
        <v>1</v>
      </c>
      <c r="H70" s="18"/>
      <c r="I70" s="18"/>
      <c r="J70" s="18"/>
      <c r="K70" s="18"/>
      <c r="L70" s="18"/>
      <c r="M70" s="18"/>
      <c r="N70" s="18"/>
      <c r="O70" s="18"/>
      <c r="P70" s="9" t="e">
        <f t="shared" si="5"/>
        <v>#DIV/0!</v>
      </c>
      <c r="Q70" s="10"/>
      <c r="R70" s="9">
        <f t="shared" si="6"/>
        <v>0</v>
      </c>
      <c r="S70" s="9" t="e">
        <f t="shared" si="7"/>
        <v>#DIV/0!</v>
      </c>
      <c r="T70" s="9" t="e">
        <f t="shared" si="8"/>
        <v>#DIV/0!</v>
      </c>
      <c r="U70" s="9" t="e">
        <f t="shared" si="9"/>
        <v>#DIV/0!</v>
      </c>
    </row>
    <row r="71" spans="1:21">
      <c r="A71" s="51">
        <v>55</v>
      </c>
      <c r="B71" s="53">
        <v>120023</v>
      </c>
      <c r="C71" s="53">
        <v>1168001605</v>
      </c>
      <c r="D71" s="31" t="s">
        <v>1207</v>
      </c>
      <c r="E71" s="53" t="s">
        <v>364</v>
      </c>
      <c r="F71" s="53">
        <v>1</v>
      </c>
      <c r="G71" s="51">
        <v>1</v>
      </c>
      <c r="H71" s="18"/>
      <c r="I71" s="18"/>
      <c r="J71" s="18"/>
      <c r="K71" s="18"/>
      <c r="L71" s="18"/>
      <c r="M71" s="18"/>
      <c r="N71" s="18"/>
      <c r="O71" s="18"/>
      <c r="P71" s="9" t="e">
        <f t="shared" si="5"/>
        <v>#DIV/0!</v>
      </c>
      <c r="Q71" s="10"/>
      <c r="R71" s="9">
        <f t="shared" si="6"/>
        <v>0</v>
      </c>
      <c r="S71" s="9" t="e">
        <f t="shared" si="7"/>
        <v>#DIV/0!</v>
      </c>
      <c r="T71" s="9" t="e">
        <f t="shared" si="8"/>
        <v>#DIV/0!</v>
      </c>
      <c r="U71" s="9" t="e">
        <f t="shared" si="9"/>
        <v>#DIV/0!</v>
      </c>
    </row>
    <row r="72" spans="1:21">
      <c r="A72" s="51">
        <v>56</v>
      </c>
      <c r="B72" s="53">
        <v>120023</v>
      </c>
      <c r="C72" s="53">
        <v>1168001606</v>
      </c>
      <c r="D72" s="31" t="s">
        <v>1208</v>
      </c>
      <c r="E72" s="53" t="s">
        <v>364</v>
      </c>
      <c r="F72" s="53">
        <v>1</v>
      </c>
      <c r="G72" s="51">
        <v>1</v>
      </c>
      <c r="H72" s="18"/>
      <c r="I72" s="18"/>
      <c r="J72" s="18"/>
      <c r="K72" s="18"/>
      <c r="L72" s="18"/>
      <c r="M72" s="18"/>
      <c r="N72" s="18"/>
      <c r="O72" s="18"/>
      <c r="P72" s="9" t="e">
        <f t="shared" si="5"/>
        <v>#DIV/0!</v>
      </c>
      <c r="Q72" s="10"/>
      <c r="R72" s="9">
        <f t="shared" si="6"/>
        <v>0</v>
      </c>
      <c r="S72" s="9" t="e">
        <f t="shared" si="7"/>
        <v>#DIV/0!</v>
      </c>
      <c r="T72" s="9" t="e">
        <f t="shared" si="8"/>
        <v>#DIV/0!</v>
      </c>
      <c r="U72" s="9" t="e">
        <f t="shared" si="9"/>
        <v>#DIV/0!</v>
      </c>
    </row>
    <row r="73" spans="1:21">
      <c r="A73" s="51">
        <v>57</v>
      </c>
      <c r="B73" s="53">
        <v>120023</v>
      </c>
      <c r="C73" s="53">
        <v>1168001607</v>
      </c>
      <c r="D73" s="31" t="s">
        <v>1209</v>
      </c>
      <c r="E73" s="53" t="s">
        <v>364</v>
      </c>
      <c r="F73" s="53">
        <v>1</v>
      </c>
      <c r="G73" s="51">
        <v>1</v>
      </c>
      <c r="H73" s="18"/>
      <c r="I73" s="18"/>
      <c r="J73" s="18"/>
      <c r="K73" s="18"/>
      <c r="L73" s="18"/>
      <c r="M73" s="18"/>
      <c r="N73" s="18"/>
      <c r="O73" s="18"/>
      <c r="P73" s="9" t="e">
        <f t="shared" si="5"/>
        <v>#DIV/0!</v>
      </c>
      <c r="Q73" s="10"/>
      <c r="R73" s="9">
        <f t="shared" si="6"/>
        <v>0</v>
      </c>
      <c r="S73" s="9" t="e">
        <f t="shared" si="7"/>
        <v>#DIV/0!</v>
      </c>
      <c r="T73" s="9" t="e">
        <f t="shared" si="8"/>
        <v>#DIV/0!</v>
      </c>
      <c r="U73" s="9" t="e">
        <f t="shared" si="9"/>
        <v>#DIV/0!</v>
      </c>
    </row>
    <row r="74" spans="1:21">
      <c r="A74" s="51">
        <v>58</v>
      </c>
      <c r="B74" s="53">
        <v>120023</v>
      </c>
      <c r="C74" s="53">
        <v>1168001608</v>
      </c>
      <c r="D74" s="31" t="s">
        <v>1210</v>
      </c>
      <c r="E74" s="53" t="s">
        <v>364</v>
      </c>
      <c r="F74" s="53">
        <v>1</v>
      </c>
      <c r="G74" s="51">
        <v>1</v>
      </c>
      <c r="H74" s="18"/>
      <c r="I74" s="18"/>
      <c r="J74" s="18"/>
      <c r="K74" s="18"/>
      <c r="L74" s="18"/>
      <c r="M74" s="18"/>
      <c r="N74" s="18"/>
      <c r="O74" s="18"/>
      <c r="P74" s="9" t="e">
        <f t="shared" si="5"/>
        <v>#DIV/0!</v>
      </c>
      <c r="Q74" s="10"/>
      <c r="R74" s="9">
        <f t="shared" si="6"/>
        <v>0</v>
      </c>
      <c r="S74" s="9" t="e">
        <f t="shared" si="7"/>
        <v>#DIV/0!</v>
      </c>
      <c r="T74" s="9" t="e">
        <f t="shared" si="8"/>
        <v>#DIV/0!</v>
      </c>
      <c r="U74" s="9" t="e">
        <f t="shared" si="9"/>
        <v>#DIV/0!</v>
      </c>
    </row>
    <row r="75" spans="1:21">
      <c r="A75" s="51">
        <v>59</v>
      </c>
      <c r="B75" s="53">
        <v>1200240</v>
      </c>
      <c r="C75" s="53">
        <v>1168001700</v>
      </c>
      <c r="D75" s="31" t="s">
        <v>1211</v>
      </c>
      <c r="E75" s="53" t="s">
        <v>364</v>
      </c>
      <c r="F75" s="53">
        <v>1</v>
      </c>
      <c r="G75" s="51">
        <v>1</v>
      </c>
      <c r="H75" s="18"/>
      <c r="I75" s="18"/>
      <c r="J75" s="18"/>
      <c r="K75" s="18"/>
      <c r="L75" s="18"/>
      <c r="M75" s="18"/>
      <c r="N75" s="18"/>
      <c r="O75" s="18"/>
      <c r="P75" s="9" t="e">
        <f t="shared" si="5"/>
        <v>#DIV/0!</v>
      </c>
      <c r="Q75" s="10"/>
      <c r="R75" s="9">
        <f t="shared" si="6"/>
        <v>0</v>
      </c>
      <c r="S75" s="9" t="e">
        <f t="shared" si="7"/>
        <v>#DIV/0!</v>
      </c>
      <c r="T75" s="9" t="e">
        <f t="shared" si="8"/>
        <v>#DIV/0!</v>
      </c>
      <c r="U75" s="9" t="e">
        <f t="shared" si="9"/>
        <v>#DIV/0!</v>
      </c>
    </row>
    <row r="76" spans="1:21" ht="26.25">
      <c r="A76" s="51">
        <v>60</v>
      </c>
      <c r="B76" s="53">
        <v>1200270</v>
      </c>
      <c r="C76" s="53">
        <v>1168001800</v>
      </c>
      <c r="D76" s="31" t="s">
        <v>1212</v>
      </c>
      <c r="E76" s="53" t="s">
        <v>364</v>
      </c>
      <c r="F76" s="53">
        <v>1</v>
      </c>
      <c r="G76" s="51">
        <v>1</v>
      </c>
      <c r="H76" s="18"/>
      <c r="I76" s="18"/>
      <c r="J76" s="18"/>
      <c r="K76" s="18"/>
      <c r="L76" s="18"/>
      <c r="M76" s="18"/>
      <c r="N76" s="18"/>
      <c r="O76" s="18"/>
      <c r="P76" s="9" t="e">
        <f t="shared" si="5"/>
        <v>#DIV/0!</v>
      </c>
      <c r="Q76" s="10"/>
      <c r="R76" s="9">
        <f t="shared" si="6"/>
        <v>0</v>
      </c>
      <c r="S76" s="9" t="e">
        <f t="shared" si="7"/>
        <v>#DIV/0!</v>
      </c>
      <c r="T76" s="9" t="e">
        <f t="shared" si="8"/>
        <v>#DIV/0!</v>
      </c>
      <c r="U76" s="9" t="e">
        <f t="shared" si="9"/>
        <v>#DIV/0!</v>
      </c>
    </row>
    <row r="77" spans="1:21">
      <c r="A77" s="213" t="s">
        <v>1166</v>
      </c>
      <c r="B77" s="214"/>
      <c r="C77" s="214"/>
      <c r="D77" s="214"/>
      <c r="E77" s="214"/>
      <c r="F77" s="214"/>
      <c r="G77" s="214"/>
      <c r="H77" s="214"/>
      <c r="I77" s="214"/>
      <c r="J77" s="214"/>
      <c r="K77" s="214"/>
      <c r="L77" s="214"/>
      <c r="M77" s="214"/>
      <c r="N77" s="214"/>
      <c r="O77" s="214"/>
      <c r="P77" s="214"/>
      <c r="Q77" s="214"/>
      <c r="R77" s="214"/>
      <c r="S77" s="214"/>
      <c r="T77" s="36" t="e">
        <f>SUM(T15:T76)</f>
        <v>#DIV/0!</v>
      </c>
      <c r="U77" s="36" t="e">
        <f>SUM(U15:U76)</f>
        <v>#DIV/0!</v>
      </c>
    </row>
    <row r="78" spans="1:21">
      <c r="A78" s="11"/>
      <c r="B78" s="11"/>
      <c r="C78" s="11"/>
      <c r="D78" s="12"/>
      <c r="E78" s="11"/>
      <c r="F78" s="11"/>
      <c r="G78" s="11"/>
      <c r="H78" s="11"/>
      <c r="I78" s="11"/>
      <c r="J78" s="15"/>
    </row>
    <row r="79" spans="1:21">
      <c r="A79" s="27" t="s">
        <v>142</v>
      </c>
      <c r="B79" s="12"/>
      <c r="C79" s="27"/>
      <c r="D79" s="27"/>
      <c r="E79" s="27"/>
      <c r="F79" s="37"/>
      <c r="G79" s="38"/>
      <c r="H79" s="27"/>
      <c r="I79" s="27"/>
      <c r="J79" s="15"/>
    </row>
    <row r="80" spans="1:21">
      <c r="A80" s="37"/>
      <c r="B80" s="12"/>
      <c r="C80" s="27"/>
      <c r="D80" s="27"/>
      <c r="E80" s="27"/>
      <c r="F80" s="37"/>
      <c r="G80" s="38"/>
      <c r="H80" s="27"/>
      <c r="I80" s="27"/>
      <c r="J80" s="15"/>
    </row>
    <row r="81" spans="1:10">
      <c r="A81" s="39"/>
      <c r="B81" s="12"/>
      <c r="C81" s="27"/>
      <c r="D81" s="27"/>
      <c r="E81" s="27"/>
      <c r="F81" s="37"/>
      <c r="G81" s="38"/>
      <c r="H81" s="27"/>
      <c r="I81" s="27"/>
      <c r="J81" s="15"/>
    </row>
    <row r="82" spans="1:10">
      <c r="A82" s="12" t="s">
        <v>143</v>
      </c>
      <c r="B82" s="11"/>
      <c r="C82" s="11"/>
      <c r="D82" s="12"/>
      <c r="E82" s="11"/>
      <c r="F82" s="11"/>
      <c r="G82" s="11"/>
      <c r="H82" s="11"/>
      <c r="I82" s="11"/>
      <c r="J82" s="15"/>
    </row>
    <row r="83" spans="1:10">
      <c r="A83" s="12" t="s">
        <v>1860</v>
      </c>
      <c r="B83" s="11"/>
      <c r="C83" s="11"/>
      <c r="D83" s="12"/>
      <c r="E83" s="11"/>
      <c r="F83" s="11"/>
      <c r="G83" s="11"/>
      <c r="H83" s="11"/>
      <c r="I83" s="11"/>
      <c r="J83" s="15"/>
    </row>
    <row r="84" spans="1:10">
      <c r="A84" s="40" t="s">
        <v>144</v>
      </c>
      <c r="B84" s="11"/>
      <c r="C84" s="11"/>
      <c r="D84" s="12"/>
      <c r="E84" s="11"/>
      <c r="F84" s="11"/>
      <c r="G84" s="11"/>
      <c r="H84" s="11"/>
      <c r="I84" s="11"/>
      <c r="J84" s="15"/>
    </row>
    <row r="85" spans="1:10">
      <c r="A85" s="41" t="s">
        <v>1857</v>
      </c>
      <c r="B85" s="11"/>
      <c r="C85" s="11"/>
      <c r="D85" s="12"/>
      <c r="E85" s="11"/>
      <c r="F85" s="11"/>
      <c r="G85" s="11"/>
      <c r="H85" s="11"/>
      <c r="I85" s="11"/>
      <c r="J85" s="15"/>
    </row>
    <row r="86" spans="1:10">
      <c r="A86" s="39"/>
      <c r="B86" s="12"/>
      <c r="C86" s="27"/>
      <c r="D86" s="27"/>
      <c r="E86" s="27"/>
      <c r="F86" s="37"/>
      <c r="G86" s="38"/>
      <c r="H86" s="27"/>
      <c r="I86" s="27"/>
      <c r="J86" s="15"/>
    </row>
    <row r="87" spans="1:10">
      <c r="A87" s="42" t="s">
        <v>55</v>
      </c>
      <c r="B87" s="11"/>
      <c r="C87" s="24"/>
      <c r="D87" s="24"/>
      <c r="E87" s="24"/>
      <c r="F87" s="24"/>
      <c r="G87" s="43"/>
      <c r="H87" s="24" t="s">
        <v>56</v>
      </c>
      <c r="I87" s="44" t="s">
        <v>145</v>
      </c>
      <c r="J87" s="15"/>
    </row>
    <row r="88" spans="1:10">
      <c r="A88" s="42"/>
      <c r="B88" s="11"/>
      <c r="C88" s="24"/>
      <c r="D88" s="24"/>
      <c r="E88" s="24"/>
      <c r="F88" s="24"/>
      <c r="G88" s="43"/>
      <c r="H88" s="24"/>
      <c r="I88" s="44"/>
      <c r="J88" s="15"/>
    </row>
    <row r="89" spans="1:10">
      <c r="A89" s="45" t="s">
        <v>58</v>
      </c>
      <c r="B89" s="11"/>
      <c r="C89" s="24"/>
      <c r="D89" s="24"/>
      <c r="E89" s="24"/>
      <c r="F89" s="24"/>
      <c r="G89" s="43"/>
      <c r="H89" s="24"/>
      <c r="I89" s="44"/>
      <c r="J89" s="15"/>
    </row>
    <row r="90" spans="1:10">
      <c r="A90" s="46" t="s">
        <v>59</v>
      </c>
      <c r="B90" s="11"/>
      <c r="C90" s="27"/>
      <c r="D90" s="27"/>
      <c r="E90" s="37"/>
      <c r="F90" s="37"/>
      <c r="G90" s="38"/>
      <c r="H90" s="27"/>
      <c r="I90" s="44"/>
      <c r="J90" s="15"/>
    </row>
  </sheetData>
  <mergeCells count="6">
    <mergeCell ref="A77:S77"/>
    <mergeCell ref="A8:U8"/>
    <mergeCell ref="A9:U9"/>
    <mergeCell ref="A10:U10"/>
    <mergeCell ref="A11:U11"/>
    <mergeCell ref="K13:M13"/>
  </mergeCell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AD42D-BA84-436C-99E8-11FEA753A055}">
  <dimension ref="A1:U44"/>
  <sheetViews>
    <sheetView topLeftCell="A14" workbookViewId="0">
      <selection activeCell="A37" sqref="A37"/>
    </sheetView>
  </sheetViews>
  <sheetFormatPr defaultRowHeight="15"/>
  <cols>
    <col min="2" max="2" width="15.140625" customWidth="1"/>
    <col min="3" max="3" width="15" customWidth="1"/>
    <col min="4" max="4" width="56.85546875" customWidth="1"/>
    <col min="8" max="8" width="11" customWidth="1"/>
    <col min="9" max="9" width="13.140625" customWidth="1"/>
    <col min="10" max="11" width="13.28515625" customWidth="1"/>
    <col min="12" max="12" width="11.7109375" customWidth="1"/>
    <col min="13" max="13" width="12.28515625" customWidth="1"/>
    <col min="15" max="15" width="12.28515625" customWidth="1"/>
    <col min="16" max="16" width="11.5703125" customWidth="1"/>
    <col min="18" max="18" width="13.85546875" customWidth="1"/>
    <col min="19" max="19" width="11.140625" customWidth="1"/>
    <col min="20" max="20" width="12.140625" customWidth="1"/>
    <col min="21" max="21" width="11.5703125" customWidth="1"/>
  </cols>
  <sheetData>
    <row r="1" spans="1:21">
      <c r="A1" s="11"/>
      <c r="B1" s="11"/>
      <c r="C1" s="11"/>
      <c r="D1" s="54"/>
      <c r="E1" s="11"/>
      <c r="F1" s="11"/>
      <c r="G1" s="11"/>
      <c r="H1" s="11"/>
      <c r="I1" s="11"/>
      <c r="J1" s="11"/>
      <c r="K1" s="11"/>
      <c r="L1" s="11"/>
      <c r="M1" s="11"/>
      <c r="N1" s="11"/>
      <c r="O1" s="13"/>
      <c r="P1" s="13"/>
      <c r="Q1" s="13"/>
      <c r="R1" s="13"/>
      <c r="S1" s="13"/>
      <c r="T1" s="13"/>
      <c r="U1" s="14" t="s">
        <v>27</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211" t="s">
        <v>24</v>
      </c>
      <c r="B8" s="211"/>
      <c r="C8" s="211"/>
      <c r="D8" s="211"/>
      <c r="E8" s="211"/>
      <c r="F8" s="211"/>
      <c r="G8" s="211"/>
      <c r="H8" s="211"/>
      <c r="I8" s="211"/>
      <c r="J8" s="211"/>
      <c r="K8" s="211"/>
      <c r="L8" s="211"/>
      <c r="M8" s="211"/>
      <c r="N8" s="211"/>
      <c r="O8" s="211"/>
      <c r="P8" s="211"/>
      <c r="Q8" s="211"/>
      <c r="R8" s="211"/>
      <c r="S8" s="211"/>
      <c r="T8" s="211"/>
      <c r="U8" s="211"/>
    </row>
    <row r="9" spans="1:21" ht="18">
      <c r="A9" s="212" t="s">
        <v>26</v>
      </c>
      <c r="B9" s="212"/>
      <c r="C9" s="212"/>
      <c r="D9" s="212"/>
      <c r="E9" s="212"/>
      <c r="F9" s="212"/>
      <c r="G9" s="212"/>
      <c r="H9" s="212"/>
      <c r="I9" s="212"/>
      <c r="J9" s="212"/>
      <c r="K9" s="212"/>
      <c r="L9" s="212"/>
      <c r="M9" s="212"/>
      <c r="N9" s="212"/>
      <c r="O9" s="212"/>
      <c r="P9" s="212"/>
      <c r="Q9" s="212"/>
      <c r="R9" s="212"/>
      <c r="S9" s="212"/>
      <c r="T9" s="212"/>
      <c r="U9" s="212"/>
    </row>
    <row r="10" spans="1:21">
      <c r="A10" s="215" t="s">
        <v>1226</v>
      </c>
      <c r="B10" s="215"/>
      <c r="C10" s="215"/>
      <c r="D10" s="215"/>
      <c r="E10" s="215"/>
      <c r="F10" s="215"/>
      <c r="G10" s="215"/>
      <c r="H10" s="215"/>
      <c r="I10" s="215"/>
      <c r="J10" s="215"/>
      <c r="K10" s="215"/>
      <c r="L10" s="215"/>
      <c r="M10" s="215"/>
      <c r="N10" s="215"/>
      <c r="O10" s="215"/>
      <c r="P10" s="215"/>
      <c r="Q10" s="215"/>
      <c r="R10" s="215"/>
      <c r="S10" s="215"/>
      <c r="T10" s="215"/>
      <c r="U10" s="215"/>
    </row>
    <row r="11" spans="1:21">
      <c r="A11" s="215"/>
      <c r="B11" s="215"/>
      <c r="C11" s="215"/>
      <c r="D11" s="215"/>
      <c r="E11" s="215"/>
      <c r="F11" s="215"/>
      <c r="G11" s="215"/>
      <c r="H11" s="215"/>
      <c r="I11" s="215"/>
      <c r="J11" s="215"/>
      <c r="K11" s="215"/>
      <c r="L11" s="215"/>
      <c r="M11" s="215"/>
      <c r="N11" s="215"/>
      <c r="O11" s="215"/>
      <c r="P11" s="215"/>
      <c r="Q11" s="215"/>
      <c r="R11" s="215"/>
      <c r="S11" s="215"/>
      <c r="T11" s="215"/>
      <c r="U11" s="215"/>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216" t="s">
        <v>25</v>
      </c>
      <c r="L13" s="216"/>
      <c r="M13" s="216"/>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c r="A15" s="51">
        <v>1</v>
      </c>
      <c r="B15" s="51">
        <v>1212180</v>
      </c>
      <c r="C15" s="51">
        <v>1169000100</v>
      </c>
      <c r="D15" s="31" t="s">
        <v>1214</v>
      </c>
      <c r="E15" s="51" t="s">
        <v>350</v>
      </c>
      <c r="F15" s="51" t="s">
        <v>1038</v>
      </c>
      <c r="G15" s="51">
        <v>26</v>
      </c>
      <c r="H15" s="18"/>
      <c r="I15" s="18"/>
      <c r="J15" s="18"/>
      <c r="K15" s="18"/>
      <c r="L15" s="18"/>
      <c r="M15" s="18"/>
      <c r="N15" s="18"/>
      <c r="O15" s="18"/>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ht="26.25">
      <c r="A16" s="51">
        <v>2</v>
      </c>
      <c r="B16" s="51">
        <v>1121970</v>
      </c>
      <c r="C16" s="51">
        <v>1169000200</v>
      </c>
      <c r="D16" s="31" t="s">
        <v>1227</v>
      </c>
      <c r="E16" s="51" t="s">
        <v>140</v>
      </c>
      <c r="F16" s="51">
        <v>1</v>
      </c>
      <c r="G16" s="51">
        <v>1</v>
      </c>
      <c r="H16" s="18"/>
      <c r="I16" s="18"/>
      <c r="J16" s="18"/>
      <c r="K16" s="18"/>
      <c r="L16" s="18"/>
      <c r="M16" s="18"/>
      <c r="N16" s="18"/>
      <c r="O16" s="18"/>
      <c r="P16" s="9" t="e">
        <f t="shared" ref="P16:P30" si="5">O16/N16</f>
        <v>#DIV/0!</v>
      </c>
      <c r="Q16" s="10"/>
      <c r="R16" s="9">
        <f t="shared" ref="R16:R30" si="6">O16*(1+Q16/100)</f>
        <v>0</v>
      </c>
      <c r="S16" s="9" t="e">
        <f t="shared" ref="S16:S30" si="7">R16/N16</f>
        <v>#DIV/0!</v>
      </c>
      <c r="T16" s="9" t="e">
        <f t="shared" ref="T16:T30" si="8">P16*G16</f>
        <v>#DIV/0!</v>
      </c>
      <c r="U16" s="9" t="e">
        <f t="shared" ref="U16:U30" si="9">ROUND((S16*G16),2)</f>
        <v>#DIV/0!</v>
      </c>
    </row>
    <row r="17" spans="1:21" ht="26.25">
      <c r="A17" s="51">
        <v>3</v>
      </c>
      <c r="B17" s="51">
        <v>1109300</v>
      </c>
      <c r="C17" s="51">
        <v>1169000300</v>
      </c>
      <c r="D17" s="31" t="s">
        <v>1228</v>
      </c>
      <c r="E17" s="51" t="s">
        <v>140</v>
      </c>
      <c r="F17" s="51">
        <v>1</v>
      </c>
      <c r="G17" s="51">
        <v>6</v>
      </c>
      <c r="H17" s="18"/>
      <c r="I17" s="18"/>
      <c r="J17" s="18"/>
      <c r="K17" s="18"/>
      <c r="L17" s="18"/>
      <c r="M17" s="18"/>
      <c r="N17" s="18"/>
      <c r="O17" s="18"/>
      <c r="P17" s="9" t="e">
        <f t="shared" si="5"/>
        <v>#DIV/0!</v>
      </c>
      <c r="Q17" s="10"/>
      <c r="R17" s="9">
        <f t="shared" si="6"/>
        <v>0</v>
      </c>
      <c r="S17" s="9" t="e">
        <f t="shared" si="7"/>
        <v>#DIV/0!</v>
      </c>
      <c r="T17" s="9" t="e">
        <f t="shared" si="8"/>
        <v>#DIV/0!</v>
      </c>
      <c r="U17" s="9" t="e">
        <f t="shared" si="9"/>
        <v>#DIV/0!</v>
      </c>
    </row>
    <row r="18" spans="1:21" ht="26.25">
      <c r="A18" s="51">
        <v>4</v>
      </c>
      <c r="B18" s="51">
        <v>1200640</v>
      </c>
      <c r="C18" s="51">
        <v>1169000400</v>
      </c>
      <c r="D18" s="31" t="s">
        <v>1215</v>
      </c>
      <c r="E18" s="51" t="s">
        <v>140</v>
      </c>
      <c r="F18" s="51">
        <v>1</v>
      </c>
      <c r="G18" s="51">
        <v>4</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5</v>
      </c>
      <c r="B19" s="51">
        <v>1202130</v>
      </c>
      <c r="C19" s="51">
        <v>1169000500</v>
      </c>
      <c r="D19" s="31" t="s">
        <v>1216</v>
      </c>
      <c r="E19" s="51" t="s">
        <v>333</v>
      </c>
      <c r="F19" s="51" t="s">
        <v>1217</v>
      </c>
      <c r="G19" s="51">
        <v>6</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c r="A20" s="51">
        <v>6</v>
      </c>
      <c r="B20" s="51">
        <v>1202110</v>
      </c>
      <c r="C20" s="51">
        <v>1169000600</v>
      </c>
      <c r="D20" s="31" t="s">
        <v>1218</v>
      </c>
      <c r="E20" s="51" t="s">
        <v>333</v>
      </c>
      <c r="F20" s="51" t="s">
        <v>1217</v>
      </c>
      <c r="G20" s="51">
        <v>50</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c r="A21" s="51">
        <v>7</v>
      </c>
      <c r="B21" s="51">
        <v>1202120</v>
      </c>
      <c r="C21" s="51">
        <v>1169000700</v>
      </c>
      <c r="D21" s="31" t="s">
        <v>1219</v>
      </c>
      <c r="E21" s="51" t="s">
        <v>333</v>
      </c>
      <c r="F21" s="51" t="s">
        <v>1217</v>
      </c>
      <c r="G21" s="51">
        <v>50</v>
      </c>
      <c r="H21" s="18"/>
      <c r="I21" s="18"/>
      <c r="J21" s="18"/>
      <c r="K21" s="18"/>
      <c r="L21" s="18"/>
      <c r="M21" s="18"/>
      <c r="N21" s="18"/>
      <c r="O21" s="18"/>
      <c r="P21" s="9" t="e">
        <f t="shared" si="5"/>
        <v>#DIV/0!</v>
      </c>
      <c r="Q21" s="10"/>
      <c r="R21" s="9">
        <f t="shared" si="6"/>
        <v>0</v>
      </c>
      <c r="S21" s="9" t="e">
        <f t="shared" si="7"/>
        <v>#DIV/0!</v>
      </c>
      <c r="T21" s="9" t="e">
        <f t="shared" si="8"/>
        <v>#DIV/0!</v>
      </c>
      <c r="U21" s="9" t="e">
        <f t="shared" si="9"/>
        <v>#DIV/0!</v>
      </c>
    </row>
    <row r="22" spans="1:21" ht="26.25">
      <c r="A22" s="51">
        <v>8</v>
      </c>
      <c r="B22" s="51">
        <v>1251780</v>
      </c>
      <c r="C22" s="51">
        <v>1169000800</v>
      </c>
      <c r="D22" s="31" t="s">
        <v>1220</v>
      </c>
      <c r="E22" s="51" t="s">
        <v>333</v>
      </c>
      <c r="F22" s="51" t="s">
        <v>1217</v>
      </c>
      <c r="G22" s="51">
        <v>6</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c r="A23" s="51">
        <v>9</v>
      </c>
      <c r="B23" s="51">
        <v>1205940</v>
      </c>
      <c r="C23" s="51">
        <v>1169000900</v>
      </c>
      <c r="D23" s="31" t="s">
        <v>1221</v>
      </c>
      <c r="E23" s="51" t="s">
        <v>333</v>
      </c>
      <c r="F23" s="51">
        <v>5</v>
      </c>
      <c r="G23" s="51">
        <v>20</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ht="26.25">
      <c r="A24" s="51">
        <v>10</v>
      </c>
      <c r="B24" s="51">
        <v>121153</v>
      </c>
      <c r="C24" s="51">
        <v>1169001000</v>
      </c>
      <c r="D24" s="31" t="s">
        <v>1229</v>
      </c>
      <c r="E24" s="51" t="s">
        <v>1087</v>
      </c>
      <c r="F24" s="51" t="s">
        <v>1222</v>
      </c>
      <c r="G24" s="51">
        <v>25</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ht="26.25">
      <c r="A25" s="51">
        <v>11</v>
      </c>
      <c r="B25" s="51">
        <v>121153</v>
      </c>
      <c r="C25" s="51">
        <v>1169001001</v>
      </c>
      <c r="D25" s="31" t="s">
        <v>1230</v>
      </c>
      <c r="E25" s="51" t="s">
        <v>1087</v>
      </c>
      <c r="F25" s="51" t="s">
        <v>1222</v>
      </c>
      <c r="G25" s="51">
        <v>25</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c r="A26" s="51">
        <v>12</v>
      </c>
      <c r="B26" s="51">
        <v>121408</v>
      </c>
      <c r="C26" s="51">
        <v>1169001100</v>
      </c>
      <c r="D26" s="31" t="s">
        <v>1231</v>
      </c>
      <c r="E26" s="51" t="s">
        <v>1087</v>
      </c>
      <c r="F26" s="51" t="s">
        <v>1222</v>
      </c>
      <c r="G26" s="51">
        <v>1</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c r="A27" s="51">
        <v>13</v>
      </c>
      <c r="B27" s="51">
        <v>121408</v>
      </c>
      <c r="C27" s="51">
        <v>1169001101</v>
      </c>
      <c r="D27" s="31" t="s">
        <v>1232</v>
      </c>
      <c r="E27" s="51" t="s">
        <v>1087</v>
      </c>
      <c r="F27" s="51" t="s">
        <v>1222</v>
      </c>
      <c r="G27" s="51">
        <v>1</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c r="A28" s="51">
        <v>14</v>
      </c>
      <c r="B28" s="51">
        <v>121408</v>
      </c>
      <c r="C28" s="51">
        <v>1169001102</v>
      </c>
      <c r="D28" s="31" t="s">
        <v>1233</v>
      </c>
      <c r="E28" s="51" t="s">
        <v>1087</v>
      </c>
      <c r="F28" s="51" t="s">
        <v>1222</v>
      </c>
      <c r="G28" s="51">
        <v>1</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c r="A29" s="51">
        <v>15</v>
      </c>
      <c r="B29" s="51">
        <v>121408</v>
      </c>
      <c r="C29" s="51">
        <v>1169001103</v>
      </c>
      <c r="D29" s="31" t="s">
        <v>1234</v>
      </c>
      <c r="E29" s="51" t="s">
        <v>1087</v>
      </c>
      <c r="F29" s="51" t="s">
        <v>1222</v>
      </c>
      <c r="G29" s="51">
        <v>1</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c r="A30" s="51">
        <v>16</v>
      </c>
      <c r="B30" s="51">
        <v>1206490</v>
      </c>
      <c r="C30" s="51">
        <v>1169001200</v>
      </c>
      <c r="D30" s="31" t="s">
        <v>1223</v>
      </c>
      <c r="E30" s="51" t="s">
        <v>1224</v>
      </c>
      <c r="F30" s="51">
        <v>1</v>
      </c>
      <c r="G30" s="51">
        <v>10</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c r="A31" s="213" t="s">
        <v>1225</v>
      </c>
      <c r="B31" s="214"/>
      <c r="C31" s="214"/>
      <c r="D31" s="214"/>
      <c r="E31" s="214"/>
      <c r="F31" s="214"/>
      <c r="G31" s="214"/>
      <c r="H31" s="214"/>
      <c r="I31" s="214"/>
      <c r="J31" s="214"/>
      <c r="K31" s="214"/>
      <c r="L31" s="214"/>
      <c r="M31" s="214"/>
      <c r="N31" s="214"/>
      <c r="O31" s="214"/>
      <c r="P31" s="214"/>
      <c r="Q31" s="214"/>
      <c r="R31" s="214"/>
      <c r="S31" s="214"/>
      <c r="T31" s="36" t="e">
        <f>SUM(T15:T30)</f>
        <v>#DIV/0!</v>
      </c>
      <c r="U31" s="36" t="e">
        <f>SUM(U15:U30)</f>
        <v>#DIV/0!</v>
      </c>
    </row>
    <row r="32" spans="1:21">
      <c r="A32" s="11"/>
      <c r="B32" s="11"/>
      <c r="C32" s="11"/>
      <c r="D32" s="12"/>
      <c r="E32" s="11"/>
      <c r="F32" s="11"/>
      <c r="G32" s="11"/>
      <c r="H32" s="11"/>
      <c r="I32" s="11"/>
      <c r="J32" s="15"/>
    </row>
    <row r="33" spans="1:10">
      <c r="A33" s="27" t="s">
        <v>142</v>
      </c>
      <c r="B33" s="12"/>
      <c r="C33" s="27"/>
      <c r="D33" s="27"/>
      <c r="E33" s="27"/>
      <c r="F33" s="37"/>
      <c r="G33" s="38"/>
      <c r="H33" s="27"/>
      <c r="I33" s="27"/>
      <c r="J33" s="15"/>
    </row>
    <row r="34" spans="1:10">
      <c r="A34" s="37"/>
      <c r="B34" s="12"/>
      <c r="C34" s="27"/>
      <c r="D34" s="27"/>
      <c r="E34" s="27"/>
      <c r="F34" s="37"/>
      <c r="G34" s="38"/>
      <c r="H34" s="27"/>
      <c r="I34" s="27"/>
      <c r="J34" s="15"/>
    </row>
    <row r="35" spans="1:10">
      <c r="A35" s="39"/>
      <c r="B35" s="12"/>
      <c r="C35" s="27"/>
      <c r="D35" s="27"/>
      <c r="E35" s="27"/>
      <c r="F35" s="37"/>
      <c r="G35" s="38"/>
      <c r="H35" s="27"/>
      <c r="I35" s="27"/>
      <c r="J35" s="15"/>
    </row>
    <row r="36" spans="1:10">
      <c r="A36" s="12" t="s">
        <v>143</v>
      </c>
      <c r="B36" s="11"/>
      <c r="C36" s="11"/>
      <c r="D36" s="12"/>
      <c r="E36" s="11"/>
      <c r="F36" s="11"/>
      <c r="G36" s="11"/>
      <c r="H36" s="11"/>
      <c r="I36" s="11"/>
      <c r="J36" s="15"/>
    </row>
    <row r="37" spans="1:10">
      <c r="A37" s="12" t="s">
        <v>1860</v>
      </c>
      <c r="B37" s="11"/>
      <c r="C37" s="11"/>
      <c r="D37" s="12"/>
      <c r="E37" s="11"/>
      <c r="F37" s="11"/>
      <c r="G37" s="11"/>
      <c r="H37" s="11"/>
      <c r="I37" s="11"/>
      <c r="J37" s="15"/>
    </row>
    <row r="38" spans="1:10">
      <c r="A38" s="40" t="s">
        <v>144</v>
      </c>
      <c r="B38" s="11"/>
      <c r="C38" s="11"/>
      <c r="D38" s="12"/>
      <c r="E38" s="11"/>
      <c r="F38" s="11"/>
      <c r="G38" s="11"/>
      <c r="H38" s="11"/>
      <c r="I38" s="11"/>
      <c r="J38" s="15"/>
    </row>
    <row r="39" spans="1:10">
      <c r="A39" s="41" t="s">
        <v>1857</v>
      </c>
      <c r="B39" s="11"/>
      <c r="C39" s="11"/>
      <c r="D39" s="12"/>
      <c r="E39" s="11"/>
      <c r="F39" s="11"/>
      <c r="G39" s="11"/>
      <c r="H39" s="11"/>
      <c r="I39" s="11"/>
      <c r="J39" s="15"/>
    </row>
    <row r="40" spans="1:10">
      <c r="A40" s="39"/>
      <c r="B40" s="12"/>
      <c r="C40" s="27"/>
      <c r="D40" s="27"/>
      <c r="E40" s="27"/>
      <c r="F40" s="37"/>
      <c r="G40" s="38"/>
      <c r="H40" s="27"/>
      <c r="I40" s="27"/>
      <c r="J40" s="15"/>
    </row>
    <row r="41" spans="1:10">
      <c r="A41" s="42" t="s">
        <v>55</v>
      </c>
      <c r="B41" s="11"/>
      <c r="C41" s="24"/>
      <c r="D41" s="24"/>
      <c r="E41" s="24"/>
      <c r="F41" s="24"/>
      <c r="G41" s="43"/>
      <c r="H41" s="24" t="s">
        <v>56</v>
      </c>
      <c r="I41" s="44" t="s">
        <v>145</v>
      </c>
      <c r="J41" s="15"/>
    </row>
    <row r="42" spans="1:10">
      <c r="A42" s="42"/>
      <c r="B42" s="11"/>
      <c r="C42" s="24"/>
      <c r="D42" s="24"/>
      <c r="E42" s="24"/>
      <c r="F42" s="24"/>
      <c r="G42" s="43"/>
      <c r="H42" s="24"/>
      <c r="I42" s="44"/>
      <c r="J42" s="15"/>
    </row>
    <row r="43" spans="1:10">
      <c r="A43" s="45" t="s">
        <v>58</v>
      </c>
      <c r="B43" s="11"/>
      <c r="C43" s="24"/>
      <c r="D43" s="24"/>
      <c r="E43" s="24"/>
      <c r="F43" s="24"/>
      <c r="G43" s="43"/>
      <c r="H43" s="24"/>
      <c r="I43" s="44"/>
      <c r="J43" s="15"/>
    </row>
    <row r="44" spans="1:10">
      <c r="A44" s="46" t="s">
        <v>59</v>
      </c>
      <c r="B44" s="11"/>
      <c r="C44" s="27"/>
      <c r="D44" s="27"/>
      <c r="E44" s="37"/>
      <c r="F44" s="37"/>
      <c r="G44" s="38"/>
      <c r="H44" s="27"/>
      <c r="I44" s="44"/>
      <c r="J44" s="15"/>
    </row>
  </sheetData>
  <mergeCells count="6">
    <mergeCell ref="A31:S31"/>
    <mergeCell ref="A8:U8"/>
    <mergeCell ref="A9:U9"/>
    <mergeCell ref="A10:U10"/>
    <mergeCell ref="A11:U11"/>
    <mergeCell ref="K13:M13"/>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5F91A-A747-46D3-98D9-BBEDA20FCB9A}">
  <dimension ref="A1:U107"/>
  <sheetViews>
    <sheetView topLeftCell="A6" workbookViewId="0">
      <selection activeCell="A100" sqref="A100"/>
    </sheetView>
  </sheetViews>
  <sheetFormatPr defaultRowHeight="15"/>
  <cols>
    <col min="2" max="2" width="16.140625" customWidth="1"/>
    <col min="3" max="3" width="16.7109375" customWidth="1"/>
    <col min="4" max="4" width="67.140625" style="73" customWidth="1"/>
    <col min="8" max="8" width="10.85546875" customWidth="1"/>
    <col min="9" max="9" width="17.42578125" customWidth="1"/>
    <col min="10" max="10" width="16.85546875" customWidth="1"/>
    <col min="11" max="11" width="12" customWidth="1"/>
    <col min="12" max="12" width="13" customWidth="1"/>
    <col min="15" max="15" width="13.140625" customWidth="1"/>
    <col min="16" max="16" width="10.85546875" customWidth="1"/>
    <col min="18" max="18" width="12.28515625" customWidth="1"/>
    <col min="19" max="19" width="11.42578125" customWidth="1"/>
    <col min="20" max="20" width="11.7109375" customWidth="1"/>
    <col min="21" max="21" width="10.42578125" customWidth="1"/>
  </cols>
  <sheetData>
    <row r="1" spans="1:21">
      <c r="A1" s="11"/>
      <c r="B1" s="11"/>
      <c r="C1" s="11"/>
      <c r="D1" s="54"/>
      <c r="E1" s="11"/>
      <c r="F1" s="11"/>
      <c r="G1" s="11"/>
      <c r="H1" s="11"/>
      <c r="I1" s="11"/>
      <c r="J1" s="11"/>
      <c r="K1" s="11"/>
      <c r="L1" s="11"/>
      <c r="M1" s="11"/>
      <c r="N1" s="11"/>
      <c r="O1" s="13"/>
      <c r="P1" s="13"/>
      <c r="Q1" s="13"/>
      <c r="R1" s="13"/>
      <c r="S1" s="13"/>
      <c r="T1" s="13"/>
      <c r="U1" s="14" t="s">
        <v>27</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211" t="s">
        <v>24</v>
      </c>
      <c r="B8" s="211"/>
      <c r="C8" s="211"/>
      <c r="D8" s="211"/>
      <c r="E8" s="211"/>
      <c r="F8" s="211"/>
      <c r="G8" s="211"/>
      <c r="H8" s="211"/>
      <c r="I8" s="211"/>
      <c r="J8" s="211"/>
      <c r="K8" s="211"/>
      <c r="L8" s="211"/>
      <c r="M8" s="211"/>
      <c r="N8" s="211"/>
      <c r="O8" s="211"/>
      <c r="P8" s="211"/>
      <c r="Q8" s="211"/>
      <c r="R8" s="211"/>
      <c r="S8" s="211"/>
      <c r="T8" s="211"/>
      <c r="U8" s="211"/>
    </row>
    <row r="9" spans="1:21" ht="18">
      <c r="A9" s="212" t="s">
        <v>26</v>
      </c>
      <c r="B9" s="212"/>
      <c r="C9" s="212"/>
      <c r="D9" s="212"/>
      <c r="E9" s="212"/>
      <c r="F9" s="212"/>
      <c r="G9" s="212"/>
      <c r="H9" s="212"/>
      <c r="I9" s="212"/>
      <c r="J9" s="212"/>
      <c r="K9" s="212"/>
      <c r="L9" s="212"/>
      <c r="M9" s="212"/>
      <c r="N9" s="212"/>
      <c r="O9" s="212"/>
      <c r="P9" s="212"/>
      <c r="Q9" s="212"/>
      <c r="R9" s="212"/>
      <c r="S9" s="212"/>
      <c r="T9" s="212"/>
      <c r="U9" s="212"/>
    </row>
    <row r="10" spans="1:21">
      <c r="A10" s="215" t="s">
        <v>1236</v>
      </c>
      <c r="B10" s="215"/>
      <c r="C10" s="215"/>
      <c r="D10" s="215"/>
      <c r="E10" s="215"/>
      <c r="F10" s="215"/>
      <c r="G10" s="215"/>
      <c r="H10" s="215"/>
      <c r="I10" s="215"/>
      <c r="J10" s="215"/>
      <c r="K10" s="215"/>
      <c r="L10" s="215"/>
      <c r="M10" s="215"/>
      <c r="N10" s="215"/>
      <c r="O10" s="215"/>
      <c r="P10" s="215"/>
      <c r="Q10" s="215"/>
      <c r="R10" s="215"/>
      <c r="S10" s="215"/>
      <c r="T10" s="215"/>
      <c r="U10" s="215"/>
    </row>
    <row r="11" spans="1:21">
      <c r="A11" s="215"/>
      <c r="B11" s="215"/>
      <c r="C11" s="215"/>
      <c r="D11" s="215"/>
      <c r="E11" s="215"/>
      <c r="F11" s="215"/>
      <c r="G11" s="215"/>
      <c r="H11" s="215"/>
      <c r="I11" s="215"/>
      <c r="J11" s="215"/>
      <c r="K11" s="215"/>
      <c r="L11" s="215"/>
      <c r="M11" s="215"/>
      <c r="N11" s="215"/>
      <c r="O11" s="215"/>
      <c r="P11" s="215"/>
      <c r="Q11" s="215"/>
      <c r="R11" s="215"/>
      <c r="S11" s="215"/>
      <c r="T11" s="215"/>
      <c r="U11" s="215"/>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216" t="s">
        <v>25</v>
      </c>
      <c r="L13" s="216"/>
      <c r="M13" s="216"/>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25.5">
      <c r="A15" s="5"/>
      <c r="B15" s="5"/>
      <c r="C15" s="5"/>
      <c r="D15" s="65" t="s">
        <v>1237</v>
      </c>
      <c r="E15" s="5"/>
      <c r="F15" s="5"/>
      <c r="G15" s="5"/>
      <c r="H15" s="5"/>
      <c r="I15" s="5"/>
      <c r="J15" s="5"/>
      <c r="K15" s="5"/>
      <c r="L15" s="5"/>
      <c r="M15" s="5"/>
      <c r="N15" s="5"/>
      <c r="O15" s="5"/>
      <c r="P15" s="5"/>
      <c r="Q15" s="5"/>
      <c r="R15" s="5"/>
      <c r="S15" s="5"/>
      <c r="T15" s="5"/>
      <c r="U15" s="5"/>
    </row>
    <row r="16" spans="1:21" ht="26.25">
      <c r="A16" s="51">
        <v>1</v>
      </c>
      <c r="B16" s="51">
        <v>3001010</v>
      </c>
      <c r="C16" s="51">
        <v>1151000100</v>
      </c>
      <c r="D16" s="31" t="s">
        <v>1239</v>
      </c>
      <c r="E16" s="51" t="s">
        <v>364</v>
      </c>
      <c r="F16" s="51">
        <v>6</v>
      </c>
      <c r="G16" s="51">
        <v>45</v>
      </c>
      <c r="H16" s="18"/>
      <c r="I16" s="18"/>
      <c r="J16" s="18"/>
      <c r="K16" s="18"/>
      <c r="L16" s="18"/>
      <c r="M16" s="18"/>
      <c r="N16" s="18"/>
      <c r="O16" s="18"/>
      <c r="P16" s="9" t="e">
        <f t="shared" ref="P16" si="0">O16/N16</f>
        <v>#DIV/0!</v>
      </c>
      <c r="Q16" s="10"/>
      <c r="R16" s="9">
        <f t="shared" ref="R16" si="1">O16*(1+Q16/100)</f>
        <v>0</v>
      </c>
      <c r="S16" s="9" t="e">
        <f t="shared" ref="S16" si="2">R16/N16</f>
        <v>#DIV/0!</v>
      </c>
      <c r="T16" s="9" t="e">
        <f t="shared" ref="T16" si="3">P16*G16</f>
        <v>#DIV/0!</v>
      </c>
      <c r="U16" s="9" t="e">
        <f t="shared" ref="U16" si="4">ROUND((S16*G16),2)</f>
        <v>#DIV/0!</v>
      </c>
    </row>
    <row r="17" spans="1:21" ht="26.25">
      <c r="A17" s="51">
        <v>2</v>
      </c>
      <c r="B17" s="51">
        <v>3001010</v>
      </c>
      <c r="C17" s="51">
        <v>1151000101</v>
      </c>
      <c r="D17" s="31" t="s">
        <v>1240</v>
      </c>
      <c r="E17" s="51" t="s">
        <v>364</v>
      </c>
      <c r="F17" s="51">
        <v>6</v>
      </c>
      <c r="G17" s="51">
        <v>45</v>
      </c>
      <c r="H17" s="18"/>
      <c r="I17" s="18"/>
      <c r="J17" s="18"/>
      <c r="K17" s="18"/>
      <c r="L17" s="18"/>
      <c r="M17" s="18"/>
      <c r="N17" s="18"/>
      <c r="O17" s="18"/>
      <c r="P17" s="9" t="e">
        <f t="shared" ref="P17:P80" si="5">O17/N17</f>
        <v>#DIV/0!</v>
      </c>
      <c r="Q17" s="10"/>
      <c r="R17" s="9">
        <f t="shared" ref="R17:R80" si="6">O17*(1+Q17/100)</f>
        <v>0</v>
      </c>
      <c r="S17" s="9" t="e">
        <f t="shared" ref="S17:S80" si="7">R17/N17</f>
        <v>#DIV/0!</v>
      </c>
      <c r="T17" s="9" t="e">
        <f t="shared" ref="T17:T80" si="8">P17*G17</f>
        <v>#DIV/0!</v>
      </c>
      <c r="U17" s="9" t="e">
        <f t="shared" ref="U17:U80" si="9">ROUND((S17*G17),2)</f>
        <v>#DIV/0!</v>
      </c>
    </row>
    <row r="18" spans="1:21" ht="26.25">
      <c r="A18" s="51">
        <v>3</v>
      </c>
      <c r="B18" s="51">
        <v>3001010</v>
      </c>
      <c r="C18" s="51">
        <v>1151000102</v>
      </c>
      <c r="D18" s="31" t="s">
        <v>1241</v>
      </c>
      <c r="E18" s="51" t="s">
        <v>364</v>
      </c>
      <c r="F18" s="51">
        <v>6</v>
      </c>
      <c r="G18" s="51">
        <v>45</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ht="26.25">
      <c r="A19" s="51">
        <v>4</v>
      </c>
      <c r="B19" s="51">
        <v>3001010</v>
      </c>
      <c r="C19" s="51">
        <v>1151000103</v>
      </c>
      <c r="D19" s="31" t="s">
        <v>1242</v>
      </c>
      <c r="E19" s="51" t="s">
        <v>364</v>
      </c>
      <c r="F19" s="51">
        <v>6</v>
      </c>
      <c r="G19" s="51">
        <v>45</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ht="26.25">
      <c r="A20" s="51">
        <v>5</v>
      </c>
      <c r="B20" s="51">
        <v>3001010</v>
      </c>
      <c r="C20" s="51">
        <v>1151000104</v>
      </c>
      <c r="D20" s="31" t="s">
        <v>1243</v>
      </c>
      <c r="E20" s="51" t="s">
        <v>364</v>
      </c>
      <c r="F20" s="51">
        <v>6</v>
      </c>
      <c r="G20" s="51">
        <v>45</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ht="26.25">
      <c r="A21" s="51">
        <v>6</v>
      </c>
      <c r="B21" s="51">
        <v>3001010</v>
      </c>
      <c r="C21" s="51">
        <v>1151000105</v>
      </c>
      <c r="D21" s="31" t="s">
        <v>1244</v>
      </c>
      <c r="E21" s="51" t="s">
        <v>364</v>
      </c>
      <c r="F21" s="51">
        <v>6</v>
      </c>
      <c r="G21" s="51">
        <v>45</v>
      </c>
      <c r="H21" s="18"/>
      <c r="I21" s="18"/>
      <c r="J21" s="18"/>
      <c r="K21" s="18"/>
      <c r="L21" s="18"/>
      <c r="M21" s="18"/>
      <c r="N21" s="18"/>
      <c r="O21" s="18"/>
      <c r="P21" s="9" t="e">
        <f t="shared" si="5"/>
        <v>#DIV/0!</v>
      </c>
      <c r="Q21" s="10"/>
      <c r="R21" s="9">
        <f t="shared" si="6"/>
        <v>0</v>
      </c>
      <c r="S21" s="9" t="e">
        <f t="shared" si="7"/>
        <v>#DIV/0!</v>
      </c>
      <c r="T21" s="9" t="e">
        <f t="shared" si="8"/>
        <v>#DIV/0!</v>
      </c>
      <c r="U21" s="9" t="e">
        <f t="shared" si="9"/>
        <v>#DIV/0!</v>
      </c>
    </row>
    <row r="22" spans="1:21" ht="26.25">
      <c r="A22" s="51">
        <v>7</v>
      </c>
      <c r="B22" s="51">
        <v>3001010</v>
      </c>
      <c r="C22" s="51">
        <v>1151000106</v>
      </c>
      <c r="D22" s="31" t="s">
        <v>1245</v>
      </c>
      <c r="E22" s="51" t="s">
        <v>364</v>
      </c>
      <c r="F22" s="51">
        <v>6</v>
      </c>
      <c r="G22" s="51">
        <v>45</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ht="26.25">
      <c r="A23" s="51">
        <v>8</v>
      </c>
      <c r="B23" s="51">
        <v>3001010</v>
      </c>
      <c r="C23" s="51">
        <v>1151000107</v>
      </c>
      <c r="D23" s="31" t="s">
        <v>1246</v>
      </c>
      <c r="E23" s="51" t="s">
        <v>364</v>
      </c>
      <c r="F23" s="51">
        <v>6</v>
      </c>
      <c r="G23" s="51">
        <v>45</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ht="26.25">
      <c r="A24" s="51">
        <v>9</v>
      </c>
      <c r="B24" s="51">
        <v>3001010</v>
      </c>
      <c r="C24" s="51">
        <v>1151000108</v>
      </c>
      <c r="D24" s="31" t="s">
        <v>1247</v>
      </c>
      <c r="E24" s="51" t="s">
        <v>364</v>
      </c>
      <c r="F24" s="51">
        <v>6</v>
      </c>
      <c r="G24" s="51">
        <v>45</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ht="26.25">
      <c r="A25" s="51">
        <v>10</v>
      </c>
      <c r="B25" s="51">
        <v>3001010</v>
      </c>
      <c r="C25" s="51">
        <v>1151000109</v>
      </c>
      <c r="D25" s="31" t="s">
        <v>1248</v>
      </c>
      <c r="E25" s="51" t="s">
        <v>364</v>
      </c>
      <c r="F25" s="51">
        <v>6</v>
      </c>
      <c r="G25" s="51">
        <v>45</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ht="26.25">
      <c r="A26" s="51">
        <v>11</v>
      </c>
      <c r="B26" s="51">
        <v>3001010</v>
      </c>
      <c r="C26" s="51">
        <v>1151000110</v>
      </c>
      <c r="D26" s="31" t="s">
        <v>1249</v>
      </c>
      <c r="E26" s="51" t="s">
        <v>364</v>
      </c>
      <c r="F26" s="51">
        <v>6</v>
      </c>
      <c r="G26" s="51">
        <v>45</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ht="26.25">
      <c r="A27" s="51">
        <v>12</v>
      </c>
      <c r="B27" s="51">
        <v>3001010</v>
      </c>
      <c r="C27" s="51">
        <v>1151000111</v>
      </c>
      <c r="D27" s="31" t="s">
        <v>1250</v>
      </c>
      <c r="E27" s="51" t="s">
        <v>364</v>
      </c>
      <c r="F27" s="51">
        <v>6</v>
      </c>
      <c r="G27" s="51">
        <v>45</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ht="26.25">
      <c r="A28" s="51">
        <v>13</v>
      </c>
      <c r="B28" s="51">
        <v>3001010</v>
      </c>
      <c r="C28" s="51">
        <v>1151000112</v>
      </c>
      <c r="D28" s="31" t="s">
        <v>1251</v>
      </c>
      <c r="E28" s="51" t="s">
        <v>364</v>
      </c>
      <c r="F28" s="51">
        <v>6</v>
      </c>
      <c r="G28" s="51">
        <v>45</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ht="26.25">
      <c r="A29" s="51">
        <v>14</v>
      </c>
      <c r="B29" s="51">
        <v>3001010</v>
      </c>
      <c r="C29" s="51">
        <v>1151000113</v>
      </c>
      <c r="D29" s="31" t="s">
        <v>1252</v>
      </c>
      <c r="E29" s="51" t="s">
        <v>364</v>
      </c>
      <c r="F29" s="51">
        <v>6</v>
      </c>
      <c r="G29" s="51">
        <v>45</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ht="26.25">
      <c r="A30" s="51">
        <v>15</v>
      </c>
      <c r="B30" s="51">
        <v>3001010</v>
      </c>
      <c r="C30" s="51">
        <v>1151000114</v>
      </c>
      <c r="D30" s="31" t="s">
        <v>1253</v>
      </c>
      <c r="E30" s="51" t="s">
        <v>364</v>
      </c>
      <c r="F30" s="51">
        <v>6</v>
      </c>
      <c r="G30" s="51">
        <v>45</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ht="26.25">
      <c r="A31" s="51">
        <v>16</v>
      </c>
      <c r="B31" s="51">
        <v>3001010</v>
      </c>
      <c r="C31" s="51">
        <v>1151000115</v>
      </c>
      <c r="D31" s="31" t="s">
        <v>1254</v>
      </c>
      <c r="E31" s="51" t="s">
        <v>364</v>
      </c>
      <c r="F31" s="51">
        <v>6</v>
      </c>
      <c r="G31" s="51">
        <v>45</v>
      </c>
      <c r="H31" s="18"/>
      <c r="I31" s="18"/>
      <c r="J31" s="18"/>
      <c r="K31" s="18"/>
      <c r="L31" s="18"/>
      <c r="M31" s="18"/>
      <c r="N31" s="18"/>
      <c r="O31" s="18"/>
      <c r="P31" s="9" t="e">
        <f t="shared" si="5"/>
        <v>#DIV/0!</v>
      </c>
      <c r="Q31" s="10"/>
      <c r="R31" s="9">
        <f t="shared" si="6"/>
        <v>0</v>
      </c>
      <c r="S31" s="9" t="e">
        <f t="shared" si="7"/>
        <v>#DIV/0!</v>
      </c>
      <c r="T31" s="9" t="e">
        <f t="shared" si="8"/>
        <v>#DIV/0!</v>
      </c>
      <c r="U31" s="9" t="e">
        <f t="shared" si="9"/>
        <v>#DIV/0!</v>
      </c>
    </row>
    <row r="32" spans="1:21" ht="26.25">
      <c r="A32" s="51">
        <v>17</v>
      </c>
      <c r="B32" s="51">
        <v>3001010</v>
      </c>
      <c r="C32" s="51">
        <v>1151000116</v>
      </c>
      <c r="D32" s="31" t="s">
        <v>1255</v>
      </c>
      <c r="E32" s="51" t="s">
        <v>364</v>
      </c>
      <c r="F32" s="51">
        <v>6</v>
      </c>
      <c r="G32" s="51">
        <v>45</v>
      </c>
      <c r="H32" s="18"/>
      <c r="I32" s="18"/>
      <c r="J32" s="18"/>
      <c r="K32" s="18"/>
      <c r="L32" s="18"/>
      <c r="M32" s="18"/>
      <c r="N32" s="18"/>
      <c r="O32" s="18"/>
      <c r="P32" s="9" t="e">
        <f t="shared" si="5"/>
        <v>#DIV/0!</v>
      </c>
      <c r="Q32" s="10"/>
      <c r="R32" s="9">
        <f t="shared" si="6"/>
        <v>0</v>
      </c>
      <c r="S32" s="9" t="e">
        <f t="shared" si="7"/>
        <v>#DIV/0!</v>
      </c>
      <c r="T32" s="9" t="e">
        <f t="shared" si="8"/>
        <v>#DIV/0!</v>
      </c>
      <c r="U32" s="9" t="e">
        <f t="shared" si="9"/>
        <v>#DIV/0!</v>
      </c>
    </row>
    <row r="33" spans="1:21" ht="26.25">
      <c r="A33" s="51">
        <v>18</v>
      </c>
      <c r="B33" s="51">
        <v>3001010</v>
      </c>
      <c r="C33" s="51">
        <v>1151000117</v>
      </c>
      <c r="D33" s="31" t="s">
        <v>1256</v>
      </c>
      <c r="E33" s="51" t="s">
        <v>364</v>
      </c>
      <c r="F33" s="51">
        <v>6</v>
      </c>
      <c r="G33" s="51">
        <v>45</v>
      </c>
      <c r="H33" s="18"/>
      <c r="I33" s="18"/>
      <c r="J33" s="18"/>
      <c r="K33" s="18"/>
      <c r="L33" s="18"/>
      <c r="M33" s="18"/>
      <c r="N33" s="18"/>
      <c r="O33" s="18"/>
      <c r="P33" s="9" t="e">
        <f t="shared" si="5"/>
        <v>#DIV/0!</v>
      </c>
      <c r="Q33" s="10"/>
      <c r="R33" s="9">
        <f t="shared" si="6"/>
        <v>0</v>
      </c>
      <c r="S33" s="9" t="e">
        <f t="shared" si="7"/>
        <v>#DIV/0!</v>
      </c>
      <c r="T33" s="9" t="e">
        <f t="shared" si="8"/>
        <v>#DIV/0!</v>
      </c>
      <c r="U33" s="9" t="e">
        <f t="shared" si="9"/>
        <v>#DIV/0!</v>
      </c>
    </row>
    <row r="34" spans="1:21" ht="26.25">
      <c r="A34" s="51">
        <v>19</v>
      </c>
      <c r="B34" s="51">
        <v>3001010</v>
      </c>
      <c r="C34" s="51">
        <v>1151000118</v>
      </c>
      <c r="D34" s="31" t="s">
        <v>1257</v>
      </c>
      <c r="E34" s="51" t="s">
        <v>364</v>
      </c>
      <c r="F34" s="51">
        <v>6</v>
      </c>
      <c r="G34" s="51">
        <v>45</v>
      </c>
      <c r="H34" s="18"/>
      <c r="I34" s="18"/>
      <c r="J34" s="18"/>
      <c r="K34" s="18"/>
      <c r="L34" s="18"/>
      <c r="M34" s="18"/>
      <c r="N34" s="18"/>
      <c r="O34" s="18"/>
      <c r="P34" s="9" t="e">
        <f t="shared" si="5"/>
        <v>#DIV/0!</v>
      </c>
      <c r="Q34" s="10"/>
      <c r="R34" s="9">
        <f t="shared" si="6"/>
        <v>0</v>
      </c>
      <c r="S34" s="9" t="e">
        <f t="shared" si="7"/>
        <v>#DIV/0!</v>
      </c>
      <c r="T34" s="9" t="e">
        <f t="shared" si="8"/>
        <v>#DIV/0!</v>
      </c>
      <c r="U34" s="9" t="e">
        <f t="shared" si="9"/>
        <v>#DIV/0!</v>
      </c>
    </row>
    <row r="35" spans="1:21" ht="26.25">
      <c r="A35" s="51">
        <v>20</v>
      </c>
      <c r="B35" s="51">
        <v>3001010</v>
      </c>
      <c r="C35" s="51">
        <v>1151000119</v>
      </c>
      <c r="D35" s="31" t="s">
        <v>1258</v>
      </c>
      <c r="E35" s="51" t="s">
        <v>364</v>
      </c>
      <c r="F35" s="51">
        <v>6</v>
      </c>
      <c r="G35" s="51">
        <v>45</v>
      </c>
      <c r="H35" s="18"/>
      <c r="I35" s="18"/>
      <c r="J35" s="18"/>
      <c r="K35" s="18"/>
      <c r="L35" s="18"/>
      <c r="M35" s="18"/>
      <c r="N35" s="18"/>
      <c r="O35" s="18"/>
      <c r="P35" s="9" t="e">
        <f t="shared" si="5"/>
        <v>#DIV/0!</v>
      </c>
      <c r="Q35" s="10"/>
      <c r="R35" s="9">
        <f t="shared" si="6"/>
        <v>0</v>
      </c>
      <c r="S35" s="9" t="e">
        <f t="shared" si="7"/>
        <v>#DIV/0!</v>
      </c>
      <c r="T35" s="9" t="e">
        <f t="shared" si="8"/>
        <v>#DIV/0!</v>
      </c>
      <c r="U35" s="9" t="e">
        <f t="shared" si="9"/>
        <v>#DIV/0!</v>
      </c>
    </row>
    <row r="36" spans="1:21" ht="26.25">
      <c r="A36" s="51">
        <v>21</v>
      </c>
      <c r="B36" s="51">
        <v>3001020</v>
      </c>
      <c r="C36" s="51">
        <v>1151001600</v>
      </c>
      <c r="D36" s="31" t="s">
        <v>1259</v>
      </c>
      <c r="E36" s="51" t="s">
        <v>364</v>
      </c>
      <c r="F36" s="51">
        <v>6</v>
      </c>
      <c r="G36" s="51">
        <v>33</v>
      </c>
      <c r="H36" s="18"/>
      <c r="I36" s="18"/>
      <c r="J36" s="18"/>
      <c r="K36" s="18"/>
      <c r="L36" s="18"/>
      <c r="M36" s="18"/>
      <c r="N36" s="18"/>
      <c r="O36" s="18"/>
      <c r="P36" s="9" t="e">
        <f t="shared" si="5"/>
        <v>#DIV/0!</v>
      </c>
      <c r="Q36" s="10"/>
      <c r="R36" s="9">
        <f t="shared" si="6"/>
        <v>0</v>
      </c>
      <c r="S36" s="9" t="e">
        <f t="shared" si="7"/>
        <v>#DIV/0!</v>
      </c>
      <c r="T36" s="9" t="e">
        <f t="shared" si="8"/>
        <v>#DIV/0!</v>
      </c>
      <c r="U36" s="9" t="e">
        <f t="shared" si="9"/>
        <v>#DIV/0!</v>
      </c>
    </row>
    <row r="37" spans="1:21" ht="26.25">
      <c r="A37" s="51">
        <v>22</v>
      </c>
      <c r="B37" s="51">
        <v>3001020</v>
      </c>
      <c r="C37" s="51">
        <v>1151001601</v>
      </c>
      <c r="D37" s="31" t="s">
        <v>1260</v>
      </c>
      <c r="E37" s="51" t="s">
        <v>364</v>
      </c>
      <c r="F37" s="51">
        <v>6</v>
      </c>
      <c r="G37" s="51">
        <v>33</v>
      </c>
      <c r="H37" s="18"/>
      <c r="I37" s="18"/>
      <c r="J37" s="18"/>
      <c r="K37" s="18"/>
      <c r="L37" s="18"/>
      <c r="M37" s="18"/>
      <c r="N37" s="18"/>
      <c r="O37" s="18"/>
      <c r="P37" s="9" t="e">
        <f t="shared" si="5"/>
        <v>#DIV/0!</v>
      </c>
      <c r="Q37" s="10"/>
      <c r="R37" s="9">
        <f t="shared" si="6"/>
        <v>0</v>
      </c>
      <c r="S37" s="9" t="e">
        <f t="shared" si="7"/>
        <v>#DIV/0!</v>
      </c>
      <c r="T37" s="9" t="e">
        <f t="shared" si="8"/>
        <v>#DIV/0!</v>
      </c>
      <c r="U37" s="9" t="e">
        <f t="shared" si="9"/>
        <v>#DIV/0!</v>
      </c>
    </row>
    <row r="38" spans="1:21" ht="26.25">
      <c r="A38" s="51">
        <v>23</v>
      </c>
      <c r="B38" s="51">
        <v>3001020</v>
      </c>
      <c r="C38" s="51">
        <v>1151001602</v>
      </c>
      <c r="D38" s="31" t="s">
        <v>1261</v>
      </c>
      <c r="E38" s="51" t="s">
        <v>364</v>
      </c>
      <c r="F38" s="51">
        <v>6</v>
      </c>
      <c r="G38" s="51">
        <v>33</v>
      </c>
      <c r="H38" s="18"/>
      <c r="I38" s="18"/>
      <c r="J38" s="18"/>
      <c r="K38" s="18"/>
      <c r="L38" s="18"/>
      <c r="M38" s="18"/>
      <c r="N38" s="18"/>
      <c r="O38" s="18"/>
      <c r="P38" s="9" t="e">
        <f t="shared" si="5"/>
        <v>#DIV/0!</v>
      </c>
      <c r="Q38" s="10"/>
      <c r="R38" s="9">
        <f t="shared" si="6"/>
        <v>0</v>
      </c>
      <c r="S38" s="9" t="e">
        <f t="shared" si="7"/>
        <v>#DIV/0!</v>
      </c>
      <c r="T38" s="9" t="e">
        <f t="shared" si="8"/>
        <v>#DIV/0!</v>
      </c>
      <c r="U38" s="9" t="e">
        <f t="shared" si="9"/>
        <v>#DIV/0!</v>
      </c>
    </row>
    <row r="39" spans="1:21" ht="26.25">
      <c r="A39" s="51">
        <v>24</v>
      </c>
      <c r="B39" s="51">
        <v>3001020</v>
      </c>
      <c r="C39" s="51">
        <v>1151001603</v>
      </c>
      <c r="D39" s="31" t="s">
        <v>1262</v>
      </c>
      <c r="E39" s="51" t="s">
        <v>364</v>
      </c>
      <c r="F39" s="51">
        <v>6</v>
      </c>
      <c r="G39" s="51">
        <v>33</v>
      </c>
      <c r="H39" s="18"/>
      <c r="I39" s="18"/>
      <c r="J39" s="18"/>
      <c r="K39" s="18"/>
      <c r="L39" s="18"/>
      <c r="M39" s="18"/>
      <c r="N39" s="18"/>
      <c r="O39" s="18"/>
      <c r="P39" s="9" t="e">
        <f t="shared" si="5"/>
        <v>#DIV/0!</v>
      </c>
      <c r="Q39" s="10"/>
      <c r="R39" s="9">
        <f t="shared" si="6"/>
        <v>0</v>
      </c>
      <c r="S39" s="9" t="e">
        <f t="shared" si="7"/>
        <v>#DIV/0!</v>
      </c>
      <c r="T39" s="9" t="e">
        <f t="shared" si="8"/>
        <v>#DIV/0!</v>
      </c>
      <c r="U39" s="9" t="e">
        <f t="shared" si="9"/>
        <v>#DIV/0!</v>
      </c>
    </row>
    <row r="40" spans="1:21" ht="26.25">
      <c r="A40" s="51">
        <v>25</v>
      </c>
      <c r="B40" s="51">
        <v>3001020</v>
      </c>
      <c r="C40" s="51">
        <v>1151001604</v>
      </c>
      <c r="D40" s="31" t="s">
        <v>1263</v>
      </c>
      <c r="E40" s="51" t="s">
        <v>364</v>
      </c>
      <c r="F40" s="51">
        <v>6</v>
      </c>
      <c r="G40" s="51">
        <v>33</v>
      </c>
      <c r="H40" s="18"/>
      <c r="I40" s="18"/>
      <c r="J40" s="18"/>
      <c r="K40" s="18"/>
      <c r="L40" s="18"/>
      <c r="M40" s="18"/>
      <c r="N40" s="18"/>
      <c r="O40" s="18"/>
      <c r="P40" s="9" t="e">
        <f t="shared" si="5"/>
        <v>#DIV/0!</v>
      </c>
      <c r="Q40" s="10"/>
      <c r="R40" s="9">
        <f t="shared" si="6"/>
        <v>0</v>
      </c>
      <c r="S40" s="9" t="e">
        <f t="shared" si="7"/>
        <v>#DIV/0!</v>
      </c>
      <c r="T40" s="9" t="e">
        <f t="shared" si="8"/>
        <v>#DIV/0!</v>
      </c>
      <c r="U40" s="9" t="e">
        <f t="shared" si="9"/>
        <v>#DIV/0!</v>
      </c>
    </row>
    <row r="41" spans="1:21" ht="26.25">
      <c r="A41" s="51">
        <v>26</v>
      </c>
      <c r="B41" s="51">
        <v>3001020</v>
      </c>
      <c r="C41" s="51">
        <v>1151001605</v>
      </c>
      <c r="D41" s="31" t="s">
        <v>1264</v>
      </c>
      <c r="E41" s="51" t="s">
        <v>364</v>
      </c>
      <c r="F41" s="51">
        <v>6</v>
      </c>
      <c r="G41" s="51">
        <v>33</v>
      </c>
      <c r="H41" s="18"/>
      <c r="I41" s="18"/>
      <c r="J41" s="18"/>
      <c r="K41" s="18"/>
      <c r="L41" s="18"/>
      <c r="M41" s="18"/>
      <c r="N41" s="18"/>
      <c r="O41" s="18"/>
      <c r="P41" s="9" t="e">
        <f t="shared" si="5"/>
        <v>#DIV/0!</v>
      </c>
      <c r="Q41" s="10"/>
      <c r="R41" s="9">
        <f t="shared" si="6"/>
        <v>0</v>
      </c>
      <c r="S41" s="9" t="e">
        <f t="shared" si="7"/>
        <v>#DIV/0!</v>
      </c>
      <c r="T41" s="9" t="e">
        <f t="shared" si="8"/>
        <v>#DIV/0!</v>
      </c>
      <c r="U41" s="9" t="e">
        <f t="shared" si="9"/>
        <v>#DIV/0!</v>
      </c>
    </row>
    <row r="42" spans="1:21" ht="26.25">
      <c r="A42" s="51">
        <v>27</v>
      </c>
      <c r="B42" s="51">
        <v>3001020</v>
      </c>
      <c r="C42" s="51">
        <v>1151001606</v>
      </c>
      <c r="D42" s="31" t="s">
        <v>1265</v>
      </c>
      <c r="E42" s="51" t="s">
        <v>364</v>
      </c>
      <c r="F42" s="51">
        <v>6</v>
      </c>
      <c r="G42" s="51">
        <v>33</v>
      </c>
      <c r="H42" s="18"/>
      <c r="I42" s="18"/>
      <c r="J42" s="18"/>
      <c r="K42" s="18"/>
      <c r="L42" s="18"/>
      <c r="M42" s="18"/>
      <c r="N42" s="18"/>
      <c r="O42" s="18"/>
      <c r="P42" s="9" t="e">
        <f t="shared" si="5"/>
        <v>#DIV/0!</v>
      </c>
      <c r="Q42" s="10"/>
      <c r="R42" s="9">
        <f t="shared" si="6"/>
        <v>0</v>
      </c>
      <c r="S42" s="9" t="e">
        <f t="shared" si="7"/>
        <v>#DIV/0!</v>
      </c>
      <c r="T42" s="9" t="e">
        <f t="shared" si="8"/>
        <v>#DIV/0!</v>
      </c>
      <c r="U42" s="9" t="e">
        <f t="shared" si="9"/>
        <v>#DIV/0!</v>
      </c>
    </row>
    <row r="43" spans="1:21" ht="26.25">
      <c r="A43" s="51">
        <v>28</v>
      </c>
      <c r="B43" s="51">
        <v>3001020</v>
      </c>
      <c r="C43" s="51">
        <v>1151001607</v>
      </c>
      <c r="D43" s="31" t="s">
        <v>1266</v>
      </c>
      <c r="E43" s="51" t="s">
        <v>364</v>
      </c>
      <c r="F43" s="51">
        <v>6</v>
      </c>
      <c r="G43" s="51">
        <v>33</v>
      </c>
      <c r="H43" s="18"/>
      <c r="I43" s="18"/>
      <c r="J43" s="18"/>
      <c r="K43" s="18"/>
      <c r="L43" s="18"/>
      <c r="M43" s="18"/>
      <c r="N43" s="18"/>
      <c r="O43" s="18"/>
      <c r="P43" s="9" t="e">
        <f t="shared" si="5"/>
        <v>#DIV/0!</v>
      </c>
      <c r="Q43" s="10"/>
      <c r="R43" s="9">
        <f t="shared" si="6"/>
        <v>0</v>
      </c>
      <c r="S43" s="9" t="e">
        <f t="shared" si="7"/>
        <v>#DIV/0!</v>
      </c>
      <c r="T43" s="9" t="e">
        <f t="shared" si="8"/>
        <v>#DIV/0!</v>
      </c>
      <c r="U43" s="9" t="e">
        <f t="shared" si="9"/>
        <v>#DIV/0!</v>
      </c>
    </row>
    <row r="44" spans="1:21" ht="26.25">
      <c r="A44" s="51">
        <v>29</v>
      </c>
      <c r="B44" s="51">
        <v>3001020</v>
      </c>
      <c r="C44" s="51">
        <v>1151001608</v>
      </c>
      <c r="D44" s="31" t="s">
        <v>1267</v>
      </c>
      <c r="E44" s="51" t="s">
        <v>364</v>
      </c>
      <c r="F44" s="51">
        <v>6</v>
      </c>
      <c r="G44" s="51">
        <v>33</v>
      </c>
      <c r="H44" s="18"/>
      <c r="I44" s="18"/>
      <c r="J44" s="18"/>
      <c r="K44" s="18"/>
      <c r="L44" s="18"/>
      <c r="M44" s="18"/>
      <c r="N44" s="18"/>
      <c r="O44" s="18"/>
      <c r="P44" s="9" t="e">
        <f t="shared" si="5"/>
        <v>#DIV/0!</v>
      </c>
      <c r="Q44" s="10"/>
      <c r="R44" s="9">
        <f t="shared" si="6"/>
        <v>0</v>
      </c>
      <c r="S44" s="9" t="e">
        <f t="shared" si="7"/>
        <v>#DIV/0!</v>
      </c>
      <c r="T44" s="9" t="e">
        <f t="shared" si="8"/>
        <v>#DIV/0!</v>
      </c>
      <c r="U44" s="9" t="e">
        <f t="shared" si="9"/>
        <v>#DIV/0!</v>
      </c>
    </row>
    <row r="45" spans="1:21" ht="26.25">
      <c r="A45" s="51">
        <v>30</v>
      </c>
      <c r="B45" s="51">
        <v>3001020</v>
      </c>
      <c r="C45" s="51">
        <v>1151001609</v>
      </c>
      <c r="D45" s="31" t="s">
        <v>1268</v>
      </c>
      <c r="E45" s="51" t="s">
        <v>364</v>
      </c>
      <c r="F45" s="51">
        <v>6</v>
      </c>
      <c r="G45" s="51">
        <v>33</v>
      </c>
      <c r="H45" s="18"/>
      <c r="I45" s="18"/>
      <c r="J45" s="18"/>
      <c r="K45" s="18"/>
      <c r="L45" s="18"/>
      <c r="M45" s="18"/>
      <c r="N45" s="18"/>
      <c r="O45" s="18"/>
      <c r="P45" s="9" t="e">
        <f t="shared" si="5"/>
        <v>#DIV/0!</v>
      </c>
      <c r="Q45" s="10"/>
      <c r="R45" s="9">
        <f t="shared" si="6"/>
        <v>0</v>
      </c>
      <c r="S45" s="9" t="e">
        <f t="shared" si="7"/>
        <v>#DIV/0!</v>
      </c>
      <c r="T45" s="9" t="e">
        <f t="shared" si="8"/>
        <v>#DIV/0!</v>
      </c>
      <c r="U45" s="9" t="e">
        <f t="shared" si="9"/>
        <v>#DIV/0!</v>
      </c>
    </row>
    <row r="46" spans="1:21" ht="26.25">
      <c r="A46" s="51">
        <v>31</v>
      </c>
      <c r="B46" s="51">
        <v>3001020</v>
      </c>
      <c r="C46" s="51">
        <v>1151001610</v>
      </c>
      <c r="D46" s="31" t="s">
        <v>1269</v>
      </c>
      <c r="E46" s="51" t="s">
        <v>364</v>
      </c>
      <c r="F46" s="51">
        <v>6</v>
      </c>
      <c r="G46" s="51">
        <v>33</v>
      </c>
      <c r="H46" s="18"/>
      <c r="I46" s="18"/>
      <c r="J46" s="18"/>
      <c r="K46" s="18"/>
      <c r="L46" s="18"/>
      <c r="M46" s="18"/>
      <c r="N46" s="18"/>
      <c r="O46" s="18"/>
      <c r="P46" s="9" t="e">
        <f t="shared" si="5"/>
        <v>#DIV/0!</v>
      </c>
      <c r="Q46" s="10"/>
      <c r="R46" s="9">
        <f t="shared" si="6"/>
        <v>0</v>
      </c>
      <c r="S46" s="9" t="e">
        <f t="shared" si="7"/>
        <v>#DIV/0!</v>
      </c>
      <c r="T46" s="9" t="e">
        <f t="shared" si="8"/>
        <v>#DIV/0!</v>
      </c>
      <c r="U46" s="9" t="e">
        <f t="shared" si="9"/>
        <v>#DIV/0!</v>
      </c>
    </row>
    <row r="47" spans="1:21" ht="26.25">
      <c r="A47" s="51">
        <v>32</v>
      </c>
      <c r="B47" s="51">
        <v>3001020</v>
      </c>
      <c r="C47" s="51">
        <v>1151001611</v>
      </c>
      <c r="D47" s="31" t="s">
        <v>1270</v>
      </c>
      <c r="E47" s="51" t="s">
        <v>364</v>
      </c>
      <c r="F47" s="51">
        <v>6</v>
      </c>
      <c r="G47" s="51">
        <v>33</v>
      </c>
      <c r="H47" s="18"/>
      <c r="I47" s="18"/>
      <c r="J47" s="18"/>
      <c r="K47" s="18"/>
      <c r="L47" s="18"/>
      <c r="M47" s="18"/>
      <c r="N47" s="18"/>
      <c r="O47" s="18"/>
      <c r="P47" s="9" t="e">
        <f t="shared" si="5"/>
        <v>#DIV/0!</v>
      </c>
      <c r="Q47" s="10"/>
      <c r="R47" s="9">
        <f t="shared" si="6"/>
        <v>0</v>
      </c>
      <c r="S47" s="9" t="e">
        <f t="shared" si="7"/>
        <v>#DIV/0!</v>
      </c>
      <c r="T47" s="9" t="e">
        <f t="shared" si="8"/>
        <v>#DIV/0!</v>
      </c>
      <c r="U47" s="9" t="e">
        <f t="shared" si="9"/>
        <v>#DIV/0!</v>
      </c>
    </row>
    <row r="48" spans="1:21" ht="26.25">
      <c r="A48" s="51">
        <v>33</v>
      </c>
      <c r="B48" s="51">
        <v>3001020</v>
      </c>
      <c r="C48" s="51">
        <v>1151001612</v>
      </c>
      <c r="D48" s="31" t="s">
        <v>1271</v>
      </c>
      <c r="E48" s="51" t="s">
        <v>364</v>
      </c>
      <c r="F48" s="51">
        <v>6</v>
      </c>
      <c r="G48" s="51">
        <v>33</v>
      </c>
      <c r="H48" s="18"/>
      <c r="I48" s="18"/>
      <c r="J48" s="18"/>
      <c r="K48" s="18"/>
      <c r="L48" s="18"/>
      <c r="M48" s="18"/>
      <c r="N48" s="18"/>
      <c r="O48" s="18"/>
      <c r="P48" s="9" t="e">
        <f t="shared" si="5"/>
        <v>#DIV/0!</v>
      </c>
      <c r="Q48" s="10"/>
      <c r="R48" s="9">
        <f t="shared" si="6"/>
        <v>0</v>
      </c>
      <c r="S48" s="9" t="e">
        <f t="shared" si="7"/>
        <v>#DIV/0!</v>
      </c>
      <c r="T48" s="9" t="e">
        <f t="shared" si="8"/>
        <v>#DIV/0!</v>
      </c>
      <c r="U48" s="9" t="e">
        <f t="shared" si="9"/>
        <v>#DIV/0!</v>
      </c>
    </row>
    <row r="49" spans="1:21" ht="26.25">
      <c r="A49" s="51">
        <v>34</v>
      </c>
      <c r="B49" s="51">
        <v>3001020</v>
      </c>
      <c r="C49" s="51">
        <v>1151001613</v>
      </c>
      <c r="D49" s="31" t="s">
        <v>1272</v>
      </c>
      <c r="E49" s="51" t="s">
        <v>364</v>
      </c>
      <c r="F49" s="51">
        <v>6</v>
      </c>
      <c r="G49" s="51">
        <v>33</v>
      </c>
      <c r="H49" s="18"/>
      <c r="I49" s="18"/>
      <c r="J49" s="18"/>
      <c r="K49" s="18"/>
      <c r="L49" s="18"/>
      <c r="M49" s="18"/>
      <c r="N49" s="18"/>
      <c r="O49" s="18"/>
      <c r="P49" s="9" t="e">
        <f t="shared" si="5"/>
        <v>#DIV/0!</v>
      </c>
      <c r="Q49" s="10"/>
      <c r="R49" s="9">
        <f t="shared" si="6"/>
        <v>0</v>
      </c>
      <c r="S49" s="9" t="e">
        <f t="shared" si="7"/>
        <v>#DIV/0!</v>
      </c>
      <c r="T49" s="9" t="e">
        <f t="shared" si="8"/>
        <v>#DIV/0!</v>
      </c>
      <c r="U49" s="9" t="e">
        <f t="shared" si="9"/>
        <v>#DIV/0!</v>
      </c>
    </row>
    <row r="50" spans="1:21" ht="26.25">
      <c r="A50" s="51">
        <v>35</v>
      </c>
      <c r="B50" s="51">
        <v>3001020</v>
      </c>
      <c r="C50" s="51">
        <v>1151001614</v>
      </c>
      <c r="D50" s="31" t="s">
        <v>1273</v>
      </c>
      <c r="E50" s="51" t="s">
        <v>364</v>
      </c>
      <c r="F50" s="51">
        <v>6</v>
      </c>
      <c r="G50" s="51">
        <v>33</v>
      </c>
      <c r="H50" s="18"/>
      <c r="I50" s="18"/>
      <c r="J50" s="18"/>
      <c r="K50" s="18"/>
      <c r="L50" s="18"/>
      <c r="M50" s="18"/>
      <c r="N50" s="18"/>
      <c r="O50" s="18"/>
      <c r="P50" s="9" t="e">
        <f t="shared" si="5"/>
        <v>#DIV/0!</v>
      </c>
      <c r="Q50" s="10"/>
      <c r="R50" s="9">
        <f t="shared" si="6"/>
        <v>0</v>
      </c>
      <c r="S50" s="9" t="e">
        <f t="shared" si="7"/>
        <v>#DIV/0!</v>
      </c>
      <c r="T50" s="9" t="e">
        <f t="shared" si="8"/>
        <v>#DIV/0!</v>
      </c>
      <c r="U50" s="9" t="e">
        <f t="shared" si="9"/>
        <v>#DIV/0!</v>
      </c>
    </row>
    <row r="51" spans="1:21" ht="26.25">
      <c r="A51" s="51">
        <v>36</v>
      </c>
      <c r="B51" s="51">
        <v>3001020</v>
      </c>
      <c r="C51" s="51">
        <v>1151001615</v>
      </c>
      <c r="D51" s="31" t="s">
        <v>1274</v>
      </c>
      <c r="E51" s="51" t="s">
        <v>364</v>
      </c>
      <c r="F51" s="51">
        <v>6</v>
      </c>
      <c r="G51" s="51">
        <v>33</v>
      </c>
      <c r="H51" s="18"/>
      <c r="I51" s="18"/>
      <c r="J51" s="18"/>
      <c r="K51" s="18"/>
      <c r="L51" s="18"/>
      <c r="M51" s="18"/>
      <c r="N51" s="18"/>
      <c r="O51" s="18"/>
      <c r="P51" s="9" t="e">
        <f t="shared" si="5"/>
        <v>#DIV/0!</v>
      </c>
      <c r="Q51" s="10"/>
      <c r="R51" s="9">
        <f t="shared" si="6"/>
        <v>0</v>
      </c>
      <c r="S51" s="9" t="e">
        <f t="shared" si="7"/>
        <v>#DIV/0!</v>
      </c>
      <c r="T51" s="9" t="e">
        <f t="shared" si="8"/>
        <v>#DIV/0!</v>
      </c>
      <c r="U51" s="9" t="e">
        <f t="shared" si="9"/>
        <v>#DIV/0!</v>
      </c>
    </row>
    <row r="52" spans="1:21" ht="26.25">
      <c r="A52" s="51">
        <v>37</v>
      </c>
      <c r="B52" s="51">
        <v>3001020</v>
      </c>
      <c r="C52" s="51">
        <v>1151001616</v>
      </c>
      <c r="D52" s="31" t="s">
        <v>1275</v>
      </c>
      <c r="E52" s="51" t="s">
        <v>364</v>
      </c>
      <c r="F52" s="51">
        <v>6</v>
      </c>
      <c r="G52" s="51">
        <v>33</v>
      </c>
      <c r="H52" s="18"/>
      <c r="I52" s="18"/>
      <c r="J52" s="18"/>
      <c r="K52" s="18"/>
      <c r="L52" s="18"/>
      <c r="M52" s="18"/>
      <c r="N52" s="18"/>
      <c r="O52" s="18"/>
      <c r="P52" s="9" t="e">
        <f t="shared" si="5"/>
        <v>#DIV/0!</v>
      </c>
      <c r="Q52" s="10"/>
      <c r="R52" s="9">
        <f t="shared" si="6"/>
        <v>0</v>
      </c>
      <c r="S52" s="9" t="e">
        <f t="shared" si="7"/>
        <v>#DIV/0!</v>
      </c>
      <c r="T52" s="9" t="e">
        <f t="shared" si="8"/>
        <v>#DIV/0!</v>
      </c>
      <c r="U52" s="9" t="e">
        <f t="shared" si="9"/>
        <v>#DIV/0!</v>
      </c>
    </row>
    <row r="53" spans="1:21" ht="26.25">
      <c r="A53" s="51">
        <v>38</v>
      </c>
      <c r="B53" s="51">
        <v>3001020</v>
      </c>
      <c r="C53" s="51">
        <v>1151001617</v>
      </c>
      <c r="D53" s="31" t="s">
        <v>1276</v>
      </c>
      <c r="E53" s="51" t="s">
        <v>364</v>
      </c>
      <c r="F53" s="51">
        <v>6</v>
      </c>
      <c r="G53" s="51">
        <v>33</v>
      </c>
      <c r="H53" s="18"/>
      <c r="I53" s="18"/>
      <c r="J53" s="18"/>
      <c r="K53" s="18"/>
      <c r="L53" s="18"/>
      <c r="M53" s="18"/>
      <c r="N53" s="18"/>
      <c r="O53" s="18"/>
      <c r="P53" s="9" t="e">
        <f t="shared" si="5"/>
        <v>#DIV/0!</v>
      </c>
      <c r="Q53" s="10"/>
      <c r="R53" s="9">
        <f t="shared" si="6"/>
        <v>0</v>
      </c>
      <c r="S53" s="9" t="e">
        <f t="shared" si="7"/>
        <v>#DIV/0!</v>
      </c>
      <c r="T53" s="9" t="e">
        <f t="shared" si="8"/>
        <v>#DIV/0!</v>
      </c>
      <c r="U53" s="9" t="e">
        <f t="shared" si="9"/>
        <v>#DIV/0!</v>
      </c>
    </row>
    <row r="54" spans="1:21" ht="26.25">
      <c r="A54" s="51">
        <v>39</v>
      </c>
      <c r="B54" s="51">
        <v>3001030</v>
      </c>
      <c r="C54" s="51">
        <v>1151002200</v>
      </c>
      <c r="D54" s="31" t="s">
        <v>1277</v>
      </c>
      <c r="E54" s="51" t="s">
        <v>364</v>
      </c>
      <c r="F54" s="51">
        <v>8</v>
      </c>
      <c r="G54" s="51">
        <v>36</v>
      </c>
      <c r="H54" s="18"/>
      <c r="I54" s="18"/>
      <c r="J54" s="18"/>
      <c r="K54" s="18"/>
      <c r="L54" s="18"/>
      <c r="M54" s="18"/>
      <c r="N54" s="18"/>
      <c r="O54" s="18"/>
      <c r="P54" s="9" t="e">
        <f t="shared" si="5"/>
        <v>#DIV/0!</v>
      </c>
      <c r="Q54" s="10"/>
      <c r="R54" s="9">
        <f t="shared" si="6"/>
        <v>0</v>
      </c>
      <c r="S54" s="9" t="e">
        <f t="shared" si="7"/>
        <v>#DIV/0!</v>
      </c>
      <c r="T54" s="9" t="e">
        <f t="shared" si="8"/>
        <v>#DIV/0!</v>
      </c>
      <c r="U54" s="9" t="e">
        <f t="shared" si="9"/>
        <v>#DIV/0!</v>
      </c>
    </row>
    <row r="55" spans="1:21" ht="26.25">
      <c r="A55" s="51">
        <v>40</v>
      </c>
      <c r="B55" s="51">
        <v>3001030</v>
      </c>
      <c r="C55" s="51">
        <v>1151002201</v>
      </c>
      <c r="D55" s="31" t="s">
        <v>1278</v>
      </c>
      <c r="E55" s="51" t="s">
        <v>364</v>
      </c>
      <c r="F55" s="51">
        <v>8</v>
      </c>
      <c r="G55" s="51">
        <v>36</v>
      </c>
      <c r="H55" s="18"/>
      <c r="I55" s="18"/>
      <c r="J55" s="18"/>
      <c r="K55" s="18"/>
      <c r="L55" s="18"/>
      <c r="M55" s="18"/>
      <c r="N55" s="18"/>
      <c r="O55" s="18"/>
      <c r="P55" s="9" t="e">
        <f t="shared" si="5"/>
        <v>#DIV/0!</v>
      </c>
      <c r="Q55" s="10"/>
      <c r="R55" s="9">
        <f t="shared" si="6"/>
        <v>0</v>
      </c>
      <c r="S55" s="9" t="e">
        <f t="shared" si="7"/>
        <v>#DIV/0!</v>
      </c>
      <c r="T55" s="9" t="e">
        <f t="shared" si="8"/>
        <v>#DIV/0!</v>
      </c>
      <c r="U55" s="9" t="e">
        <f t="shared" si="9"/>
        <v>#DIV/0!</v>
      </c>
    </row>
    <row r="56" spans="1:21" ht="26.25">
      <c r="A56" s="51">
        <v>41</v>
      </c>
      <c r="B56" s="51">
        <v>3001030</v>
      </c>
      <c r="C56" s="51">
        <v>1151002202</v>
      </c>
      <c r="D56" s="31" t="s">
        <v>1279</v>
      </c>
      <c r="E56" s="51" t="s">
        <v>364</v>
      </c>
      <c r="F56" s="51">
        <v>8</v>
      </c>
      <c r="G56" s="51">
        <v>36</v>
      </c>
      <c r="H56" s="18"/>
      <c r="I56" s="18"/>
      <c r="J56" s="18"/>
      <c r="K56" s="18"/>
      <c r="L56" s="18"/>
      <c r="M56" s="18"/>
      <c r="N56" s="18"/>
      <c r="O56" s="18"/>
      <c r="P56" s="9" t="e">
        <f t="shared" si="5"/>
        <v>#DIV/0!</v>
      </c>
      <c r="Q56" s="10"/>
      <c r="R56" s="9">
        <f t="shared" si="6"/>
        <v>0</v>
      </c>
      <c r="S56" s="9" t="e">
        <f t="shared" si="7"/>
        <v>#DIV/0!</v>
      </c>
      <c r="T56" s="9" t="e">
        <f t="shared" si="8"/>
        <v>#DIV/0!</v>
      </c>
      <c r="U56" s="9" t="e">
        <f t="shared" si="9"/>
        <v>#DIV/0!</v>
      </c>
    </row>
    <row r="57" spans="1:21" ht="26.25">
      <c r="A57" s="51">
        <v>42</v>
      </c>
      <c r="B57" s="51">
        <v>3001030</v>
      </c>
      <c r="C57" s="51">
        <v>1151002203</v>
      </c>
      <c r="D57" s="31" t="s">
        <v>1280</v>
      </c>
      <c r="E57" s="51" t="s">
        <v>364</v>
      </c>
      <c r="F57" s="51">
        <v>8</v>
      </c>
      <c r="G57" s="51">
        <v>36</v>
      </c>
      <c r="H57" s="18"/>
      <c r="I57" s="18"/>
      <c r="J57" s="18"/>
      <c r="K57" s="18"/>
      <c r="L57" s="18"/>
      <c r="M57" s="18"/>
      <c r="N57" s="18"/>
      <c r="O57" s="18"/>
      <c r="P57" s="9" t="e">
        <f t="shared" si="5"/>
        <v>#DIV/0!</v>
      </c>
      <c r="Q57" s="10"/>
      <c r="R57" s="9">
        <f t="shared" si="6"/>
        <v>0</v>
      </c>
      <c r="S57" s="9" t="e">
        <f t="shared" si="7"/>
        <v>#DIV/0!</v>
      </c>
      <c r="T57" s="9" t="e">
        <f t="shared" si="8"/>
        <v>#DIV/0!</v>
      </c>
      <c r="U57" s="9" t="e">
        <f t="shared" si="9"/>
        <v>#DIV/0!</v>
      </c>
    </row>
    <row r="58" spans="1:21" ht="26.25">
      <c r="A58" s="51">
        <v>43</v>
      </c>
      <c r="B58" s="51">
        <v>3001030</v>
      </c>
      <c r="C58" s="51">
        <v>1151002204</v>
      </c>
      <c r="D58" s="31" t="s">
        <v>1281</v>
      </c>
      <c r="E58" s="51" t="s">
        <v>364</v>
      </c>
      <c r="F58" s="51">
        <v>8</v>
      </c>
      <c r="G58" s="51">
        <v>36</v>
      </c>
      <c r="H58" s="18"/>
      <c r="I58" s="18"/>
      <c r="J58" s="18"/>
      <c r="K58" s="18"/>
      <c r="L58" s="18"/>
      <c r="M58" s="18"/>
      <c r="N58" s="18"/>
      <c r="O58" s="18"/>
      <c r="P58" s="9" t="e">
        <f t="shared" si="5"/>
        <v>#DIV/0!</v>
      </c>
      <c r="Q58" s="10"/>
      <c r="R58" s="9">
        <f t="shared" si="6"/>
        <v>0</v>
      </c>
      <c r="S58" s="9" t="e">
        <f t="shared" si="7"/>
        <v>#DIV/0!</v>
      </c>
      <c r="T58" s="9" t="e">
        <f t="shared" si="8"/>
        <v>#DIV/0!</v>
      </c>
      <c r="U58" s="9" t="e">
        <f t="shared" si="9"/>
        <v>#DIV/0!</v>
      </c>
    </row>
    <row r="59" spans="1:21" ht="26.25">
      <c r="A59" s="51">
        <v>44</v>
      </c>
      <c r="B59" s="51">
        <v>3001030</v>
      </c>
      <c r="C59" s="51">
        <v>1151002205</v>
      </c>
      <c r="D59" s="31" t="s">
        <v>1282</v>
      </c>
      <c r="E59" s="51" t="s">
        <v>364</v>
      </c>
      <c r="F59" s="51">
        <v>8</v>
      </c>
      <c r="G59" s="51">
        <v>36</v>
      </c>
      <c r="H59" s="18"/>
      <c r="I59" s="18"/>
      <c r="J59" s="18"/>
      <c r="K59" s="18"/>
      <c r="L59" s="18"/>
      <c r="M59" s="18"/>
      <c r="N59" s="18"/>
      <c r="O59" s="18"/>
      <c r="P59" s="9" t="e">
        <f t="shared" si="5"/>
        <v>#DIV/0!</v>
      </c>
      <c r="Q59" s="10"/>
      <c r="R59" s="9">
        <f t="shared" si="6"/>
        <v>0</v>
      </c>
      <c r="S59" s="9" t="e">
        <f t="shared" si="7"/>
        <v>#DIV/0!</v>
      </c>
      <c r="T59" s="9" t="e">
        <f t="shared" si="8"/>
        <v>#DIV/0!</v>
      </c>
      <c r="U59" s="9" t="e">
        <f t="shared" si="9"/>
        <v>#DIV/0!</v>
      </c>
    </row>
    <row r="60" spans="1:21" ht="26.25">
      <c r="A60" s="51">
        <v>45</v>
      </c>
      <c r="B60" s="51">
        <v>3001030</v>
      </c>
      <c r="C60" s="51">
        <v>1151002206</v>
      </c>
      <c r="D60" s="31" t="s">
        <v>1283</v>
      </c>
      <c r="E60" s="51" t="s">
        <v>364</v>
      </c>
      <c r="F60" s="51">
        <v>8</v>
      </c>
      <c r="G60" s="51">
        <v>36</v>
      </c>
      <c r="H60" s="18"/>
      <c r="I60" s="18"/>
      <c r="J60" s="18"/>
      <c r="K60" s="18"/>
      <c r="L60" s="18"/>
      <c r="M60" s="18"/>
      <c r="N60" s="18"/>
      <c r="O60" s="18"/>
      <c r="P60" s="9" t="e">
        <f t="shared" si="5"/>
        <v>#DIV/0!</v>
      </c>
      <c r="Q60" s="10"/>
      <c r="R60" s="9">
        <f t="shared" si="6"/>
        <v>0</v>
      </c>
      <c r="S60" s="9" t="e">
        <f t="shared" si="7"/>
        <v>#DIV/0!</v>
      </c>
      <c r="T60" s="9" t="e">
        <f t="shared" si="8"/>
        <v>#DIV/0!</v>
      </c>
      <c r="U60" s="9" t="e">
        <f t="shared" si="9"/>
        <v>#DIV/0!</v>
      </c>
    </row>
    <row r="61" spans="1:21" ht="26.25">
      <c r="A61" s="51">
        <v>46</v>
      </c>
      <c r="B61" s="51">
        <v>3001030</v>
      </c>
      <c r="C61" s="51">
        <v>1151002207</v>
      </c>
      <c r="D61" s="31" t="s">
        <v>1284</v>
      </c>
      <c r="E61" s="51" t="s">
        <v>364</v>
      </c>
      <c r="F61" s="51">
        <v>8</v>
      </c>
      <c r="G61" s="51">
        <v>36</v>
      </c>
      <c r="H61" s="18"/>
      <c r="I61" s="18"/>
      <c r="J61" s="18"/>
      <c r="K61" s="18"/>
      <c r="L61" s="18"/>
      <c r="M61" s="18"/>
      <c r="N61" s="18"/>
      <c r="O61" s="18"/>
      <c r="P61" s="9" t="e">
        <f t="shared" si="5"/>
        <v>#DIV/0!</v>
      </c>
      <c r="Q61" s="10"/>
      <c r="R61" s="9">
        <f t="shared" si="6"/>
        <v>0</v>
      </c>
      <c r="S61" s="9" t="e">
        <f t="shared" si="7"/>
        <v>#DIV/0!</v>
      </c>
      <c r="T61" s="9" t="e">
        <f t="shared" si="8"/>
        <v>#DIV/0!</v>
      </c>
      <c r="U61" s="9" t="e">
        <f t="shared" si="9"/>
        <v>#DIV/0!</v>
      </c>
    </row>
    <row r="62" spans="1:21" ht="26.25">
      <c r="A62" s="51">
        <v>47</v>
      </c>
      <c r="B62" s="51">
        <v>3001030</v>
      </c>
      <c r="C62" s="51">
        <v>1151002208</v>
      </c>
      <c r="D62" s="31" t="s">
        <v>1285</v>
      </c>
      <c r="E62" s="51" t="s">
        <v>364</v>
      </c>
      <c r="F62" s="51">
        <v>8</v>
      </c>
      <c r="G62" s="51">
        <v>36</v>
      </c>
      <c r="H62" s="18"/>
      <c r="I62" s="18"/>
      <c r="J62" s="18"/>
      <c r="K62" s="18"/>
      <c r="L62" s="18"/>
      <c r="M62" s="18"/>
      <c r="N62" s="18"/>
      <c r="O62" s="18"/>
      <c r="P62" s="9" t="e">
        <f t="shared" si="5"/>
        <v>#DIV/0!</v>
      </c>
      <c r="Q62" s="10"/>
      <c r="R62" s="9">
        <f t="shared" si="6"/>
        <v>0</v>
      </c>
      <c r="S62" s="9" t="e">
        <f t="shared" si="7"/>
        <v>#DIV/0!</v>
      </c>
      <c r="T62" s="9" t="e">
        <f t="shared" si="8"/>
        <v>#DIV/0!</v>
      </c>
      <c r="U62" s="9" t="e">
        <f t="shared" si="9"/>
        <v>#DIV/0!</v>
      </c>
    </row>
    <row r="63" spans="1:21" ht="26.25">
      <c r="A63" s="51">
        <v>48</v>
      </c>
      <c r="B63" s="51">
        <v>3001030</v>
      </c>
      <c r="C63" s="51">
        <v>1151002209</v>
      </c>
      <c r="D63" s="31" t="s">
        <v>1286</v>
      </c>
      <c r="E63" s="51" t="s">
        <v>364</v>
      </c>
      <c r="F63" s="51">
        <v>8</v>
      </c>
      <c r="G63" s="51">
        <v>36</v>
      </c>
      <c r="H63" s="18"/>
      <c r="I63" s="18"/>
      <c r="J63" s="18"/>
      <c r="K63" s="18"/>
      <c r="L63" s="18"/>
      <c r="M63" s="18"/>
      <c r="N63" s="18"/>
      <c r="O63" s="18"/>
      <c r="P63" s="9" t="e">
        <f t="shared" si="5"/>
        <v>#DIV/0!</v>
      </c>
      <c r="Q63" s="10"/>
      <c r="R63" s="9">
        <f t="shared" si="6"/>
        <v>0</v>
      </c>
      <c r="S63" s="9" t="e">
        <f t="shared" si="7"/>
        <v>#DIV/0!</v>
      </c>
      <c r="T63" s="9" t="e">
        <f t="shared" si="8"/>
        <v>#DIV/0!</v>
      </c>
      <c r="U63" s="9" t="e">
        <f t="shared" si="9"/>
        <v>#DIV/0!</v>
      </c>
    </row>
    <row r="64" spans="1:21" ht="26.25">
      <c r="A64" s="51">
        <v>49</v>
      </c>
      <c r="B64" s="51">
        <v>3001030</v>
      </c>
      <c r="C64" s="51">
        <v>1151002210</v>
      </c>
      <c r="D64" s="31" t="s">
        <v>1287</v>
      </c>
      <c r="E64" s="51" t="s">
        <v>364</v>
      </c>
      <c r="F64" s="51">
        <v>8</v>
      </c>
      <c r="G64" s="51">
        <v>36</v>
      </c>
      <c r="H64" s="18"/>
      <c r="I64" s="18"/>
      <c r="J64" s="18"/>
      <c r="K64" s="18"/>
      <c r="L64" s="18"/>
      <c r="M64" s="18"/>
      <c r="N64" s="18"/>
      <c r="O64" s="18"/>
      <c r="P64" s="9" t="e">
        <f t="shared" si="5"/>
        <v>#DIV/0!</v>
      </c>
      <c r="Q64" s="10"/>
      <c r="R64" s="9">
        <f t="shared" si="6"/>
        <v>0</v>
      </c>
      <c r="S64" s="9" t="e">
        <f t="shared" si="7"/>
        <v>#DIV/0!</v>
      </c>
      <c r="T64" s="9" t="e">
        <f t="shared" si="8"/>
        <v>#DIV/0!</v>
      </c>
      <c r="U64" s="9" t="e">
        <f t="shared" si="9"/>
        <v>#DIV/0!</v>
      </c>
    </row>
    <row r="65" spans="1:21" ht="26.25">
      <c r="A65" s="51">
        <v>50</v>
      </c>
      <c r="B65" s="51">
        <v>3001030</v>
      </c>
      <c r="C65" s="51">
        <v>1151002211</v>
      </c>
      <c r="D65" s="31" t="s">
        <v>1288</v>
      </c>
      <c r="E65" s="51" t="s">
        <v>364</v>
      </c>
      <c r="F65" s="51">
        <v>8</v>
      </c>
      <c r="G65" s="51">
        <v>36</v>
      </c>
      <c r="H65" s="18"/>
      <c r="I65" s="18"/>
      <c r="J65" s="18"/>
      <c r="K65" s="18"/>
      <c r="L65" s="18"/>
      <c r="M65" s="18"/>
      <c r="N65" s="18"/>
      <c r="O65" s="18"/>
      <c r="P65" s="9" t="e">
        <f t="shared" si="5"/>
        <v>#DIV/0!</v>
      </c>
      <c r="Q65" s="10"/>
      <c r="R65" s="9">
        <f t="shared" si="6"/>
        <v>0</v>
      </c>
      <c r="S65" s="9" t="e">
        <f t="shared" si="7"/>
        <v>#DIV/0!</v>
      </c>
      <c r="T65" s="9" t="e">
        <f t="shared" si="8"/>
        <v>#DIV/0!</v>
      </c>
      <c r="U65" s="9" t="e">
        <f t="shared" si="9"/>
        <v>#DIV/0!</v>
      </c>
    </row>
    <row r="66" spans="1:21" ht="26.25">
      <c r="A66" s="51">
        <v>51</v>
      </c>
      <c r="B66" s="51">
        <v>3001030</v>
      </c>
      <c r="C66" s="51">
        <v>1151002212</v>
      </c>
      <c r="D66" s="31" t="s">
        <v>1289</v>
      </c>
      <c r="E66" s="51" t="s">
        <v>364</v>
      </c>
      <c r="F66" s="51">
        <v>8</v>
      </c>
      <c r="G66" s="51">
        <v>36</v>
      </c>
      <c r="H66" s="18"/>
      <c r="I66" s="18"/>
      <c r="J66" s="18"/>
      <c r="K66" s="18"/>
      <c r="L66" s="18"/>
      <c r="M66" s="18"/>
      <c r="N66" s="18"/>
      <c r="O66" s="18"/>
      <c r="P66" s="9" t="e">
        <f t="shared" si="5"/>
        <v>#DIV/0!</v>
      </c>
      <c r="Q66" s="10"/>
      <c r="R66" s="9">
        <f t="shared" si="6"/>
        <v>0</v>
      </c>
      <c r="S66" s="9" t="e">
        <f t="shared" si="7"/>
        <v>#DIV/0!</v>
      </c>
      <c r="T66" s="9" t="e">
        <f t="shared" si="8"/>
        <v>#DIV/0!</v>
      </c>
      <c r="U66" s="9" t="e">
        <f t="shared" si="9"/>
        <v>#DIV/0!</v>
      </c>
    </row>
    <row r="67" spans="1:21" ht="26.25">
      <c r="A67" s="51">
        <v>52</v>
      </c>
      <c r="B67" s="51">
        <v>3001030</v>
      </c>
      <c r="C67" s="51">
        <v>1151002213</v>
      </c>
      <c r="D67" s="31" t="s">
        <v>1290</v>
      </c>
      <c r="E67" s="51" t="s">
        <v>364</v>
      </c>
      <c r="F67" s="51">
        <v>8</v>
      </c>
      <c r="G67" s="51">
        <v>36</v>
      </c>
      <c r="H67" s="18"/>
      <c r="I67" s="18"/>
      <c r="J67" s="18"/>
      <c r="K67" s="18"/>
      <c r="L67" s="18"/>
      <c r="M67" s="18"/>
      <c r="N67" s="18"/>
      <c r="O67" s="18"/>
      <c r="P67" s="9" t="e">
        <f t="shared" si="5"/>
        <v>#DIV/0!</v>
      </c>
      <c r="Q67" s="10"/>
      <c r="R67" s="9">
        <f t="shared" si="6"/>
        <v>0</v>
      </c>
      <c r="S67" s="9" t="e">
        <f t="shared" si="7"/>
        <v>#DIV/0!</v>
      </c>
      <c r="T67" s="9" t="e">
        <f t="shared" si="8"/>
        <v>#DIV/0!</v>
      </c>
      <c r="U67" s="9" t="e">
        <f t="shared" si="9"/>
        <v>#DIV/0!</v>
      </c>
    </row>
    <row r="68" spans="1:21" ht="26.25">
      <c r="A68" s="51">
        <v>53</v>
      </c>
      <c r="B68" s="51">
        <v>3001030</v>
      </c>
      <c r="C68" s="51">
        <v>1151002214</v>
      </c>
      <c r="D68" s="31" t="s">
        <v>1291</v>
      </c>
      <c r="E68" s="51" t="s">
        <v>364</v>
      </c>
      <c r="F68" s="51">
        <v>8</v>
      </c>
      <c r="G68" s="51">
        <v>36</v>
      </c>
      <c r="H68" s="18"/>
      <c r="I68" s="18"/>
      <c r="J68" s="18"/>
      <c r="K68" s="18"/>
      <c r="L68" s="18"/>
      <c r="M68" s="18"/>
      <c r="N68" s="18"/>
      <c r="O68" s="18"/>
      <c r="P68" s="9" t="e">
        <f t="shared" si="5"/>
        <v>#DIV/0!</v>
      </c>
      <c r="Q68" s="10"/>
      <c r="R68" s="9">
        <f t="shared" si="6"/>
        <v>0</v>
      </c>
      <c r="S68" s="9" t="e">
        <f t="shared" si="7"/>
        <v>#DIV/0!</v>
      </c>
      <c r="T68" s="9" t="e">
        <f t="shared" si="8"/>
        <v>#DIV/0!</v>
      </c>
      <c r="U68" s="9" t="e">
        <f t="shared" si="9"/>
        <v>#DIV/0!</v>
      </c>
    </row>
    <row r="69" spans="1:21" ht="26.25">
      <c r="A69" s="51">
        <v>54</v>
      </c>
      <c r="B69" s="51">
        <v>3001030</v>
      </c>
      <c r="C69" s="51">
        <v>1151002215</v>
      </c>
      <c r="D69" s="31" t="s">
        <v>1292</v>
      </c>
      <c r="E69" s="51" t="s">
        <v>364</v>
      </c>
      <c r="F69" s="51">
        <v>8</v>
      </c>
      <c r="G69" s="51">
        <v>36</v>
      </c>
      <c r="H69" s="18"/>
      <c r="I69" s="18"/>
      <c r="J69" s="18"/>
      <c r="K69" s="18"/>
      <c r="L69" s="18"/>
      <c r="M69" s="18"/>
      <c r="N69" s="18"/>
      <c r="O69" s="18"/>
      <c r="P69" s="9" t="e">
        <f t="shared" si="5"/>
        <v>#DIV/0!</v>
      </c>
      <c r="Q69" s="10"/>
      <c r="R69" s="9">
        <f t="shared" si="6"/>
        <v>0</v>
      </c>
      <c r="S69" s="9" t="e">
        <f t="shared" si="7"/>
        <v>#DIV/0!</v>
      </c>
      <c r="T69" s="9" t="e">
        <f t="shared" si="8"/>
        <v>#DIV/0!</v>
      </c>
      <c r="U69" s="9" t="e">
        <f t="shared" si="9"/>
        <v>#DIV/0!</v>
      </c>
    </row>
    <row r="70" spans="1:21" ht="26.25">
      <c r="A70" s="51">
        <v>55</v>
      </c>
      <c r="B70" s="51">
        <v>3001030</v>
      </c>
      <c r="C70" s="51">
        <v>1151002216</v>
      </c>
      <c r="D70" s="31" t="s">
        <v>1293</v>
      </c>
      <c r="E70" s="51" t="s">
        <v>364</v>
      </c>
      <c r="F70" s="51">
        <v>8</v>
      </c>
      <c r="G70" s="51">
        <v>36</v>
      </c>
      <c r="H70" s="18"/>
      <c r="I70" s="18"/>
      <c r="J70" s="18"/>
      <c r="K70" s="18"/>
      <c r="L70" s="18"/>
      <c r="M70" s="18"/>
      <c r="N70" s="18"/>
      <c r="O70" s="18"/>
      <c r="P70" s="9" t="e">
        <f t="shared" si="5"/>
        <v>#DIV/0!</v>
      </c>
      <c r="Q70" s="10"/>
      <c r="R70" s="9">
        <f t="shared" si="6"/>
        <v>0</v>
      </c>
      <c r="S70" s="9" t="e">
        <f t="shared" si="7"/>
        <v>#DIV/0!</v>
      </c>
      <c r="T70" s="9" t="e">
        <f t="shared" si="8"/>
        <v>#DIV/0!</v>
      </c>
      <c r="U70" s="9" t="e">
        <f t="shared" si="9"/>
        <v>#DIV/0!</v>
      </c>
    </row>
    <row r="71" spans="1:21" ht="26.25">
      <c r="A71" s="51">
        <v>56</v>
      </c>
      <c r="B71" s="51">
        <v>3001030</v>
      </c>
      <c r="C71" s="51">
        <v>1151002217</v>
      </c>
      <c r="D71" s="31" t="s">
        <v>1294</v>
      </c>
      <c r="E71" s="51" t="s">
        <v>364</v>
      </c>
      <c r="F71" s="51">
        <v>8</v>
      </c>
      <c r="G71" s="51">
        <v>36</v>
      </c>
      <c r="H71" s="18"/>
      <c r="I71" s="18"/>
      <c r="J71" s="18"/>
      <c r="K71" s="18"/>
      <c r="L71" s="18"/>
      <c r="M71" s="18"/>
      <c r="N71" s="18"/>
      <c r="O71" s="18"/>
      <c r="P71" s="9" t="e">
        <f t="shared" si="5"/>
        <v>#DIV/0!</v>
      </c>
      <c r="Q71" s="10"/>
      <c r="R71" s="9">
        <f t="shared" si="6"/>
        <v>0</v>
      </c>
      <c r="S71" s="9" t="e">
        <f t="shared" si="7"/>
        <v>#DIV/0!</v>
      </c>
      <c r="T71" s="9" t="e">
        <f t="shared" si="8"/>
        <v>#DIV/0!</v>
      </c>
      <c r="U71" s="9" t="e">
        <f t="shared" si="9"/>
        <v>#DIV/0!</v>
      </c>
    </row>
    <row r="72" spans="1:21" ht="26.25">
      <c r="A72" s="51">
        <v>57</v>
      </c>
      <c r="B72" s="51">
        <v>3001030</v>
      </c>
      <c r="C72" s="51">
        <v>1151002218</v>
      </c>
      <c r="D72" s="31" t="s">
        <v>1295</v>
      </c>
      <c r="E72" s="51" t="s">
        <v>364</v>
      </c>
      <c r="F72" s="51">
        <v>8</v>
      </c>
      <c r="G72" s="51">
        <v>36</v>
      </c>
      <c r="H72" s="18"/>
      <c r="I72" s="18"/>
      <c r="J72" s="18"/>
      <c r="K72" s="18"/>
      <c r="L72" s="18"/>
      <c r="M72" s="18"/>
      <c r="N72" s="18"/>
      <c r="O72" s="18"/>
      <c r="P72" s="9" t="e">
        <f t="shared" si="5"/>
        <v>#DIV/0!</v>
      </c>
      <c r="Q72" s="10"/>
      <c r="R72" s="9">
        <f t="shared" si="6"/>
        <v>0</v>
      </c>
      <c r="S72" s="9" t="e">
        <f t="shared" si="7"/>
        <v>#DIV/0!</v>
      </c>
      <c r="T72" s="9" t="e">
        <f t="shared" si="8"/>
        <v>#DIV/0!</v>
      </c>
      <c r="U72" s="9" t="e">
        <f t="shared" si="9"/>
        <v>#DIV/0!</v>
      </c>
    </row>
    <row r="73" spans="1:21" ht="26.25">
      <c r="A73" s="51">
        <v>58</v>
      </c>
      <c r="B73" s="51">
        <v>3001030</v>
      </c>
      <c r="C73" s="51">
        <v>1151002219</v>
      </c>
      <c r="D73" s="31" t="s">
        <v>1296</v>
      </c>
      <c r="E73" s="51" t="s">
        <v>364</v>
      </c>
      <c r="F73" s="51">
        <v>8</v>
      </c>
      <c r="G73" s="51">
        <v>36</v>
      </c>
      <c r="H73" s="18"/>
      <c r="I73" s="18"/>
      <c r="J73" s="18"/>
      <c r="K73" s="18"/>
      <c r="L73" s="18"/>
      <c r="M73" s="18"/>
      <c r="N73" s="18"/>
      <c r="O73" s="18"/>
      <c r="P73" s="9" t="e">
        <f t="shared" si="5"/>
        <v>#DIV/0!</v>
      </c>
      <c r="Q73" s="10"/>
      <c r="R73" s="9">
        <f t="shared" si="6"/>
        <v>0</v>
      </c>
      <c r="S73" s="9" t="e">
        <f t="shared" si="7"/>
        <v>#DIV/0!</v>
      </c>
      <c r="T73" s="9" t="e">
        <f t="shared" si="8"/>
        <v>#DIV/0!</v>
      </c>
      <c r="U73" s="9" t="e">
        <f t="shared" si="9"/>
        <v>#DIV/0!</v>
      </c>
    </row>
    <row r="74" spans="1:21" ht="26.25">
      <c r="A74" s="51">
        <v>59</v>
      </c>
      <c r="B74" s="51">
        <v>3001040</v>
      </c>
      <c r="C74" s="51">
        <v>1151002700</v>
      </c>
      <c r="D74" s="31" t="s">
        <v>1297</v>
      </c>
      <c r="E74" s="51" t="s">
        <v>364</v>
      </c>
      <c r="F74" s="51">
        <v>8</v>
      </c>
      <c r="G74" s="51">
        <v>38</v>
      </c>
      <c r="H74" s="18"/>
      <c r="I74" s="18"/>
      <c r="J74" s="18"/>
      <c r="K74" s="18"/>
      <c r="L74" s="18"/>
      <c r="M74" s="18"/>
      <c r="N74" s="18"/>
      <c r="O74" s="18"/>
      <c r="P74" s="9" t="e">
        <f t="shared" si="5"/>
        <v>#DIV/0!</v>
      </c>
      <c r="Q74" s="10"/>
      <c r="R74" s="9">
        <f t="shared" si="6"/>
        <v>0</v>
      </c>
      <c r="S74" s="9" t="e">
        <f t="shared" si="7"/>
        <v>#DIV/0!</v>
      </c>
      <c r="T74" s="9" t="e">
        <f t="shared" si="8"/>
        <v>#DIV/0!</v>
      </c>
      <c r="U74" s="9" t="e">
        <f t="shared" si="9"/>
        <v>#DIV/0!</v>
      </c>
    </row>
    <row r="75" spans="1:21" ht="26.25">
      <c r="A75" s="51">
        <v>60</v>
      </c>
      <c r="B75" s="51">
        <v>3001040</v>
      </c>
      <c r="C75" s="51">
        <v>1151002701</v>
      </c>
      <c r="D75" s="31" t="s">
        <v>1298</v>
      </c>
      <c r="E75" s="51" t="s">
        <v>364</v>
      </c>
      <c r="F75" s="51">
        <v>8</v>
      </c>
      <c r="G75" s="51">
        <v>38</v>
      </c>
      <c r="H75" s="18"/>
      <c r="I75" s="18"/>
      <c r="J75" s="18"/>
      <c r="K75" s="18"/>
      <c r="L75" s="18"/>
      <c r="M75" s="18"/>
      <c r="N75" s="18"/>
      <c r="O75" s="18"/>
      <c r="P75" s="9" t="e">
        <f t="shared" si="5"/>
        <v>#DIV/0!</v>
      </c>
      <c r="Q75" s="10"/>
      <c r="R75" s="9">
        <f t="shared" si="6"/>
        <v>0</v>
      </c>
      <c r="S75" s="9" t="e">
        <f t="shared" si="7"/>
        <v>#DIV/0!</v>
      </c>
      <c r="T75" s="9" t="e">
        <f t="shared" si="8"/>
        <v>#DIV/0!</v>
      </c>
      <c r="U75" s="9" t="e">
        <f t="shared" si="9"/>
        <v>#DIV/0!</v>
      </c>
    </row>
    <row r="76" spans="1:21" ht="26.25">
      <c r="A76" s="51">
        <v>61</v>
      </c>
      <c r="B76" s="51">
        <v>3001040</v>
      </c>
      <c r="C76" s="51">
        <v>1151002702</v>
      </c>
      <c r="D76" s="31" t="s">
        <v>1299</v>
      </c>
      <c r="E76" s="51" t="s">
        <v>364</v>
      </c>
      <c r="F76" s="51">
        <v>8</v>
      </c>
      <c r="G76" s="51">
        <v>38</v>
      </c>
      <c r="H76" s="18"/>
      <c r="I76" s="18"/>
      <c r="J76" s="18"/>
      <c r="K76" s="18"/>
      <c r="L76" s="18"/>
      <c r="M76" s="18"/>
      <c r="N76" s="18"/>
      <c r="O76" s="18"/>
      <c r="P76" s="9" t="e">
        <f t="shared" si="5"/>
        <v>#DIV/0!</v>
      </c>
      <c r="Q76" s="10"/>
      <c r="R76" s="9">
        <f t="shared" si="6"/>
        <v>0</v>
      </c>
      <c r="S76" s="9" t="e">
        <f t="shared" si="7"/>
        <v>#DIV/0!</v>
      </c>
      <c r="T76" s="9" t="e">
        <f t="shared" si="8"/>
        <v>#DIV/0!</v>
      </c>
      <c r="U76" s="9" t="e">
        <f t="shared" si="9"/>
        <v>#DIV/0!</v>
      </c>
    </row>
    <row r="77" spans="1:21" ht="26.25">
      <c r="A77" s="51">
        <v>62</v>
      </c>
      <c r="B77" s="51">
        <v>3001040</v>
      </c>
      <c r="C77" s="51">
        <v>1151002703</v>
      </c>
      <c r="D77" s="31" t="s">
        <v>1300</v>
      </c>
      <c r="E77" s="51" t="s">
        <v>364</v>
      </c>
      <c r="F77" s="51">
        <v>8</v>
      </c>
      <c r="G77" s="51">
        <v>38</v>
      </c>
      <c r="H77" s="18"/>
      <c r="I77" s="18"/>
      <c r="J77" s="18"/>
      <c r="K77" s="18"/>
      <c r="L77" s="18"/>
      <c r="M77" s="18"/>
      <c r="N77" s="18"/>
      <c r="O77" s="18"/>
      <c r="P77" s="9" t="e">
        <f t="shared" si="5"/>
        <v>#DIV/0!</v>
      </c>
      <c r="Q77" s="10"/>
      <c r="R77" s="9">
        <f t="shared" si="6"/>
        <v>0</v>
      </c>
      <c r="S77" s="9" t="e">
        <f t="shared" si="7"/>
        <v>#DIV/0!</v>
      </c>
      <c r="T77" s="9" t="e">
        <f t="shared" si="8"/>
        <v>#DIV/0!</v>
      </c>
      <c r="U77" s="9" t="e">
        <f t="shared" si="9"/>
        <v>#DIV/0!</v>
      </c>
    </row>
    <row r="78" spans="1:21" ht="26.25">
      <c r="A78" s="51">
        <v>63</v>
      </c>
      <c r="B78" s="51">
        <v>3001040</v>
      </c>
      <c r="C78" s="51">
        <v>1151002704</v>
      </c>
      <c r="D78" s="31" t="s">
        <v>1301</v>
      </c>
      <c r="E78" s="51" t="s">
        <v>364</v>
      </c>
      <c r="F78" s="51">
        <v>8</v>
      </c>
      <c r="G78" s="51">
        <v>38</v>
      </c>
      <c r="H78" s="18"/>
      <c r="I78" s="18"/>
      <c r="J78" s="18"/>
      <c r="K78" s="18"/>
      <c r="L78" s="18"/>
      <c r="M78" s="18"/>
      <c r="N78" s="18"/>
      <c r="O78" s="18"/>
      <c r="P78" s="9" t="e">
        <f t="shared" si="5"/>
        <v>#DIV/0!</v>
      </c>
      <c r="Q78" s="10"/>
      <c r="R78" s="9">
        <f t="shared" si="6"/>
        <v>0</v>
      </c>
      <c r="S78" s="9" t="e">
        <f t="shared" si="7"/>
        <v>#DIV/0!</v>
      </c>
      <c r="T78" s="9" t="e">
        <f t="shared" si="8"/>
        <v>#DIV/0!</v>
      </c>
      <c r="U78" s="9" t="e">
        <f t="shared" si="9"/>
        <v>#DIV/0!</v>
      </c>
    </row>
    <row r="79" spans="1:21" ht="26.25">
      <c r="A79" s="51">
        <v>64</v>
      </c>
      <c r="B79" s="51">
        <v>3001040</v>
      </c>
      <c r="C79" s="51">
        <v>1151002705</v>
      </c>
      <c r="D79" s="31" t="s">
        <v>1302</v>
      </c>
      <c r="E79" s="51" t="s">
        <v>364</v>
      </c>
      <c r="F79" s="51">
        <v>8</v>
      </c>
      <c r="G79" s="51">
        <v>38</v>
      </c>
      <c r="H79" s="18"/>
      <c r="I79" s="18"/>
      <c r="J79" s="18"/>
      <c r="K79" s="18"/>
      <c r="L79" s="18"/>
      <c r="M79" s="18"/>
      <c r="N79" s="18"/>
      <c r="O79" s="18"/>
      <c r="P79" s="9" t="e">
        <f t="shared" si="5"/>
        <v>#DIV/0!</v>
      </c>
      <c r="Q79" s="10"/>
      <c r="R79" s="9">
        <f t="shared" si="6"/>
        <v>0</v>
      </c>
      <c r="S79" s="9" t="e">
        <f t="shared" si="7"/>
        <v>#DIV/0!</v>
      </c>
      <c r="T79" s="9" t="e">
        <f t="shared" si="8"/>
        <v>#DIV/0!</v>
      </c>
      <c r="U79" s="9" t="e">
        <f t="shared" si="9"/>
        <v>#DIV/0!</v>
      </c>
    </row>
    <row r="80" spans="1:21" ht="26.25">
      <c r="A80" s="51">
        <v>65</v>
      </c>
      <c r="B80" s="51">
        <v>3001040</v>
      </c>
      <c r="C80" s="51">
        <v>1151002706</v>
      </c>
      <c r="D80" s="31" t="s">
        <v>1303</v>
      </c>
      <c r="E80" s="51" t="s">
        <v>364</v>
      </c>
      <c r="F80" s="51">
        <v>8</v>
      </c>
      <c r="G80" s="51">
        <v>38</v>
      </c>
      <c r="H80" s="18"/>
      <c r="I80" s="18"/>
      <c r="J80" s="18"/>
      <c r="K80" s="18"/>
      <c r="L80" s="18"/>
      <c r="M80" s="18"/>
      <c r="N80" s="18"/>
      <c r="O80" s="18"/>
      <c r="P80" s="9" t="e">
        <f t="shared" si="5"/>
        <v>#DIV/0!</v>
      </c>
      <c r="Q80" s="10"/>
      <c r="R80" s="9">
        <f t="shared" si="6"/>
        <v>0</v>
      </c>
      <c r="S80" s="9" t="e">
        <f t="shared" si="7"/>
        <v>#DIV/0!</v>
      </c>
      <c r="T80" s="9" t="e">
        <f t="shared" si="8"/>
        <v>#DIV/0!</v>
      </c>
      <c r="U80" s="9" t="e">
        <f t="shared" si="9"/>
        <v>#DIV/0!</v>
      </c>
    </row>
    <row r="81" spans="1:21" ht="26.25">
      <c r="A81" s="51">
        <v>66</v>
      </c>
      <c r="B81" s="51">
        <v>3001040</v>
      </c>
      <c r="C81" s="51">
        <v>1151002707</v>
      </c>
      <c r="D81" s="31" t="s">
        <v>1304</v>
      </c>
      <c r="E81" s="51" t="s">
        <v>364</v>
      </c>
      <c r="F81" s="51">
        <v>8</v>
      </c>
      <c r="G81" s="51">
        <v>38</v>
      </c>
      <c r="H81" s="18"/>
      <c r="I81" s="18"/>
      <c r="J81" s="18"/>
      <c r="K81" s="18"/>
      <c r="L81" s="18"/>
      <c r="M81" s="18"/>
      <c r="N81" s="18"/>
      <c r="O81" s="18"/>
      <c r="P81" s="9" t="e">
        <f t="shared" ref="P81:P93" si="10">O81/N81</f>
        <v>#DIV/0!</v>
      </c>
      <c r="Q81" s="10"/>
      <c r="R81" s="9">
        <f t="shared" ref="R81:R93" si="11">O81*(1+Q81/100)</f>
        <v>0</v>
      </c>
      <c r="S81" s="9" t="e">
        <f t="shared" ref="S81:S93" si="12">R81/N81</f>
        <v>#DIV/0!</v>
      </c>
      <c r="T81" s="9" t="e">
        <f t="shared" ref="T81:T93" si="13">P81*G81</f>
        <v>#DIV/0!</v>
      </c>
      <c r="U81" s="9" t="e">
        <f t="shared" ref="U81:U93" si="14">ROUND((S81*G81),2)</f>
        <v>#DIV/0!</v>
      </c>
    </row>
    <row r="82" spans="1:21" ht="26.25">
      <c r="A82" s="51">
        <v>67</v>
      </c>
      <c r="B82" s="51">
        <v>3001040</v>
      </c>
      <c r="C82" s="51">
        <v>1151002708</v>
      </c>
      <c r="D82" s="31" t="s">
        <v>1305</v>
      </c>
      <c r="E82" s="51" t="s">
        <v>364</v>
      </c>
      <c r="F82" s="51">
        <v>8</v>
      </c>
      <c r="G82" s="51">
        <v>38</v>
      </c>
      <c r="H82" s="18"/>
      <c r="I82" s="18"/>
      <c r="J82" s="18"/>
      <c r="K82" s="18"/>
      <c r="L82" s="18"/>
      <c r="M82" s="18"/>
      <c r="N82" s="18"/>
      <c r="O82" s="18"/>
      <c r="P82" s="9" t="e">
        <f t="shared" si="10"/>
        <v>#DIV/0!</v>
      </c>
      <c r="Q82" s="10"/>
      <c r="R82" s="9">
        <f t="shared" si="11"/>
        <v>0</v>
      </c>
      <c r="S82" s="9" t="e">
        <f t="shared" si="12"/>
        <v>#DIV/0!</v>
      </c>
      <c r="T82" s="9" t="e">
        <f t="shared" si="13"/>
        <v>#DIV/0!</v>
      </c>
      <c r="U82" s="9" t="e">
        <f t="shared" si="14"/>
        <v>#DIV/0!</v>
      </c>
    </row>
    <row r="83" spans="1:21" ht="26.25">
      <c r="A83" s="51">
        <v>68</v>
      </c>
      <c r="B83" s="51">
        <v>3001040</v>
      </c>
      <c r="C83" s="51">
        <v>1151002709</v>
      </c>
      <c r="D83" s="31" t="s">
        <v>1306</v>
      </c>
      <c r="E83" s="51" t="s">
        <v>364</v>
      </c>
      <c r="F83" s="51">
        <v>8</v>
      </c>
      <c r="G83" s="51">
        <v>38</v>
      </c>
      <c r="H83" s="18"/>
      <c r="I83" s="18"/>
      <c r="J83" s="18"/>
      <c r="K83" s="18"/>
      <c r="L83" s="18"/>
      <c r="M83" s="18"/>
      <c r="N83" s="18"/>
      <c r="O83" s="18"/>
      <c r="P83" s="9" t="e">
        <f t="shared" si="10"/>
        <v>#DIV/0!</v>
      </c>
      <c r="Q83" s="10"/>
      <c r="R83" s="9">
        <f t="shared" si="11"/>
        <v>0</v>
      </c>
      <c r="S83" s="9" t="e">
        <f t="shared" si="12"/>
        <v>#DIV/0!</v>
      </c>
      <c r="T83" s="9" t="e">
        <f t="shared" si="13"/>
        <v>#DIV/0!</v>
      </c>
      <c r="U83" s="9" t="e">
        <f t="shared" si="14"/>
        <v>#DIV/0!</v>
      </c>
    </row>
    <row r="84" spans="1:21" ht="26.25">
      <c r="A84" s="51">
        <v>69</v>
      </c>
      <c r="B84" s="51">
        <v>3001040</v>
      </c>
      <c r="C84" s="51">
        <v>1151002710</v>
      </c>
      <c r="D84" s="31" t="s">
        <v>1307</v>
      </c>
      <c r="E84" s="51" t="s">
        <v>364</v>
      </c>
      <c r="F84" s="51">
        <v>8</v>
      </c>
      <c r="G84" s="51">
        <v>38</v>
      </c>
      <c r="H84" s="18"/>
      <c r="I84" s="18"/>
      <c r="J84" s="18"/>
      <c r="K84" s="18"/>
      <c r="L84" s="18"/>
      <c r="M84" s="18"/>
      <c r="N84" s="18"/>
      <c r="O84" s="18"/>
      <c r="P84" s="9" t="e">
        <f t="shared" si="10"/>
        <v>#DIV/0!</v>
      </c>
      <c r="Q84" s="10"/>
      <c r="R84" s="9">
        <f t="shared" si="11"/>
        <v>0</v>
      </c>
      <c r="S84" s="9" t="e">
        <f t="shared" si="12"/>
        <v>#DIV/0!</v>
      </c>
      <c r="T84" s="9" t="e">
        <f t="shared" si="13"/>
        <v>#DIV/0!</v>
      </c>
      <c r="U84" s="9" t="e">
        <f t="shared" si="14"/>
        <v>#DIV/0!</v>
      </c>
    </row>
    <row r="85" spans="1:21" ht="26.25">
      <c r="A85" s="51">
        <v>70</v>
      </c>
      <c r="B85" s="51">
        <v>3001040</v>
      </c>
      <c r="C85" s="51">
        <v>1151002711</v>
      </c>
      <c r="D85" s="31" t="s">
        <v>1308</v>
      </c>
      <c r="E85" s="51" t="s">
        <v>364</v>
      </c>
      <c r="F85" s="51">
        <v>8</v>
      </c>
      <c r="G85" s="51">
        <v>38</v>
      </c>
      <c r="H85" s="18"/>
      <c r="I85" s="18"/>
      <c r="J85" s="18"/>
      <c r="K85" s="18"/>
      <c r="L85" s="18"/>
      <c r="M85" s="18"/>
      <c r="N85" s="18"/>
      <c r="O85" s="18"/>
      <c r="P85" s="9" t="e">
        <f t="shared" si="10"/>
        <v>#DIV/0!</v>
      </c>
      <c r="Q85" s="10"/>
      <c r="R85" s="9">
        <f t="shared" si="11"/>
        <v>0</v>
      </c>
      <c r="S85" s="9" t="e">
        <f t="shared" si="12"/>
        <v>#DIV/0!</v>
      </c>
      <c r="T85" s="9" t="e">
        <f t="shared" si="13"/>
        <v>#DIV/0!</v>
      </c>
      <c r="U85" s="9" t="e">
        <f t="shared" si="14"/>
        <v>#DIV/0!</v>
      </c>
    </row>
    <row r="86" spans="1:21" ht="26.25">
      <c r="A86" s="51">
        <v>71</v>
      </c>
      <c r="B86" s="51">
        <v>3001040</v>
      </c>
      <c r="C86" s="51">
        <v>1151002712</v>
      </c>
      <c r="D86" s="31" t="s">
        <v>1309</v>
      </c>
      <c r="E86" s="51" t="s">
        <v>364</v>
      </c>
      <c r="F86" s="51">
        <v>8</v>
      </c>
      <c r="G86" s="51">
        <v>38</v>
      </c>
      <c r="H86" s="18"/>
      <c r="I86" s="18"/>
      <c r="J86" s="18"/>
      <c r="K86" s="18"/>
      <c r="L86" s="18"/>
      <c r="M86" s="18"/>
      <c r="N86" s="18"/>
      <c r="O86" s="18"/>
      <c r="P86" s="9" t="e">
        <f t="shared" si="10"/>
        <v>#DIV/0!</v>
      </c>
      <c r="Q86" s="10"/>
      <c r="R86" s="9">
        <f t="shared" si="11"/>
        <v>0</v>
      </c>
      <c r="S86" s="9" t="e">
        <f t="shared" si="12"/>
        <v>#DIV/0!</v>
      </c>
      <c r="T86" s="9" t="e">
        <f t="shared" si="13"/>
        <v>#DIV/0!</v>
      </c>
      <c r="U86" s="9" t="e">
        <f t="shared" si="14"/>
        <v>#DIV/0!</v>
      </c>
    </row>
    <row r="87" spans="1:21" ht="26.25">
      <c r="A87" s="51">
        <v>72</v>
      </c>
      <c r="B87" s="51">
        <v>3001040</v>
      </c>
      <c r="C87" s="51">
        <v>1151002713</v>
      </c>
      <c r="D87" s="31" t="s">
        <v>1310</v>
      </c>
      <c r="E87" s="51" t="s">
        <v>364</v>
      </c>
      <c r="F87" s="51">
        <v>8</v>
      </c>
      <c r="G87" s="51">
        <v>38</v>
      </c>
      <c r="H87" s="18"/>
      <c r="I87" s="18"/>
      <c r="J87" s="18"/>
      <c r="K87" s="18"/>
      <c r="L87" s="18"/>
      <c r="M87" s="18"/>
      <c r="N87" s="18"/>
      <c r="O87" s="18"/>
      <c r="P87" s="9" t="e">
        <f t="shared" si="10"/>
        <v>#DIV/0!</v>
      </c>
      <c r="Q87" s="10"/>
      <c r="R87" s="9">
        <f t="shared" si="11"/>
        <v>0</v>
      </c>
      <c r="S87" s="9" t="e">
        <f t="shared" si="12"/>
        <v>#DIV/0!</v>
      </c>
      <c r="T87" s="9" t="e">
        <f t="shared" si="13"/>
        <v>#DIV/0!</v>
      </c>
      <c r="U87" s="9" t="e">
        <f t="shared" si="14"/>
        <v>#DIV/0!</v>
      </c>
    </row>
    <row r="88" spans="1:21" ht="26.25">
      <c r="A88" s="51">
        <v>73</v>
      </c>
      <c r="B88" s="51">
        <v>3001040</v>
      </c>
      <c r="C88" s="51">
        <v>1151002714</v>
      </c>
      <c r="D88" s="31" t="s">
        <v>1311</v>
      </c>
      <c r="E88" s="51" t="s">
        <v>364</v>
      </c>
      <c r="F88" s="51">
        <v>8</v>
      </c>
      <c r="G88" s="51">
        <v>38</v>
      </c>
      <c r="H88" s="18"/>
      <c r="I88" s="18"/>
      <c r="J88" s="18"/>
      <c r="K88" s="18"/>
      <c r="L88" s="18"/>
      <c r="M88" s="18"/>
      <c r="N88" s="18"/>
      <c r="O88" s="18"/>
      <c r="P88" s="9" t="e">
        <f t="shared" si="10"/>
        <v>#DIV/0!</v>
      </c>
      <c r="Q88" s="10"/>
      <c r="R88" s="9">
        <f t="shared" si="11"/>
        <v>0</v>
      </c>
      <c r="S88" s="9" t="e">
        <f t="shared" si="12"/>
        <v>#DIV/0!</v>
      </c>
      <c r="T88" s="9" t="e">
        <f t="shared" si="13"/>
        <v>#DIV/0!</v>
      </c>
      <c r="U88" s="9" t="e">
        <f t="shared" si="14"/>
        <v>#DIV/0!</v>
      </c>
    </row>
    <row r="89" spans="1:21" ht="26.25">
      <c r="A89" s="51">
        <v>74</v>
      </c>
      <c r="B89" s="51">
        <v>3001040</v>
      </c>
      <c r="C89" s="51">
        <v>1151002715</v>
      </c>
      <c r="D89" s="31" t="s">
        <v>1312</v>
      </c>
      <c r="E89" s="51" t="s">
        <v>364</v>
      </c>
      <c r="F89" s="51">
        <v>8</v>
      </c>
      <c r="G89" s="51">
        <v>38</v>
      </c>
      <c r="H89" s="18"/>
      <c r="I89" s="18"/>
      <c r="J89" s="18"/>
      <c r="K89" s="18"/>
      <c r="L89" s="18"/>
      <c r="M89" s="18"/>
      <c r="N89" s="18"/>
      <c r="O89" s="18"/>
      <c r="P89" s="9" t="e">
        <f t="shared" si="10"/>
        <v>#DIV/0!</v>
      </c>
      <c r="Q89" s="10"/>
      <c r="R89" s="9">
        <f t="shared" si="11"/>
        <v>0</v>
      </c>
      <c r="S89" s="9" t="e">
        <f t="shared" si="12"/>
        <v>#DIV/0!</v>
      </c>
      <c r="T89" s="9" t="e">
        <f t="shared" si="13"/>
        <v>#DIV/0!</v>
      </c>
      <c r="U89" s="9" t="e">
        <f t="shared" si="14"/>
        <v>#DIV/0!</v>
      </c>
    </row>
    <row r="90" spans="1:21" ht="26.25">
      <c r="A90" s="51">
        <v>75</v>
      </c>
      <c r="B90" s="51">
        <v>3001040</v>
      </c>
      <c r="C90" s="51">
        <v>1151002716</v>
      </c>
      <c r="D90" s="31" t="s">
        <v>1313</v>
      </c>
      <c r="E90" s="51" t="s">
        <v>364</v>
      </c>
      <c r="F90" s="51">
        <v>8</v>
      </c>
      <c r="G90" s="51">
        <v>38</v>
      </c>
      <c r="H90" s="18"/>
      <c r="I90" s="18"/>
      <c r="J90" s="18"/>
      <c r="K90" s="18"/>
      <c r="L90" s="18"/>
      <c r="M90" s="18"/>
      <c r="N90" s="18"/>
      <c r="O90" s="18"/>
      <c r="P90" s="9" t="e">
        <f t="shared" si="10"/>
        <v>#DIV/0!</v>
      </c>
      <c r="Q90" s="10"/>
      <c r="R90" s="9">
        <f t="shared" si="11"/>
        <v>0</v>
      </c>
      <c r="S90" s="9" t="e">
        <f t="shared" si="12"/>
        <v>#DIV/0!</v>
      </c>
      <c r="T90" s="9" t="e">
        <f t="shared" si="13"/>
        <v>#DIV/0!</v>
      </c>
      <c r="U90" s="9" t="e">
        <f t="shared" si="14"/>
        <v>#DIV/0!</v>
      </c>
    </row>
    <row r="91" spans="1:21" ht="26.25">
      <c r="A91" s="51">
        <v>76</v>
      </c>
      <c r="B91" s="51">
        <v>3001040</v>
      </c>
      <c r="C91" s="51">
        <v>1151002717</v>
      </c>
      <c r="D91" s="31" t="s">
        <v>1314</v>
      </c>
      <c r="E91" s="51" t="s">
        <v>364</v>
      </c>
      <c r="F91" s="51">
        <v>8</v>
      </c>
      <c r="G91" s="51">
        <v>38</v>
      </c>
      <c r="H91" s="18"/>
      <c r="I91" s="18"/>
      <c r="J91" s="18"/>
      <c r="K91" s="18"/>
      <c r="L91" s="18"/>
      <c r="M91" s="18"/>
      <c r="N91" s="18"/>
      <c r="O91" s="18"/>
      <c r="P91" s="9" t="e">
        <f t="shared" si="10"/>
        <v>#DIV/0!</v>
      </c>
      <c r="Q91" s="10"/>
      <c r="R91" s="9">
        <f t="shared" si="11"/>
        <v>0</v>
      </c>
      <c r="S91" s="9" t="e">
        <f t="shared" si="12"/>
        <v>#DIV/0!</v>
      </c>
      <c r="T91" s="9" t="e">
        <f t="shared" si="13"/>
        <v>#DIV/0!</v>
      </c>
      <c r="U91" s="9" t="e">
        <f t="shared" si="14"/>
        <v>#DIV/0!</v>
      </c>
    </row>
    <row r="92" spans="1:21" ht="26.25">
      <c r="A92" s="51">
        <v>77</v>
      </c>
      <c r="B92" s="51">
        <v>3001040</v>
      </c>
      <c r="C92" s="51">
        <v>1151002718</v>
      </c>
      <c r="D92" s="31" t="s">
        <v>1315</v>
      </c>
      <c r="E92" s="51" t="s">
        <v>364</v>
      </c>
      <c r="F92" s="51">
        <v>8</v>
      </c>
      <c r="G92" s="51">
        <v>38</v>
      </c>
      <c r="H92" s="18"/>
      <c r="I92" s="18"/>
      <c r="J92" s="18"/>
      <c r="K92" s="18"/>
      <c r="L92" s="18"/>
      <c r="M92" s="18"/>
      <c r="N92" s="18"/>
      <c r="O92" s="18"/>
      <c r="P92" s="9" t="e">
        <f t="shared" si="10"/>
        <v>#DIV/0!</v>
      </c>
      <c r="Q92" s="10"/>
      <c r="R92" s="9">
        <f t="shared" si="11"/>
        <v>0</v>
      </c>
      <c r="S92" s="9" t="e">
        <f t="shared" si="12"/>
        <v>#DIV/0!</v>
      </c>
      <c r="T92" s="9" t="e">
        <f t="shared" si="13"/>
        <v>#DIV/0!</v>
      </c>
      <c r="U92" s="9" t="e">
        <f t="shared" si="14"/>
        <v>#DIV/0!</v>
      </c>
    </row>
    <row r="93" spans="1:21" ht="26.25">
      <c r="A93" s="51">
        <v>78</v>
      </c>
      <c r="B93" s="51">
        <v>3001040</v>
      </c>
      <c r="C93" s="51">
        <v>1151002719</v>
      </c>
      <c r="D93" s="31" t="s">
        <v>1316</v>
      </c>
      <c r="E93" s="51" t="s">
        <v>364</v>
      </c>
      <c r="F93" s="51">
        <v>8</v>
      </c>
      <c r="G93" s="51">
        <v>38</v>
      </c>
      <c r="H93" s="18"/>
      <c r="I93" s="18"/>
      <c r="J93" s="18"/>
      <c r="K93" s="18"/>
      <c r="L93" s="18"/>
      <c r="M93" s="18"/>
      <c r="N93" s="18"/>
      <c r="O93" s="18"/>
      <c r="P93" s="9" t="e">
        <f t="shared" si="10"/>
        <v>#DIV/0!</v>
      </c>
      <c r="Q93" s="10"/>
      <c r="R93" s="9">
        <f t="shared" si="11"/>
        <v>0</v>
      </c>
      <c r="S93" s="9" t="e">
        <f t="shared" si="12"/>
        <v>#DIV/0!</v>
      </c>
      <c r="T93" s="9" t="e">
        <f t="shared" si="13"/>
        <v>#DIV/0!</v>
      </c>
      <c r="U93" s="9" t="e">
        <f t="shared" si="14"/>
        <v>#DIV/0!</v>
      </c>
    </row>
    <row r="94" spans="1:21">
      <c r="A94" s="213" t="s">
        <v>1238</v>
      </c>
      <c r="B94" s="214"/>
      <c r="C94" s="214"/>
      <c r="D94" s="214"/>
      <c r="E94" s="214"/>
      <c r="F94" s="214"/>
      <c r="G94" s="214"/>
      <c r="H94" s="214"/>
      <c r="I94" s="214"/>
      <c r="J94" s="214"/>
      <c r="K94" s="214"/>
      <c r="L94" s="214"/>
      <c r="M94" s="214"/>
      <c r="N94" s="214"/>
      <c r="O94" s="214"/>
      <c r="P94" s="214"/>
      <c r="Q94" s="214"/>
      <c r="R94" s="214"/>
      <c r="S94" s="214"/>
      <c r="T94" s="36" t="e">
        <f>SUM(T16:T93)</f>
        <v>#DIV/0!</v>
      </c>
      <c r="U94" s="36" t="e">
        <f>SUM(U16:U93)</f>
        <v>#DIV/0!</v>
      </c>
    </row>
    <row r="95" spans="1:21">
      <c r="A95" s="11"/>
      <c r="B95" s="11"/>
      <c r="C95" s="11"/>
      <c r="D95" s="12"/>
      <c r="E95" s="11"/>
      <c r="F95" s="11"/>
      <c r="G95" s="11"/>
      <c r="H95" s="11"/>
      <c r="I95" s="11"/>
      <c r="J95" s="15"/>
    </row>
    <row r="96" spans="1:21">
      <c r="A96" s="27" t="s">
        <v>142</v>
      </c>
      <c r="B96" s="12"/>
      <c r="C96" s="27"/>
      <c r="D96" s="27"/>
      <c r="E96" s="27"/>
      <c r="F96" s="37"/>
      <c r="G96" s="38"/>
      <c r="H96" s="27"/>
      <c r="I96" s="27"/>
      <c r="J96" s="15"/>
    </row>
    <row r="97" spans="1:10">
      <c r="A97" s="37"/>
      <c r="B97" s="12"/>
      <c r="C97" s="27"/>
      <c r="D97" s="27"/>
      <c r="E97" s="27"/>
      <c r="F97" s="37"/>
      <c r="G97" s="38"/>
      <c r="H97" s="27"/>
      <c r="I97" s="27"/>
      <c r="J97" s="15"/>
    </row>
    <row r="98" spans="1:10">
      <c r="A98" s="39"/>
      <c r="B98" s="12"/>
      <c r="C98" s="27"/>
      <c r="D98" s="27"/>
      <c r="E98" s="27"/>
      <c r="F98" s="37"/>
      <c r="G98" s="38"/>
      <c r="H98" s="27"/>
      <c r="I98" s="27"/>
      <c r="J98" s="15"/>
    </row>
    <row r="99" spans="1:10">
      <c r="A99" s="12" t="s">
        <v>143</v>
      </c>
      <c r="B99" s="11"/>
      <c r="C99" s="11"/>
      <c r="D99" s="12"/>
      <c r="E99" s="11"/>
      <c r="F99" s="11"/>
      <c r="G99" s="11"/>
      <c r="H99" s="11"/>
      <c r="I99" s="11"/>
      <c r="J99" s="15"/>
    </row>
    <row r="100" spans="1:10">
      <c r="A100" s="12" t="s">
        <v>1860</v>
      </c>
      <c r="B100" s="11"/>
      <c r="C100" s="11"/>
      <c r="D100" s="12"/>
      <c r="E100" s="11"/>
      <c r="F100" s="11"/>
      <c r="G100" s="11"/>
      <c r="H100" s="11"/>
      <c r="I100" s="11"/>
      <c r="J100" s="15"/>
    </row>
    <row r="101" spans="1:10">
      <c r="A101" s="40" t="s">
        <v>144</v>
      </c>
      <c r="B101" s="11"/>
      <c r="C101" s="11"/>
      <c r="D101" s="12"/>
      <c r="E101" s="11"/>
      <c r="F101" s="11"/>
      <c r="G101" s="11"/>
      <c r="H101" s="11"/>
      <c r="I101" s="11"/>
      <c r="J101" s="15"/>
    </row>
    <row r="102" spans="1:10">
      <c r="A102" s="41" t="s">
        <v>1857</v>
      </c>
      <c r="B102" s="11"/>
      <c r="C102" s="11"/>
      <c r="D102" s="12"/>
      <c r="E102" s="11"/>
      <c r="F102" s="11"/>
      <c r="G102" s="11"/>
      <c r="H102" s="11"/>
      <c r="I102" s="11"/>
      <c r="J102" s="15"/>
    </row>
    <row r="103" spans="1:10">
      <c r="A103" s="39"/>
      <c r="B103" s="12"/>
      <c r="C103" s="27"/>
      <c r="D103" s="27"/>
      <c r="E103" s="27"/>
      <c r="F103" s="37"/>
      <c r="G103" s="38"/>
      <c r="H103" s="27"/>
      <c r="I103" s="27"/>
      <c r="J103" s="15"/>
    </row>
    <row r="104" spans="1:10">
      <c r="A104" s="42" t="s">
        <v>55</v>
      </c>
      <c r="B104" s="11"/>
      <c r="C104" s="24"/>
      <c r="D104" s="24"/>
      <c r="E104" s="24"/>
      <c r="F104" s="24"/>
      <c r="G104" s="43"/>
      <c r="H104" s="24" t="s">
        <v>56</v>
      </c>
      <c r="I104" s="44" t="s">
        <v>145</v>
      </c>
      <c r="J104" s="15"/>
    </row>
    <row r="105" spans="1:10">
      <c r="A105" s="42"/>
      <c r="B105" s="11"/>
      <c r="C105" s="24"/>
      <c r="D105" s="24"/>
      <c r="E105" s="24"/>
      <c r="F105" s="24"/>
      <c r="G105" s="43"/>
      <c r="H105" s="24"/>
      <c r="I105" s="44"/>
      <c r="J105" s="15"/>
    </row>
    <row r="106" spans="1:10">
      <c r="A106" s="45" t="s">
        <v>58</v>
      </c>
      <c r="B106" s="11"/>
      <c r="C106" s="24"/>
      <c r="D106" s="24"/>
      <c r="E106" s="24"/>
      <c r="F106" s="24"/>
      <c r="G106" s="43"/>
      <c r="H106" s="24"/>
      <c r="I106" s="44"/>
      <c r="J106" s="15"/>
    </row>
    <row r="107" spans="1:10">
      <c r="A107" s="46" t="s">
        <v>59</v>
      </c>
      <c r="B107" s="11"/>
      <c r="C107" s="27"/>
      <c r="D107" s="27"/>
      <c r="E107" s="37"/>
      <c r="F107" s="37"/>
      <c r="G107" s="38"/>
      <c r="H107" s="27"/>
      <c r="I107" s="44"/>
      <c r="J107" s="15"/>
    </row>
  </sheetData>
  <mergeCells count="6">
    <mergeCell ref="A94:S94"/>
    <mergeCell ref="A8:U8"/>
    <mergeCell ref="A9:U9"/>
    <mergeCell ref="A10:U10"/>
    <mergeCell ref="A11:U11"/>
    <mergeCell ref="K13:M13"/>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A052B-95FC-4CA2-8253-453C0EEF3037}">
  <dimension ref="A1:U90"/>
  <sheetViews>
    <sheetView topLeftCell="A19" workbookViewId="0">
      <selection activeCell="A83" sqref="A83"/>
    </sheetView>
  </sheetViews>
  <sheetFormatPr defaultRowHeight="15"/>
  <cols>
    <col min="2" max="2" width="16.140625" customWidth="1"/>
    <col min="3" max="3" width="17.140625" customWidth="1"/>
    <col min="4" max="4" width="89.85546875" customWidth="1"/>
    <col min="7" max="7" width="10.42578125" customWidth="1"/>
    <col min="8" max="8" width="12.140625" customWidth="1"/>
    <col min="9" max="9" width="14.7109375" customWidth="1"/>
    <col min="10" max="10" width="12.140625" customWidth="1"/>
    <col min="11" max="11" width="11.85546875" customWidth="1"/>
    <col min="12" max="12" width="10" customWidth="1"/>
    <col min="13" max="13" width="12.42578125" customWidth="1"/>
    <col min="15" max="15" width="12.7109375" customWidth="1"/>
    <col min="16" max="16" width="9.42578125" customWidth="1"/>
    <col min="17" max="17" width="10" customWidth="1"/>
    <col min="18" max="18" width="10.42578125" customWidth="1"/>
    <col min="19" max="19" width="11.140625" customWidth="1"/>
    <col min="20" max="20" width="10.7109375" customWidth="1"/>
    <col min="21" max="21" width="13.5703125" customWidth="1"/>
  </cols>
  <sheetData>
    <row r="1" spans="1:21">
      <c r="A1" s="11"/>
      <c r="B1" s="11"/>
      <c r="C1" s="11"/>
      <c r="D1" s="54"/>
      <c r="E1" s="11"/>
      <c r="F1" s="11"/>
      <c r="G1" s="11"/>
      <c r="H1" s="11"/>
      <c r="I1" s="11"/>
      <c r="J1" s="11"/>
      <c r="K1" s="11"/>
      <c r="L1" s="11"/>
      <c r="M1" s="11"/>
      <c r="N1" s="11"/>
      <c r="O1" s="13"/>
      <c r="P1" s="13"/>
      <c r="Q1" s="13"/>
      <c r="R1" s="13"/>
      <c r="S1" s="13"/>
      <c r="T1" s="13"/>
      <c r="U1" s="14" t="s">
        <v>27</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211" t="s">
        <v>24</v>
      </c>
      <c r="B8" s="211"/>
      <c r="C8" s="211"/>
      <c r="D8" s="211"/>
      <c r="E8" s="211"/>
      <c r="F8" s="211"/>
      <c r="G8" s="211"/>
      <c r="H8" s="211"/>
      <c r="I8" s="211"/>
      <c r="J8" s="211"/>
      <c r="K8" s="211"/>
      <c r="L8" s="211"/>
      <c r="M8" s="211"/>
      <c r="N8" s="211"/>
      <c r="O8" s="211"/>
      <c r="P8" s="211"/>
      <c r="Q8" s="211"/>
      <c r="R8" s="211"/>
      <c r="S8" s="211"/>
      <c r="T8" s="211"/>
      <c r="U8" s="211"/>
    </row>
    <row r="9" spans="1:21" ht="18">
      <c r="A9" s="212" t="s">
        <v>26</v>
      </c>
      <c r="B9" s="212"/>
      <c r="C9" s="212"/>
      <c r="D9" s="212"/>
      <c r="E9" s="212"/>
      <c r="F9" s="212"/>
      <c r="G9" s="212"/>
      <c r="H9" s="212"/>
      <c r="I9" s="212"/>
      <c r="J9" s="212"/>
      <c r="K9" s="212"/>
      <c r="L9" s="212"/>
      <c r="M9" s="212"/>
      <c r="N9" s="212"/>
      <c r="O9" s="212"/>
      <c r="P9" s="212"/>
      <c r="Q9" s="212"/>
      <c r="R9" s="212"/>
      <c r="S9" s="212"/>
      <c r="T9" s="212"/>
      <c r="U9" s="212"/>
    </row>
    <row r="10" spans="1:21">
      <c r="A10" s="215" t="s">
        <v>1317</v>
      </c>
      <c r="B10" s="215"/>
      <c r="C10" s="215"/>
      <c r="D10" s="215"/>
      <c r="E10" s="215"/>
      <c r="F10" s="215"/>
      <c r="G10" s="215"/>
      <c r="H10" s="215"/>
      <c r="I10" s="215"/>
      <c r="J10" s="215"/>
      <c r="K10" s="215"/>
      <c r="L10" s="215"/>
      <c r="M10" s="215"/>
      <c r="N10" s="215"/>
      <c r="O10" s="215"/>
      <c r="P10" s="215"/>
      <c r="Q10" s="215"/>
      <c r="R10" s="215"/>
      <c r="S10" s="215"/>
      <c r="T10" s="215"/>
      <c r="U10" s="215"/>
    </row>
    <row r="11" spans="1:21">
      <c r="A11" s="215"/>
      <c r="B11" s="215"/>
      <c r="C11" s="215"/>
      <c r="D11" s="215"/>
      <c r="E11" s="215"/>
      <c r="F11" s="215"/>
      <c r="G11" s="215"/>
      <c r="H11" s="215"/>
      <c r="I11" s="215"/>
      <c r="J11" s="215"/>
      <c r="K11" s="215"/>
      <c r="L11" s="215"/>
      <c r="M11" s="215"/>
      <c r="N11" s="215"/>
      <c r="O11" s="215"/>
      <c r="P11" s="215"/>
      <c r="Q11" s="215"/>
      <c r="R11" s="215"/>
      <c r="S11" s="215"/>
      <c r="T11" s="215"/>
      <c r="U11" s="215"/>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216" t="s">
        <v>25</v>
      </c>
      <c r="L13" s="216"/>
      <c r="M13" s="216"/>
      <c r="N13" s="11"/>
      <c r="O13" s="13"/>
      <c r="P13" s="13"/>
      <c r="Q13" s="13"/>
      <c r="R13" s="13"/>
      <c r="S13" s="13"/>
      <c r="T13" s="13"/>
      <c r="U13" s="13"/>
    </row>
    <row r="14" spans="1:21" ht="38.25">
      <c r="A14" s="75" t="s">
        <v>0</v>
      </c>
      <c r="B14" s="76" t="s">
        <v>1</v>
      </c>
      <c r="C14" s="76" t="s">
        <v>2</v>
      </c>
      <c r="D14" s="76" t="s">
        <v>3</v>
      </c>
      <c r="E14" s="76" t="s">
        <v>4</v>
      </c>
      <c r="F14" s="76" t="s">
        <v>5</v>
      </c>
      <c r="G14" s="76" t="s">
        <v>6</v>
      </c>
      <c r="H14" s="76" t="s">
        <v>7</v>
      </c>
      <c r="I14" s="76" t="s">
        <v>8</v>
      </c>
      <c r="J14" s="76" t="s">
        <v>9</v>
      </c>
      <c r="K14" s="76" t="s">
        <v>10</v>
      </c>
      <c r="L14" s="76" t="s">
        <v>11</v>
      </c>
      <c r="M14" s="76" t="s">
        <v>12</v>
      </c>
      <c r="N14" s="76" t="s">
        <v>13</v>
      </c>
      <c r="O14" s="77" t="s">
        <v>14</v>
      </c>
      <c r="P14" s="77" t="s">
        <v>15</v>
      </c>
      <c r="Q14" s="77" t="s">
        <v>16</v>
      </c>
      <c r="R14" s="77" t="s">
        <v>17</v>
      </c>
      <c r="S14" s="77" t="s">
        <v>18</v>
      </c>
      <c r="T14" s="77" t="s">
        <v>19</v>
      </c>
      <c r="U14" s="78" t="s">
        <v>20</v>
      </c>
    </row>
    <row r="15" spans="1:21" ht="26.25">
      <c r="A15" s="80">
        <v>1</v>
      </c>
      <c r="B15" s="80">
        <v>3001050</v>
      </c>
      <c r="C15" s="80">
        <v>1151003200</v>
      </c>
      <c r="D15" s="79" t="s">
        <v>1321</v>
      </c>
      <c r="E15" s="80" t="s">
        <v>364</v>
      </c>
      <c r="F15" s="80">
        <v>6</v>
      </c>
      <c r="G15" s="80">
        <v>75</v>
      </c>
      <c r="H15" s="79"/>
      <c r="I15" s="79"/>
      <c r="J15" s="79"/>
      <c r="K15" s="79"/>
      <c r="L15" s="79"/>
      <c r="M15" s="79"/>
      <c r="N15" s="79"/>
      <c r="O15" s="79"/>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ht="26.25">
      <c r="A16" s="80">
        <v>2</v>
      </c>
      <c r="B16" s="80">
        <v>3001050</v>
      </c>
      <c r="C16" s="80">
        <v>1151003201</v>
      </c>
      <c r="D16" s="79" t="s">
        <v>1322</v>
      </c>
      <c r="E16" s="80" t="s">
        <v>364</v>
      </c>
      <c r="F16" s="80">
        <v>6</v>
      </c>
      <c r="G16" s="80">
        <v>75</v>
      </c>
      <c r="H16" s="79"/>
      <c r="I16" s="79"/>
      <c r="J16" s="79"/>
      <c r="K16" s="79"/>
      <c r="L16" s="79"/>
      <c r="M16" s="79"/>
      <c r="N16" s="79"/>
      <c r="O16" s="79"/>
      <c r="P16" s="9" t="e">
        <f t="shared" ref="P16:P76" si="5">O16/N16</f>
        <v>#DIV/0!</v>
      </c>
      <c r="Q16" s="10"/>
      <c r="R16" s="9">
        <f t="shared" ref="R16:R76" si="6">O16*(1+Q16/100)</f>
        <v>0</v>
      </c>
      <c r="S16" s="9" t="e">
        <f t="shared" ref="S16:S76" si="7">R16/N16</f>
        <v>#DIV/0!</v>
      </c>
      <c r="T16" s="9" t="e">
        <f t="shared" ref="T16:T76" si="8">P16*G16</f>
        <v>#DIV/0!</v>
      </c>
      <c r="U16" s="9" t="e">
        <f t="shared" ref="U16:U76" si="9">ROUND((S16*G16),2)</f>
        <v>#DIV/0!</v>
      </c>
    </row>
    <row r="17" spans="1:21" ht="26.25">
      <c r="A17" s="80">
        <v>3</v>
      </c>
      <c r="B17" s="80">
        <v>3001050</v>
      </c>
      <c r="C17" s="80">
        <v>1151003202</v>
      </c>
      <c r="D17" s="79" t="s">
        <v>1323</v>
      </c>
      <c r="E17" s="80" t="s">
        <v>364</v>
      </c>
      <c r="F17" s="80">
        <v>6</v>
      </c>
      <c r="G17" s="80">
        <v>75</v>
      </c>
      <c r="H17" s="79"/>
      <c r="I17" s="79"/>
      <c r="J17" s="79"/>
      <c r="K17" s="79"/>
      <c r="L17" s="79"/>
      <c r="M17" s="79"/>
      <c r="N17" s="79"/>
      <c r="O17" s="79"/>
      <c r="P17" s="9" t="e">
        <f t="shared" si="5"/>
        <v>#DIV/0!</v>
      </c>
      <c r="Q17" s="10"/>
      <c r="R17" s="9">
        <f t="shared" si="6"/>
        <v>0</v>
      </c>
      <c r="S17" s="9" t="e">
        <f t="shared" si="7"/>
        <v>#DIV/0!</v>
      </c>
      <c r="T17" s="9" t="e">
        <f t="shared" si="8"/>
        <v>#DIV/0!</v>
      </c>
      <c r="U17" s="9" t="e">
        <f t="shared" si="9"/>
        <v>#DIV/0!</v>
      </c>
    </row>
    <row r="18" spans="1:21" ht="26.25">
      <c r="A18" s="80">
        <v>4</v>
      </c>
      <c r="B18" s="80">
        <v>3001050</v>
      </c>
      <c r="C18" s="80">
        <v>1151003203</v>
      </c>
      <c r="D18" s="79" t="s">
        <v>1324</v>
      </c>
      <c r="E18" s="80" t="s">
        <v>364</v>
      </c>
      <c r="F18" s="80">
        <v>6</v>
      </c>
      <c r="G18" s="80">
        <v>75</v>
      </c>
      <c r="H18" s="79"/>
      <c r="I18" s="79"/>
      <c r="J18" s="79"/>
      <c r="K18" s="79"/>
      <c r="L18" s="79"/>
      <c r="M18" s="79"/>
      <c r="N18" s="79"/>
      <c r="O18" s="79"/>
      <c r="P18" s="9" t="e">
        <f t="shared" si="5"/>
        <v>#DIV/0!</v>
      </c>
      <c r="Q18" s="10"/>
      <c r="R18" s="9">
        <f t="shared" si="6"/>
        <v>0</v>
      </c>
      <c r="S18" s="9" t="e">
        <f t="shared" si="7"/>
        <v>#DIV/0!</v>
      </c>
      <c r="T18" s="9" t="e">
        <f t="shared" si="8"/>
        <v>#DIV/0!</v>
      </c>
      <c r="U18" s="9" t="e">
        <f t="shared" si="9"/>
        <v>#DIV/0!</v>
      </c>
    </row>
    <row r="19" spans="1:21" ht="26.25">
      <c r="A19" s="80">
        <v>5</v>
      </c>
      <c r="B19" s="80">
        <v>3001050</v>
      </c>
      <c r="C19" s="80">
        <v>1151003204</v>
      </c>
      <c r="D19" s="79" t="s">
        <v>1325</v>
      </c>
      <c r="E19" s="80" t="s">
        <v>364</v>
      </c>
      <c r="F19" s="80">
        <v>6</v>
      </c>
      <c r="G19" s="80">
        <v>75</v>
      </c>
      <c r="H19" s="79"/>
      <c r="I19" s="79"/>
      <c r="J19" s="79"/>
      <c r="K19" s="79"/>
      <c r="L19" s="79"/>
      <c r="M19" s="79"/>
      <c r="N19" s="79"/>
      <c r="O19" s="79"/>
      <c r="P19" s="9" t="e">
        <f t="shared" si="5"/>
        <v>#DIV/0!</v>
      </c>
      <c r="Q19" s="10"/>
      <c r="R19" s="9">
        <f t="shared" si="6"/>
        <v>0</v>
      </c>
      <c r="S19" s="9" t="e">
        <f t="shared" si="7"/>
        <v>#DIV/0!</v>
      </c>
      <c r="T19" s="9" t="e">
        <f t="shared" si="8"/>
        <v>#DIV/0!</v>
      </c>
      <c r="U19" s="9" t="e">
        <f t="shared" si="9"/>
        <v>#DIV/0!</v>
      </c>
    </row>
    <row r="20" spans="1:21" ht="26.25">
      <c r="A20" s="80">
        <v>6</v>
      </c>
      <c r="B20" s="80">
        <v>3001050</v>
      </c>
      <c r="C20" s="80">
        <v>1151003205</v>
      </c>
      <c r="D20" s="79" t="s">
        <v>1326</v>
      </c>
      <c r="E20" s="80" t="s">
        <v>364</v>
      </c>
      <c r="F20" s="80">
        <v>6</v>
      </c>
      <c r="G20" s="80">
        <v>75</v>
      </c>
      <c r="H20" s="79"/>
      <c r="I20" s="79"/>
      <c r="J20" s="79"/>
      <c r="K20" s="79"/>
      <c r="L20" s="79"/>
      <c r="M20" s="79"/>
      <c r="N20" s="79"/>
      <c r="O20" s="79"/>
      <c r="P20" s="9" t="e">
        <f t="shared" si="5"/>
        <v>#DIV/0!</v>
      </c>
      <c r="Q20" s="10"/>
      <c r="R20" s="9">
        <f t="shared" si="6"/>
        <v>0</v>
      </c>
      <c r="S20" s="9" t="e">
        <f t="shared" si="7"/>
        <v>#DIV/0!</v>
      </c>
      <c r="T20" s="9" t="e">
        <f t="shared" si="8"/>
        <v>#DIV/0!</v>
      </c>
      <c r="U20" s="9" t="e">
        <f t="shared" si="9"/>
        <v>#DIV/0!</v>
      </c>
    </row>
    <row r="21" spans="1:21" ht="26.25">
      <c r="A21" s="80">
        <v>7</v>
      </c>
      <c r="B21" s="80">
        <v>3001050</v>
      </c>
      <c r="C21" s="80">
        <v>1151003206</v>
      </c>
      <c r="D21" s="79" t="s">
        <v>1327</v>
      </c>
      <c r="E21" s="80" t="s">
        <v>364</v>
      </c>
      <c r="F21" s="80">
        <v>6</v>
      </c>
      <c r="G21" s="80">
        <v>75</v>
      </c>
      <c r="H21" s="79"/>
      <c r="I21" s="79"/>
      <c r="J21" s="79"/>
      <c r="K21" s="79"/>
      <c r="L21" s="79"/>
      <c r="M21" s="79"/>
      <c r="N21" s="79"/>
      <c r="O21" s="79"/>
      <c r="P21" s="9" t="e">
        <f t="shared" si="5"/>
        <v>#DIV/0!</v>
      </c>
      <c r="Q21" s="10"/>
      <c r="R21" s="9">
        <f t="shared" si="6"/>
        <v>0</v>
      </c>
      <c r="S21" s="9" t="e">
        <f t="shared" si="7"/>
        <v>#DIV/0!</v>
      </c>
      <c r="T21" s="9" t="e">
        <f t="shared" si="8"/>
        <v>#DIV/0!</v>
      </c>
      <c r="U21" s="9" t="e">
        <f t="shared" si="9"/>
        <v>#DIV/0!</v>
      </c>
    </row>
    <row r="22" spans="1:21" ht="26.25">
      <c r="A22" s="80">
        <v>8</v>
      </c>
      <c r="B22" s="80">
        <v>3001050</v>
      </c>
      <c r="C22" s="80">
        <v>1151003207</v>
      </c>
      <c r="D22" s="79" t="s">
        <v>1328</v>
      </c>
      <c r="E22" s="80" t="s">
        <v>364</v>
      </c>
      <c r="F22" s="80">
        <v>6</v>
      </c>
      <c r="G22" s="80">
        <v>75</v>
      </c>
      <c r="H22" s="79"/>
      <c r="I22" s="79"/>
      <c r="J22" s="79"/>
      <c r="K22" s="79"/>
      <c r="L22" s="79"/>
      <c r="M22" s="79"/>
      <c r="N22" s="79"/>
      <c r="O22" s="79"/>
      <c r="P22" s="9" t="e">
        <f t="shared" si="5"/>
        <v>#DIV/0!</v>
      </c>
      <c r="Q22" s="10"/>
      <c r="R22" s="9">
        <f t="shared" si="6"/>
        <v>0</v>
      </c>
      <c r="S22" s="9" t="e">
        <f t="shared" si="7"/>
        <v>#DIV/0!</v>
      </c>
      <c r="T22" s="9" t="e">
        <f t="shared" si="8"/>
        <v>#DIV/0!</v>
      </c>
      <c r="U22" s="9" t="e">
        <f t="shared" si="9"/>
        <v>#DIV/0!</v>
      </c>
    </row>
    <row r="23" spans="1:21" ht="26.25">
      <c r="A23" s="80">
        <v>9</v>
      </c>
      <c r="B23" s="80">
        <v>3001050</v>
      </c>
      <c r="C23" s="80">
        <v>1151003208</v>
      </c>
      <c r="D23" s="79" t="s">
        <v>1329</v>
      </c>
      <c r="E23" s="80" t="s">
        <v>364</v>
      </c>
      <c r="F23" s="80">
        <v>6</v>
      </c>
      <c r="G23" s="80">
        <v>75</v>
      </c>
      <c r="H23" s="79"/>
      <c r="I23" s="79"/>
      <c r="J23" s="79"/>
      <c r="K23" s="79"/>
      <c r="L23" s="79"/>
      <c r="M23" s="79"/>
      <c r="N23" s="79"/>
      <c r="O23" s="79"/>
      <c r="P23" s="9" t="e">
        <f t="shared" si="5"/>
        <v>#DIV/0!</v>
      </c>
      <c r="Q23" s="10"/>
      <c r="R23" s="9">
        <f t="shared" si="6"/>
        <v>0</v>
      </c>
      <c r="S23" s="9" t="e">
        <f t="shared" si="7"/>
        <v>#DIV/0!</v>
      </c>
      <c r="T23" s="9" t="e">
        <f t="shared" si="8"/>
        <v>#DIV/0!</v>
      </c>
      <c r="U23" s="9" t="e">
        <f t="shared" si="9"/>
        <v>#DIV/0!</v>
      </c>
    </row>
    <row r="24" spans="1:21" ht="26.25">
      <c r="A24" s="80">
        <v>10</v>
      </c>
      <c r="B24" s="80">
        <v>3001050</v>
      </c>
      <c r="C24" s="80">
        <v>1151003209</v>
      </c>
      <c r="D24" s="79" t="s">
        <v>1330</v>
      </c>
      <c r="E24" s="80" t="s">
        <v>364</v>
      </c>
      <c r="F24" s="80">
        <v>6</v>
      </c>
      <c r="G24" s="80">
        <v>75</v>
      </c>
      <c r="H24" s="79"/>
      <c r="I24" s="79"/>
      <c r="J24" s="79"/>
      <c r="K24" s="79"/>
      <c r="L24" s="79"/>
      <c r="M24" s="79"/>
      <c r="N24" s="79"/>
      <c r="O24" s="79"/>
      <c r="P24" s="9" t="e">
        <f t="shared" si="5"/>
        <v>#DIV/0!</v>
      </c>
      <c r="Q24" s="10"/>
      <c r="R24" s="9">
        <f t="shared" si="6"/>
        <v>0</v>
      </c>
      <c r="S24" s="9" t="e">
        <f t="shared" si="7"/>
        <v>#DIV/0!</v>
      </c>
      <c r="T24" s="9" t="e">
        <f t="shared" si="8"/>
        <v>#DIV/0!</v>
      </c>
      <c r="U24" s="9" t="e">
        <f t="shared" si="9"/>
        <v>#DIV/0!</v>
      </c>
    </row>
    <row r="25" spans="1:21" ht="26.25">
      <c r="A25" s="80">
        <v>11</v>
      </c>
      <c r="B25" s="80">
        <v>3001050</v>
      </c>
      <c r="C25" s="80">
        <v>1151003210</v>
      </c>
      <c r="D25" s="79" t="s">
        <v>1331</v>
      </c>
      <c r="E25" s="80" t="s">
        <v>364</v>
      </c>
      <c r="F25" s="80">
        <v>6</v>
      </c>
      <c r="G25" s="80">
        <v>75</v>
      </c>
      <c r="H25" s="79"/>
      <c r="I25" s="79"/>
      <c r="J25" s="79"/>
      <c r="K25" s="79"/>
      <c r="L25" s="79"/>
      <c r="M25" s="79"/>
      <c r="N25" s="79"/>
      <c r="O25" s="79"/>
      <c r="P25" s="9" t="e">
        <f t="shared" si="5"/>
        <v>#DIV/0!</v>
      </c>
      <c r="Q25" s="10"/>
      <c r="R25" s="9">
        <f t="shared" si="6"/>
        <v>0</v>
      </c>
      <c r="S25" s="9" t="e">
        <f t="shared" si="7"/>
        <v>#DIV/0!</v>
      </c>
      <c r="T25" s="9" t="e">
        <f t="shared" si="8"/>
        <v>#DIV/0!</v>
      </c>
      <c r="U25" s="9" t="e">
        <f t="shared" si="9"/>
        <v>#DIV/0!</v>
      </c>
    </row>
    <row r="26" spans="1:21" ht="26.25">
      <c r="A26" s="80">
        <v>12</v>
      </c>
      <c r="B26" s="80">
        <v>3001050</v>
      </c>
      <c r="C26" s="80">
        <v>1151003211</v>
      </c>
      <c r="D26" s="79" t="s">
        <v>1332</v>
      </c>
      <c r="E26" s="80" t="s">
        <v>364</v>
      </c>
      <c r="F26" s="80">
        <v>6</v>
      </c>
      <c r="G26" s="80">
        <v>75</v>
      </c>
      <c r="H26" s="79"/>
      <c r="I26" s="79"/>
      <c r="J26" s="79"/>
      <c r="K26" s="79"/>
      <c r="L26" s="79"/>
      <c r="M26" s="79"/>
      <c r="N26" s="79"/>
      <c r="O26" s="79"/>
      <c r="P26" s="9" t="e">
        <f t="shared" si="5"/>
        <v>#DIV/0!</v>
      </c>
      <c r="Q26" s="10"/>
      <c r="R26" s="9">
        <f t="shared" si="6"/>
        <v>0</v>
      </c>
      <c r="S26" s="9" t="e">
        <f t="shared" si="7"/>
        <v>#DIV/0!</v>
      </c>
      <c r="T26" s="9" t="e">
        <f t="shared" si="8"/>
        <v>#DIV/0!</v>
      </c>
      <c r="U26" s="9" t="e">
        <f t="shared" si="9"/>
        <v>#DIV/0!</v>
      </c>
    </row>
    <row r="27" spans="1:21" ht="26.25">
      <c r="A27" s="80">
        <v>13</v>
      </c>
      <c r="B27" s="80">
        <v>3001050</v>
      </c>
      <c r="C27" s="80">
        <v>1151003212</v>
      </c>
      <c r="D27" s="79" t="s">
        <v>1333</v>
      </c>
      <c r="E27" s="80" t="s">
        <v>364</v>
      </c>
      <c r="F27" s="80">
        <v>6</v>
      </c>
      <c r="G27" s="80">
        <v>75</v>
      </c>
      <c r="H27" s="79"/>
      <c r="I27" s="79"/>
      <c r="J27" s="79"/>
      <c r="K27" s="79"/>
      <c r="L27" s="79"/>
      <c r="M27" s="79"/>
      <c r="N27" s="79"/>
      <c r="O27" s="79"/>
      <c r="P27" s="9" t="e">
        <f t="shared" si="5"/>
        <v>#DIV/0!</v>
      </c>
      <c r="Q27" s="10"/>
      <c r="R27" s="9">
        <f t="shared" si="6"/>
        <v>0</v>
      </c>
      <c r="S27" s="9" t="e">
        <f t="shared" si="7"/>
        <v>#DIV/0!</v>
      </c>
      <c r="T27" s="9" t="e">
        <f t="shared" si="8"/>
        <v>#DIV/0!</v>
      </c>
      <c r="U27" s="9" t="e">
        <f t="shared" si="9"/>
        <v>#DIV/0!</v>
      </c>
    </row>
    <row r="28" spans="1:21" ht="26.25">
      <c r="A28" s="80">
        <v>14</v>
      </c>
      <c r="B28" s="80">
        <v>3001050</v>
      </c>
      <c r="C28" s="80">
        <v>1151003213</v>
      </c>
      <c r="D28" s="79" t="s">
        <v>1334</v>
      </c>
      <c r="E28" s="80" t="s">
        <v>364</v>
      </c>
      <c r="F28" s="80">
        <v>6</v>
      </c>
      <c r="G28" s="80">
        <v>75</v>
      </c>
      <c r="H28" s="79"/>
      <c r="I28" s="79"/>
      <c r="J28" s="79"/>
      <c r="K28" s="79"/>
      <c r="L28" s="79"/>
      <c r="M28" s="79"/>
      <c r="N28" s="79"/>
      <c r="O28" s="79"/>
      <c r="P28" s="9" t="e">
        <f t="shared" si="5"/>
        <v>#DIV/0!</v>
      </c>
      <c r="Q28" s="10"/>
      <c r="R28" s="9">
        <f t="shared" si="6"/>
        <v>0</v>
      </c>
      <c r="S28" s="9" t="e">
        <f t="shared" si="7"/>
        <v>#DIV/0!</v>
      </c>
      <c r="T28" s="9" t="e">
        <f t="shared" si="8"/>
        <v>#DIV/0!</v>
      </c>
      <c r="U28" s="9" t="e">
        <f t="shared" si="9"/>
        <v>#DIV/0!</v>
      </c>
    </row>
    <row r="29" spans="1:21" ht="26.25">
      <c r="A29" s="80">
        <v>15</v>
      </c>
      <c r="B29" s="80">
        <v>3001050</v>
      </c>
      <c r="C29" s="80">
        <v>1151003214</v>
      </c>
      <c r="D29" s="79" t="s">
        <v>1335</v>
      </c>
      <c r="E29" s="80" t="s">
        <v>364</v>
      </c>
      <c r="F29" s="80">
        <v>6</v>
      </c>
      <c r="G29" s="80">
        <v>75</v>
      </c>
      <c r="H29" s="79"/>
      <c r="I29" s="79"/>
      <c r="J29" s="79"/>
      <c r="K29" s="79"/>
      <c r="L29" s="79"/>
      <c r="M29" s="79"/>
      <c r="N29" s="79"/>
      <c r="O29" s="79"/>
      <c r="P29" s="9" t="e">
        <f t="shared" si="5"/>
        <v>#DIV/0!</v>
      </c>
      <c r="Q29" s="10"/>
      <c r="R29" s="9">
        <f t="shared" si="6"/>
        <v>0</v>
      </c>
      <c r="S29" s="9" t="e">
        <f t="shared" si="7"/>
        <v>#DIV/0!</v>
      </c>
      <c r="T29" s="9" t="e">
        <f t="shared" si="8"/>
        <v>#DIV/0!</v>
      </c>
      <c r="U29" s="9" t="e">
        <f t="shared" si="9"/>
        <v>#DIV/0!</v>
      </c>
    </row>
    <row r="30" spans="1:21" ht="26.25">
      <c r="A30" s="80">
        <v>16</v>
      </c>
      <c r="B30" s="80">
        <v>3001050</v>
      </c>
      <c r="C30" s="80">
        <v>1151003215</v>
      </c>
      <c r="D30" s="79" t="s">
        <v>1336</v>
      </c>
      <c r="E30" s="80" t="s">
        <v>364</v>
      </c>
      <c r="F30" s="80">
        <v>6</v>
      </c>
      <c r="G30" s="80">
        <v>75</v>
      </c>
      <c r="H30" s="79"/>
      <c r="I30" s="79"/>
      <c r="J30" s="79"/>
      <c r="K30" s="79"/>
      <c r="L30" s="79"/>
      <c r="M30" s="79"/>
      <c r="N30" s="79"/>
      <c r="O30" s="79"/>
      <c r="P30" s="9" t="e">
        <f t="shared" si="5"/>
        <v>#DIV/0!</v>
      </c>
      <c r="Q30" s="10"/>
      <c r="R30" s="9">
        <f t="shared" si="6"/>
        <v>0</v>
      </c>
      <c r="S30" s="9" t="e">
        <f t="shared" si="7"/>
        <v>#DIV/0!</v>
      </c>
      <c r="T30" s="9" t="e">
        <f t="shared" si="8"/>
        <v>#DIV/0!</v>
      </c>
      <c r="U30" s="9" t="e">
        <f t="shared" si="9"/>
        <v>#DIV/0!</v>
      </c>
    </row>
    <row r="31" spans="1:21" ht="26.25">
      <c r="A31" s="80">
        <v>17</v>
      </c>
      <c r="B31" s="80">
        <v>3001060</v>
      </c>
      <c r="C31" s="80">
        <v>1151005800</v>
      </c>
      <c r="D31" s="79" t="s">
        <v>1337</v>
      </c>
      <c r="E31" s="80" t="s">
        <v>364</v>
      </c>
      <c r="F31" s="80">
        <v>6</v>
      </c>
      <c r="G31" s="80">
        <v>1</v>
      </c>
      <c r="H31" s="79"/>
      <c r="I31" s="79"/>
      <c r="J31" s="79"/>
      <c r="K31" s="79"/>
      <c r="L31" s="79"/>
      <c r="M31" s="79"/>
      <c r="N31" s="79"/>
      <c r="O31" s="79"/>
      <c r="P31" s="9" t="e">
        <f t="shared" si="5"/>
        <v>#DIV/0!</v>
      </c>
      <c r="Q31" s="10"/>
      <c r="R31" s="9">
        <f t="shared" si="6"/>
        <v>0</v>
      </c>
      <c r="S31" s="9" t="e">
        <f t="shared" si="7"/>
        <v>#DIV/0!</v>
      </c>
      <c r="T31" s="9" t="e">
        <f t="shared" si="8"/>
        <v>#DIV/0!</v>
      </c>
      <c r="U31" s="9" t="e">
        <f t="shared" si="9"/>
        <v>#DIV/0!</v>
      </c>
    </row>
    <row r="32" spans="1:21" ht="26.25">
      <c r="A32" s="80">
        <v>18</v>
      </c>
      <c r="B32" s="80">
        <v>3001060</v>
      </c>
      <c r="C32" s="80">
        <v>1151005801</v>
      </c>
      <c r="D32" s="79" t="s">
        <v>1338</v>
      </c>
      <c r="E32" s="80" t="s">
        <v>364</v>
      </c>
      <c r="F32" s="80">
        <v>6</v>
      </c>
      <c r="G32" s="80">
        <v>1</v>
      </c>
      <c r="H32" s="79"/>
      <c r="I32" s="79"/>
      <c r="J32" s="79"/>
      <c r="K32" s="79"/>
      <c r="L32" s="79"/>
      <c r="M32" s="79"/>
      <c r="N32" s="79"/>
      <c r="O32" s="79"/>
      <c r="P32" s="9" t="e">
        <f t="shared" si="5"/>
        <v>#DIV/0!</v>
      </c>
      <c r="Q32" s="10"/>
      <c r="R32" s="9">
        <f t="shared" si="6"/>
        <v>0</v>
      </c>
      <c r="S32" s="9" t="e">
        <f t="shared" si="7"/>
        <v>#DIV/0!</v>
      </c>
      <c r="T32" s="9" t="e">
        <f t="shared" si="8"/>
        <v>#DIV/0!</v>
      </c>
      <c r="U32" s="9" t="e">
        <f t="shared" si="9"/>
        <v>#DIV/0!</v>
      </c>
    </row>
    <row r="33" spans="1:21" ht="26.25">
      <c r="A33" s="80">
        <v>19</v>
      </c>
      <c r="B33" s="80">
        <v>3001060</v>
      </c>
      <c r="C33" s="80">
        <v>1151005802</v>
      </c>
      <c r="D33" s="79" t="s">
        <v>1339</v>
      </c>
      <c r="E33" s="80" t="s">
        <v>364</v>
      </c>
      <c r="F33" s="80">
        <v>6</v>
      </c>
      <c r="G33" s="80">
        <v>1</v>
      </c>
      <c r="H33" s="79"/>
      <c r="I33" s="79"/>
      <c r="J33" s="79"/>
      <c r="K33" s="79"/>
      <c r="L33" s="79"/>
      <c r="M33" s="79"/>
      <c r="N33" s="79"/>
      <c r="O33" s="79"/>
      <c r="P33" s="9" t="e">
        <f t="shared" si="5"/>
        <v>#DIV/0!</v>
      </c>
      <c r="Q33" s="10"/>
      <c r="R33" s="9">
        <f t="shared" si="6"/>
        <v>0</v>
      </c>
      <c r="S33" s="9" t="e">
        <f t="shared" si="7"/>
        <v>#DIV/0!</v>
      </c>
      <c r="T33" s="9" t="e">
        <f t="shared" si="8"/>
        <v>#DIV/0!</v>
      </c>
      <c r="U33" s="9" t="e">
        <f t="shared" si="9"/>
        <v>#DIV/0!</v>
      </c>
    </row>
    <row r="34" spans="1:21" ht="26.25">
      <c r="A34" s="80">
        <v>20</v>
      </c>
      <c r="B34" s="80">
        <v>3001060</v>
      </c>
      <c r="C34" s="80">
        <v>1151005803</v>
      </c>
      <c r="D34" s="79" t="s">
        <v>1340</v>
      </c>
      <c r="E34" s="80" t="s">
        <v>364</v>
      </c>
      <c r="F34" s="80">
        <v>6</v>
      </c>
      <c r="G34" s="80">
        <v>1</v>
      </c>
      <c r="H34" s="79"/>
      <c r="I34" s="79"/>
      <c r="J34" s="79"/>
      <c r="K34" s="79"/>
      <c r="L34" s="79"/>
      <c r="M34" s="79"/>
      <c r="N34" s="79"/>
      <c r="O34" s="79"/>
      <c r="P34" s="9" t="e">
        <f t="shared" si="5"/>
        <v>#DIV/0!</v>
      </c>
      <c r="Q34" s="10"/>
      <c r="R34" s="9">
        <f t="shared" si="6"/>
        <v>0</v>
      </c>
      <c r="S34" s="9" t="e">
        <f t="shared" si="7"/>
        <v>#DIV/0!</v>
      </c>
      <c r="T34" s="9" t="e">
        <f t="shared" si="8"/>
        <v>#DIV/0!</v>
      </c>
      <c r="U34" s="9" t="e">
        <f t="shared" si="9"/>
        <v>#DIV/0!</v>
      </c>
    </row>
    <row r="35" spans="1:21" ht="26.25">
      <c r="A35" s="80">
        <v>21</v>
      </c>
      <c r="B35" s="80">
        <v>3001060</v>
      </c>
      <c r="C35" s="80">
        <v>1151005804</v>
      </c>
      <c r="D35" s="79" t="s">
        <v>1341</v>
      </c>
      <c r="E35" s="80" t="s">
        <v>364</v>
      </c>
      <c r="F35" s="80">
        <v>6</v>
      </c>
      <c r="G35" s="80">
        <v>1</v>
      </c>
      <c r="H35" s="79"/>
      <c r="I35" s="79"/>
      <c r="J35" s="79"/>
      <c r="K35" s="79"/>
      <c r="L35" s="79"/>
      <c r="M35" s="79"/>
      <c r="N35" s="79"/>
      <c r="O35" s="79"/>
      <c r="P35" s="9" t="e">
        <f t="shared" si="5"/>
        <v>#DIV/0!</v>
      </c>
      <c r="Q35" s="10"/>
      <c r="R35" s="9">
        <f t="shared" si="6"/>
        <v>0</v>
      </c>
      <c r="S35" s="9" t="e">
        <f t="shared" si="7"/>
        <v>#DIV/0!</v>
      </c>
      <c r="T35" s="9" t="e">
        <f t="shared" si="8"/>
        <v>#DIV/0!</v>
      </c>
      <c r="U35" s="9" t="e">
        <f t="shared" si="9"/>
        <v>#DIV/0!</v>
      </c>
    </row>
    <row r="36" spans="1:21" ht="26.25">
      <c r="A36" s="80">
        <v>22</v>
      </c>
      <c r="B36" s="80">
        <v>3001060</v>
      </c>
      <c r="C36" s="80">
        <v>1151005805</v>
      </c>
      <c r="D36" s="79" t="s">
        <v>1342</v>
      </c>
      <c r="E36" s="80" t="s">
        <v>364</v>
      </c>
      <c r="F36" s="80">
        <v>6</v>
      </c>
      <c r="G36" s="80">
        <v>1</v>
      </c>
      <c r="H36" s="79"/>
      <c r="I36" s="79"/>
      <c r="J36" s="79"/>
      <c r="K36" s="79"/>
      <c r="L36" s="79"/>
      <c r="M36" s="79"/>
      <c r="N36" s="79"/>
      <c r="O36" s="79"/>
      <c r="P36" s="9" t="e">
        <f t="shared" si="5"/>
        <v>#DIV/0!</v>
      </c>
      <c r="Q36" s="10"/>
      <c r="R36" s="9">
        <f t="shared" si="6"/>
        <v>0</v>
      </c>
      <c r="S36" s="9" t="e">
        <f t="shared" si="7"/>
        <v>#DIV/0!</v>
      </c>
      <c r="T36" s="9" t="e">
        <f t="shared" si="8"/>
        <v>#DIV/0!</v>
      </c>
      <c r="U36" s="9" t="e">
        <f t="shared" si="9"/>
        <v>#DIV/0!</v>
      </c>
    </row>
    <row r="37" spans="1:21" ht="26.25">
      <c r="A37" s="80">
        <v>23</v>
      </c>
      <c r="B37" s="80">
        <v>3001060</v>
      </c>
      <c r="C37" s="80">
        <v>1151005806</v>
      </c>
      <c r="D37" s="79" t="s">
        <v>1343</v>
      </c>
      <c r="E37" s="80" t="s">
        <v>364</v>
      </c>
      <c r="F37" s="80">
        <v>6</v>
      </c>
      <c r="G37" s="80">
        <v>1</v>
      </c>
      <c r="H37" s="79"/>
      <c r="I37" s="79"/>
      <c r="J37" s="79"/>
      <c r="K37" s="79"/>
      <c r="L37" s="79"/>
      <c r="M37" s="79"/>
      <c r="N37" s="79"/>
      <c r="O37" s="79"/>
      <c r="P37" s="9" t="e">
        <f t="shared" si="5"/>
        <v>#DIV/0!</v>
      </c>
      <c r="Q37" s="10"/>
      <c r="R37" s="9">
        <f t="shared" si="6"/>
        <v>0</v>
      </c>
      <c r="S37" s="9" t="e">
        <f t="shared" si="7"/>
        <v>#DIV/0!</v>
      </c>
      <c r="T37" s="9" t="e">
        <f t="shared" si="8"/>
        <v>#DIV/0!</v>
      </c>
      <c r="U37" s="9" t="e">
        <f t="shared" si="9"/>
        <v>#DIV/0!</v>
      </c>
    </row>
    <row r="38" spans="1:21" ht="26.25">
      <c r="A38" s="80">
        <v>24</v>
      </c>
      <c r="B38" s="80">
        <v>3001060</v>
      </c>
      <c r="C38" s="80">
        <v>1151005807</v>
      </c>
      <c r="D38" s="79" t="s">
        <v>1344</v>
      </c>
      <c r="E38" s="80" t="s">
        <v>364</v>
      </c>
      <c r="F38" s="80">
        <v>6</v>
      </c>
      <c r="G38" s="80">
        <v>1</v>
      </c>
      <c r="H38" s="79"/>
      <c r="I38" s="79"/>
      <c r="J38" s="79"/>
      <c r="K38" s="79"/>
      <c r="L38" s="79"/>
      <c r="M38" s="79"/>
      <c r="N38" s="79"/>
      <c r="O38" s="79"/>
      <c r="P38" s="9" t="e">
        <f t="shared" si="5"/>
        <v>#DIV/0!</v>
      </c>
      <c r="Q38" s="10"/>
      <c r="R38" s="9">
        <f t="shared" si="6"/>
        <v>0</v>
      </c>
      <c r="S38" s="9" t="e">
        <f t="shared" si="7"/>
        <v>#DIV/0!</v>
      </c>
      <c r="T38" s="9" t="e">
        <f t="shared" si="8"/>
        <v>#DIV/0!</v>
      </c>
      <c r="U38" s="9" t="e">
        <f t="shared" si="9"/>
        <v>#DIV/0!</v>
      </c>
    </row>
    <row r="39" spans="1:21" ht="26.25">
      <c r="A39" s="80">
        <v>25</v>
      </c>
      <c r="B39" s="80">
        <v>3001060</v>
      </c>
      <c r="C39" s="80">
        <v>1151005808</v>
      </c>
      <c r="D39" s="79" t="s">
        <v>1345</v>
      </c>
      <c r="E39" s="80" t="s">
        <v>364</v>
      </c>
      <c r="F39" s="80">
        <v>6</v>
      </c>
      <c r="G39" s="80">
        <v>1</v>
      </c>
      <c r="H39" s="79"/>
      <c r="I39" s="79"/>
      <c r="J39" s="79"/>
      <c r="K39" s="79"/>
      <c r="L39" s="79"/>
      <c r="M39" s="79"/>
      <c r="N39" s="79"/>
      <c r="O39" s="79"/>
      <c r="P39" s="9" t="e">
        <f t="shared" si="5"/>
        <v>#DIV/0!</v>
      </c>
      <c r="Q39" s="10"/>
      <c r="R39" s="9">
        <f t="shared" si="6"/>
        <v>0</v>
      </c>
      <c r="S39" s="9" t="e">
        <f t="shared" si="7"/>
        <v>#DIV/0!</v>
      </c>
      <c r="T39" s="9" t="e">
        <f t="shared" si="8"/>
        <v>#DIV/0!</v>
      </c>
      <c r="U39" s="9" t="e">
        <f t="shared" si="9"/>
        <v>#DIV/0!</v>
      </c>
    </row>
    <row r="40" spans="1:21" ht="26.25">
      <c r="A40" s="80">
        <v>26</v>
      </c>
      <c r="B40" s="80">
        <v>3001060</v>
      </c>
      <c r="C40" s="80">
        <v>1151005809</v>
      </c>
      <c r="D40" s="79" t="s">
        <v>1346</v>
      </c>
      <c r="E40" s="80" t="s">
        <v>364</v>
      </c>
      <c r="F40" s="80">
        <v>6</v>
      </c>
      <c r="G40" s="80">
        <v>1</v>
      </c>
      <c r="H40" s="79"/>
      <c r="I40" s="79"/>
      <c r="J40" s="79"/>
      <c r="K40" s="79"/>
      <c r="L40" s="79"/>
      <c r="M40" s="79"/>
      <c r="N40" s="79"/>
      <c r="O40" s="79"/>
      <c r="P40" s="9" t="e">
        <f t="shared" si="5"/>
        <v>#DIV/0!</v>
      </c>
      <c r="Q40" s="10"/>
      <c r="R40" s="9">
        <f t="shared" si="6"/>
        <v>0</v>
      </c>
      <c r="S40" s="9" t="e">
        <f t="shared" si="7"/>
        <v>#DIV/0!</v>
      </c>
      <c r="T40" s="9" t="e">
        <f t="shared" si="8"/>
        <v>#DIV/0!</v>
      </c>
      <c r="U40" s="9" t="e">
        <f t="shared" si="9"/>
        <v>#DIV/0!</v>
      </c>
    </row>
    <row r="41" spans="1:21" ht="26.25">
      <c r="A41" s="80">
        <v>27</v>
      </c>
      <c r="B41" s="80">
        <v>3001060</v>
      </c>
      <c r="C41" s="80">
        <v>1151005810</v>
      </c>
      <c r="D41" s="79" t="s">
        <v>1347</v>
      </c>
      <c r="E41" s="80" t="s">
        <v>364</v>
      </c>
      <c r="F41" s="80">
        <v>6</v>
      </c>
      <c r="G41" s="80">
        <v>1</v>
      </c>
      <c r="H41" s="79"/>
      <c r="I41" s="79"/>
      <c r="J41" s="79"/>
      <c r="K41" s="79"/>
      <c r="L41" s="79"/>
      <c r="M41" s="79"/>
      <c r="N41" s="79"/>
      <c r="O41" s="79"/>
      <c r="P41" s="9" t="e">
        <f t="shared" si="5"/>
        <v>#DIV/0!</v>
      </c>
      <c r="Q41" s="10"/>
      <c r="R41" s="9">
        <f t="shared" si="6"/>
        <v>0</v>
      </c>
      <c r="S41" s="9" t="e">
        <f t="shared" si="7"/>
        <v>#DIV/0!</v>
      </c>
      <c r="T41" s="9" t="e">
        <f t="shared" si="8"/>
        <v>#DIV/0!</v>
      </c>
      <c r="U41" s="9" t="e">
        <f t="shared" si="9"/>
        <v>#DIV/0!</v>
      </c>
    </row>
    <row r="42" spans="1:21" ht="26.25">
      <c r="A42" s="80">
        <v>28</v>
      </c>
      <c r="B42" s="80">
        <v>3001060</v>
      </c>
      <c r="C42" s="80">
        <v>1151005811</v>
      </c>
      <c r="D42" s="79" t="s">
        <v>1348</v>
      </c>
      <c r="E42" s="80" t="s">
        <v>364</v>
      </c>
      <c r="F42" s="80">
        <v>6</v>
      </c>
      <c r="G42" s="80">
        <v>1</v>
      </c>
      <c r="H42" s="79"/>
      <c r="I42" s="79"/>
      <c r="J42" s="79"/>
      <c r="K42" s="79"/>
      <c r="L42" s="79"/>
      <c r="M42" s="79"/>
      <c r="N42" s="79"/>
      <c r="O42" s="79"/>
      <c r="P42" s="9" t="e">
        <f t="shared" si="5"/>
        <v>#DIV/0!</v>
      </c>
      <c r="Q42" s="10"/>
      <c r="R42" s="9">
        <f t="shared" si="6"/>
        <v>0</v>
      </c>
      <c r="S42" s="9" t="e">
        <f t="shared" si="7"/>
        <v>#DIV/0!</v>
      </c>
      <c r="T42" s="9" t="e">
        <f t="shared" si="8"/>
        <v>#DIV/0!</v>
      </c>
      <c r="U42" s="9" t="e">
        <f t="shared" si="9"/>
        <v>#DIV/0!</v>
      </c>
    </row>
    <row r="43" spans="1:21" ht="26.25">
      <c r="A43" s="80">
        <v>29</v>
      </c>
      <c r="B43" s="80">
        <v>3001060</v>
      </c>
      <c r="C43" s="80">
        <v>1151005812</v>
      </c>
      <c r="D43" s="79" t="s">
        <v>1349</v>
      </c>
      <c r="E43" s="80" t="s">
        <v>364</v>
      </c>
      <c r="F43" s="80">
        <v>6</v>
      </c>
      <c r="G43" s="80">
        <v>1</v>
      </c>
      <c r="H43" s="79"/>
      <c r="I43" s="79"/>
      <c r="J43" s="79"/>
      <c r="K43" s="79"/>
      <c r="L43" s="79"/>
      <c r="M43" s="79"/>
      <c r="N43" s="79"/>
      <c r="O43" s="79"/>
      <c r="P43" s="9" t="e">
        <f t="shared" si="5"/>
        <v>#DIV/0!</v>
      </c>
      <c r="Q43" s="10"/>
      <c r="R43" s="9">
        <f t="shared" si="6"/>
        <v>0</v>
      </c>
      <c r="S43" s="9" t="e">
        <f t="shared" si="7"/>
        <v>#DIV/0!</v>
      </c>
      <c r="T43" s="9" t="e">
        <f t="shared" si="8"/>
        <v>#DIV/0!</v>
      </c>
      <c r="U43" s="9" t="e">
        <f t="shared" si="9"/>
        <v>#DIV/0!</v>
      </c>
    </row>
    <row r="44" spans="1:21" ht="26.25">
      <c r="A44" s="80">
        <v>30</v>
      </c>
      <c r="B44" s="80">
        <v>3001060</v>
      </c>
      <c r="C44" s="80">
        <v>1151005813</v>
      </c>
      <c r="D44" s="79" t="s">
        <v>1350</v>
      </c>
      <c r="E44" s="80" t="s">
        <v>364</v>
      </c>
      <c r="F44" s="80">
        <v>6</v>
      </c>
      <c r="G44" s="80">
        <v>1</v>
      </c>
      <c r="H44" s="79"/>
      <c r="I44" s="79"/>
      <c r="J44" s="79"/>
      <c r="K44" s="79"/>
      <c r="L44" s="79"/>
      <c r="M44" s="79"/>
      <c r="N44" s="79"/>
      <c r="O44" s="79"/>
      <c r="P44" s="9" t="e">
        <f t="shared" si="5"/>
        <v>#DIV/0!</v>
      </c>
      <c r="Q44" s="10"/>
      <c r="R44" s="9">
        <f t="shared" si="6"/>
        <v>0</v>
      </c>
      <c r="S44" s="9" t="e">
        <f t="shared" si="7"/>
        <v>#DIV/0!</v>
      </c>
      <c r="T44" s="9" t="e">
        <f t="shared" si="8"/>
        <v>#DIV/0!</v>
      </c>
      <c r="U44" s="9" t="e">
        <f t="shared" si="9"/>
        <v>#DIV/0!</v>
      </c>
    </row>
    <row r="45" spans="1:21" ht="26.25">
      <c r="A45" s="80">
        <v>31</v>
      </c>
      <c r="B45" s="80">
        <v>3001060</v>
      </c>
      <c r="C45" s="80">
        <v>1151005814</v>
      </c>
      <c r="D45" s="79" t="s">
        <v>1351</v>
      </c>
      <c r="E45" s="80" t="s">
        <v>364</v>
      </c>
      <c r="F45" s="80">
        <v>6</v>
      </c>
      <c r="G45" s="80">
        <v>1</v>
      </c>
      <c r="H45" s="79"/>
      <c r="I45" s="79"/>
      <c r="J45" s="79"/>
      <c r="K45" s="79"/>
      <c r="L45" s="79"/>
      <c r="M45" s="79"/>
      <c r="N45" s="79"/>
      <c r="O45" s="79"/>
      <c r="P45" s="9" t="e">
        <f t="shared" si="5"/>
        <v>#DIV/0!</v>
      </c>
      <c r="Q45" s="10"/>
      <c r="R45" s="9">
        <f t="shared" si="6"/>
        <v>0</v>
      </c>
      <c r="S45" s="9" t="e">
        <f t="shared" si="7"/>
        <v>#DIV/0!</v>
      </c>
      <c r="T45" s="9" t="e">
        <f t="shared" si="8"/>
        <v>#DIV/0!</v>
      </c>
      <c r="U45" s="9" t="e">
        <f t="shared" si="9"/>
        <v>#DIV/0!</v>
      </c>
    </row>
    <row r="46" spans="1:21" ht="26.25">
      <c r="A46" s="80">
        <v>32</v>
      </c>
      <c r="B46" s="80">
        <v>3001060</v>
      </c>
      <c r="C46" s="80">
        <v>1151005815</v>
      </c>
      <c r="D46" s="79" t="s">
        <v>1352</v>
      </c>
      <c r="E46" s="80" t="s">
        <v>364</v>
      </c>
      <c r="F46" s="80">
        <v>6</v>
      </c>
      <c r="G46" s="80">
        <v>1</v>
      </c>
      <c r="H46" s="79"/>
      <c r="I46" s="79"/>
      <c r="J46" s="79"/>
      <c r="K46" s="79"/>
      <c r="L46" s="79"/>
      <c r="M46" s="79"/>
      <c r="N46" s="79"/>
      <c r="O46" s="79"/>
      <c r="P46" s="9" t="e">
        <f t="shared" si="5"/>
        <v>#DIV/0!</v>
      </c>
      <c r="Q46" s="10"/>
      <c r="R46" s="9">
        <f t="shared" si="6"/>
        <v>0</v>
      </c>
      <c r="S46" s="9" t="e">
        <f t="shared" si="7"/>
        <v>#DIV/0!</v>
      </c>
      <c r="T46" s="9" t="e">
        <f t="shared" si="8"/>
        <v>#DIV/0!</v>
      </c>
      <c r="U46" s="9" t="e">
        <f t="shared" si="9"/>
        <v>#DIV/0!</v>
      </c>
    </row>
    <row r="47" spans="1:21" ht="26.25">
      <c r="A47" s="80">
        <v>33</v>
      </c>
      <c r="B47" s="80">
        <v>3001070</v>
      </c>
      <c r="C47" s="80">
        <v>1151006700</v>
      </c>
      <c r="D47" s="79" t="s">
        <v>1353</v>
      </c>
      <c r="E47" s="80" t="s">
        <v>364</v>
      </c>
      <c r="F47" s="80">
        <v>8</v>
      </c>
      <c r="G47" s="80">
        <v>1</v>
      </c>
      <c r="H47" s="79"/>
      <c r="I47" s="79"/>
      <c r="J47" s="79"/>
      <c r="K47" s="79"/>
      <c r="L47" s="79"/>
      <c r="M47" s="79"/>
      <c r="N47" s="79"/>
      <c r="O47" s="79"/>
      <c r="P47" s="9" t="e">
        <f t="shared" si="5"/>
        <v>#DIV/0!</v>
      </c>
      <c r="Q47" s="10"/>
      <c r="R47" s="9">
        <f t="shared" si="6"/>
        <v>0</v>
      </c>
      <c r="S47" s="9" t="e">
        <f t="shared" si="7"/>
        <v>#DIV/0!</v>
      </c>
      <c r="T47" s="9" t="e">
        <f t="shared" si="8"/>
        <v>#DIV/0!</v>
      </c>
      <c r="U47" s="9" t="e">
        <f t="shared" si="9"/>
        <v>#DIV/0!</v>
      </c>
    </row>
    <row r="48" spans="1:21" ht="26.25">
      <c r="A48" s="80">
        <v>34</v>
      </c>
      <c r="B48" s="80">
        <v>3001070</v>
      </c>
      <c r="C48" s="80">
        <v>1151006701</v>
      </c>
      <c r="D48" s="79" t="s">
        <v>1354</v>
      </c>
      <c r="E48" s="80" t="s">
        <v>364</v>
      </c>
      <c r="F48" s="80">
        <v>8</v>
      </c>
      <c r="G48" s="80">
        <v>1</v>
      </c>
      <c r="H48" s="79"/>
      <c r="I48" s="79"/>
      <c r="J48" s="79"/>
      <c r="K48" s="79"/>
      <c r="L48" s="79"/>
      <c r="M48" s="79"/>
      <c r="N48" s="79"/>
      <c r="O48" s="79"/>
      <c r="P48" s="9" t="e">
        <f t="shared" si="5"/>
        <v>#DIV/0!</v>
      </c>
      <c r="Q48" s="10"/>
      <c r="R48" s="9">
        <f t="shared" si="6"/>
        <v>0</v>
      </c>
      <c r="S48" s="9" t="e">
        <f t="shared" si="7"/>
        <v>#DIV/0!</v>
      </c>
      <c r="T48" s="9" t="e">
        <f t="shared" si="8"/>
        <v>#DIV/0!</v>
      </c>
      <c r="U48" s="9" t="e">
        <f t="shared" si="9"/>
        <v>#DIV/0!</v>
      </c>
    </row>
    <row r="49" spans="1:21" ht="26.25">
      <c r="A49" s="80">
        <v>35</v>
      </c>
      <c r="B49" s="80">
        <v>3001070</v>
      </c>
      <c r="C49" s="80">
        <v>1151006702</v>
      </c>
      <c r="D49" s="79" t="s">
        <v>1355</v>
      </c>
      <c r="E49" s="80" t="s">
        <v>364</v>
      </c>
      <c r="F49" s="80">
        <v>8</v>
      </c>
      <c r="G49" s="80">
        <v>1</v>
      </c>
      <c r="H49" s="79"/>
      <c r="I49" s="79"/>
      <c r="J49" s="79"/>
      <c r="K49" s="79"/>
      <c r="L49" s="79"/>
      <c r="M49" s="79"/>
      <c r="N49" s="79"/>
      <c r="O49" s="79"/>
      <c r="P49" s="9" t="e">
        <f t="shared" si="5"/>
        <v>#DIV/0!</v>
      </c>
      <c r="Q49" s="10"/>
      <c r="R49" s="9">
        <f t="shared" si="6"/>
        <v>0</v>
      </c>
      <c r="S49" s="9" t="e">
        <f t="shared" si="7"/>
        <v>#DIV/0!</v>
      </c>
      <c r="T49" s="9" t="e">
        <f t="shared" si="8"/>
        <v>#DIV/0!</v>
      </c>
      <c r="U49" s="9" t="e">
        <f t="shared" si="9"/>
        <v>#DIV/0!</v>
      </c>
    </row>
    <row r="50" spans="1:21" ht="26.25">
      <c r="A50" s="80">
        <v>36</v>
      </c>
      <c r="B50" s="80">
        <v>3001070</v>
      </c>
      <c r="C50" s="80">
        <v>1151006703</v>
      </c>
      <c r="D50" s="79" t="s">
        <v>1356</v>
      </c>
      <c r="E50" s="80" t="s">
        <v>364</v>
      </c>
      <c r="F50" s="80">
        <v>8</v>
      </c>
      <c r="G50" s="80">
        <v>1</v>
      </c>
      <c r="H50" s="79"/>
      <c r="I50" s="79"/>
      <c r="J50" s="79"/>
      <c r="K50" s="79"/>
      <c r="L50" s="79"/>
      <c r="M50" s="79"/>
      <c r="N50" s="79"/>
      <c r="O50" s="79"/>
      <c r="P50" s="9" t="e">
        <f t="shared" si="5"/>
        <v>#DIV/0!</v>
      </c>
      <c r="Q50" s="10"/>
      <c r="R50" s="9">
        <f t="shared" si="6"/>
        <v>0</v>
      </c>
      <c r="S50" s="9" t="e">
        <f t="shared" si="7"/>
        <v>#DIV/0!</v>
      </c>
      <c r="T50" s="9" t="e">
        <f t="shared" si="8"/>
        <v>#DIV/0!</v>
      </c>
      <c r="U50" s="9" t="e">
        <f t="shared" si="9"/>
        <v>#DIV/0!</v>
      </c>
    </row>
    <row r="51" spans="1:21" ht="26.25">
      <c r="A51" s="80">
        <v>37</v>
      </c>
      <c r="B51" s="80">
        <v>3001070</v>
      </c>
      <c r="C51" s="80">
        <v>1151006704</v>
      </c>
      <c r="D51" s="79" t="s">
        <v>1357</v>
      </c>
      <c r="E51" s="80" t="s">
        <v>364</v>
      </c>
      <c r="F51" s="80">
        <v>8</v>
      </c>
      <c r="G51" s="80">
        <v>1</v>
      </c>
      <c r="H51" s="79"/>
      <c r="I51" s="79"/>
      <c r="J51" s="79"/>
      <c r="K51" s="79"/>
      <c r="L51" s="79"/>
      <c r="M51" s="79"/>
      <c r="N51" s="79"/>
      <c r="O51" s="79"/>
      <c r="P51" s="9" t="e">
        <f t="shared" si="5"/>
        <v>#DIV/0!</v>
      </c>
      <c r="Q51" s="10"/>
      <c r="R51" s="9">
        <f t="shared" si="6"/>
        <v>0</v>
      </c>
      <c r="S51" s="9" t="e">
        <f t="shared" si="7"/>
        <v>#DIV/0!</v>
      </c>
      <c r="T51" s="9" t="e">
        <f t="shared" si="8"/>
        <v>#DIV/0!</v>
      </c>
      <c r="U51" s="9" t="e">
        <f t="shared" si="9"/>
        <v>#DIV/0!</v>
      </c>
    </row>
    <row r="52" spans="1:21" ht="26.25">
      <c r="A52" s="80">
        <v>38</v>
      </c>
      <c r="B52" s="80">
        <v>3001070</v>
      </c>
      <c r="C52" s="80">
        <v>1151006705</v>
      </c>
      <c r="D52" s="79" t="s">
        <v>1358</v>
      </c>
      <c r="E52" s="80" t="s">
        <v>364</v>
      </c>
      <c r="F52" s="80">
        <v>8</v>
      </c>
      <c r="G52" s="80">
        <v>1</v>
      </c>
      <c r="H52" s="79"/>
      <c r="I52" s="79"/>
      <c r="J52" s="79"/>
      <c r="K52" s="79"/>
      <c r="L52" s="79"/>
      <c r="M52" s="79"/>
      <c r="N52" s="79"/>
      <c r="O52" s="79"/>
      <c r="P52" s="9" t="e">
        <f t="shared" si="5"/>
        <v>#DIV/0!</v>
      </c>
      <c r="Q52" s="10"/>
      <c r="R52" s="9">
        <f t="shared" si="6"/>
        <v>0</v>
      </c>
      <c r="S52" s="9" t="e">
        <f t="shared" si="7"/>
        <v>#DIV/0!</v>
      </c>
      <c r="T52" s="9" t="e">
        <f t="shared" si="8"/>
        <v>#DIV/0!</v>
      </c>
      <c r="U52" s="9" t="e">
        <f t="shared" si="9"/>
        <v>#DIV/0!</v>
      </c>
    </row>
    <row r="53" spans="1:21" ht="26.25">
      <c r="A53" s="80">
        <v>39</v>
      </c>
      <c r="B53" s="80">
        <v>3001070</v>
      </c>
      <c r="C53" s="80">
        <v>1151006706</v>
      </c>
      <c r="D53" s="79" t="s">
        <v>1359</v>
      </c>
      <c r="E53" s="80" t="s">
        <v>364</v>
      </c>
      <c r="F53" s="80">
        <v>8</v>
      </c>
      <c r="G53" s="80">
        <v>1</v>
      </c>
      <c r="H53" s="79"/>
      <c r="I53" s="79"/>
      <c r="J53" s="79"/>
      <c r="K53" s="79"/>
      <c r="L53" s="79"/>
      <c r="M53" s="79"/>
      <c r="N53" s="79"/>
      <c r="O53" s="79"/>
      <c r="P53" s="9" t="e">
        <f t="shared" si="5"/>
        <v>#DIV/0!</v>
      </c>
      <c r="Q53" s="10"/>
      <c r="R53" s="9">
        <f t="shared" si="6"/>
        <v>0</v>
      </c>
      <c r="S53" s="9" t="e">
        <f t="shared" si="7"/>
        <v>#DIV/0!</v>
      </c>
      <c r="T53" s="9" t="e">
        <f t="shared" si="8"/>
        <v>#DIV/0!</v>
      </c>
      <c r="U53" s="9" t="e">
        <f t="shared" si="9"/>
        <v>#DIV/0!</v>
      </c>
    </row>
    <row r="54" spans="1:21" ht="26.25">
      <c r="A54" s="80">
        <v>40</v>
      </c>
      <c r="B54" s="80">
        <v>3001070</v>
      </c>
      <c r="C54" s="80">
        <v>1151006707</v>
      </c>
      <c r="D54" s="79" t="s">
        <v>1360</v>
      </c>
      <c r="E54" s="80" t="s">
        <v>364</v>
      </c>
      <c r="F54" s="80">
        <v>8</v>
      </c>
      <c r="G54" s="80">
        <v>1</v>
      </c>
      <c r="H54" s="79"/>
      <c r="I54" s="79"/>
      <c r="J54" s="79"/>
      <c r="K54" s="79"/>
      <c r="L54" s="79"/>
      <c r="M54" s="79"/>
      <c r="N54" s="79"/>
      <c r="O54" s="79"/>
      <c r="P54" s="9" t="e">
        <f t="shared" si="5"/>
        <v>#DIV/0!</v>
      </c>
      <c r="Q54" s="10"/>
      <c r="R54" s="9">
        <f t="shared" si="6"/>
        <v>0</v>
      </c>
      <c r="S54" s="9" t="e">
        <f t="shared" si="7"/>
        <v>#DIV/0!</v>
      </c>
      <c r="T54" s="9" t="e">
        <f t="shared" si="8"/>
        <v>#DIV/0!</v>
      </c>
      <c r="U54" s="9" t="e">
        <f t="shared" si="9"/>
        <v>#DIV/0!</v>
      </c>
    </row>
    <row r="55" spans="1:21" ht="26.25">
      <c r="A55" s="80">
        <v>41</v>
      </c>
      <c r="B55" s="80">
        <v>3001070</v>
      </c>
      <c r="C55" s="80">
        <v>1151006708</v>
      </c>
      <c r="D55" s="79" t="s">
        <v>1361</v>
      </c>
      <c r="E55" s="80" t="s">
        <v>364</v>
      </c>
      <c r="F55" s="80">
        <v>8</v>
      </c>
      <c r="G55" s="80">
        <v>1</v>
      </c>
      <c r="H55" s="79"/>
      <c r="I55" s="79"/>
      <c r="J55" s="79"/>
      <c r="K55" s="79"/>
      <c r="L55" s="79"/>
      <c r="M55" s="79"/>
      <c r="N55" s="79"/>
      <c r="O55" s="79"/>
      <c r="P55" s="9" t="e">
        <f t="shared" si="5"/>
        <v>#DIV/0!</v>
      </c>
      <c r="Q55" s="10"/>
      <c r="R55" s="9">
        <f t="shared" si="6"/>
        <v>0</v>
      </c>
      <c r="S55" s="9" t="e">
        <f t="shared" si="7"/>
        <v>#DIV/0!</v>
      </c>
      <c r="T55" s="9" t="e">
        <f t="shared" si="8"/>
        <v>#DIV/0!</v>
      </c>
      <c r="U55" s="9" t="e">
        <f t="shared" si="9"/>
        <v>#DIV/0!</v>
      </c>
    </row>
    <row r="56" spans="1:21" ht="26.25">
      <c r="A56" s="80">
        <v>42</v>
      </c>
      <c r="B56" s="80">
        <v>3001070</v>
      </c>
      <c r="C56" s="80">
        <v>1151006709</v>
      </c>
      <c r="D56" s="79" t="s">
        <v>1362</v>
      </c>
      <c r="E56" s="80" t="s">
        <v>364</v>
      </c>
      <c r="F56" s="80">
        <v>8</v>
      </c>
      <c r="G56" s="80">
        <v>1</v>
      </c>
      <c r="H56" s="79"/>
      <c r="I56" s="79"/>
      <c r="J56" s="79"/>
      <c r="K56" s="79"/>
      <c r="L56" s="79"/>
      <c r="M56" s="79"/>
      <c r="N56" s="79"/>
      <c r="O56" s="79"/>
      <c r="P56" s="9" t="e">
        <f t="shared" si="5"/>
        <v>#DIV/0!</v>
      </c>
      <c r="Q56" s="10"/>
      <c r="R56" s="9">
        <f t="shared" si="6"/>
        <v>0</v>
      </c>
      <c r="S56" s="9" t="e">
        <f t="shared" si="7"/>
        <v>#DIV/0!</v>
      </c>
      <c r="T56" s="9" t="e">
        <f t="shared" si="8"/>
        <v>#DIV/0!</v>
      </c>
      <c r="U56" s="9" t="e">
        <f t="shared" si="9"/>
        <v>#DIV/0!</v>
      </c>
    </row>
    <row r="57" spans="1:21" ht="26.25">
      <c r="A57" s="80">
        <v>43</v>
      </c>
      <c r="B57" s="80">
        <v>3001070</v>
      </c>
      <c r="C57" s="80">
        <v>1151006710</v>
      </c>
      <c r="D57" s="79" t="s">
        <v>1363</v>
      </c>
      <c r="E57" s="80" t="s">
        <v>364</v>
      </c>
      <c r="F57" s="80">
        <v>8</v>
      </c>
      <c r="G57" s="80">
        <v>1</v>
      </c>
      <c r="H57" s="79"/>
      <c r="I57" s="79"/>
      <c r="J57" s="79"/>
      <c r="K57" s="79"/>
      <c r="L57" s="79"/>
      <c r="M57" s="79"/>
      <c r="N57" s="79"/>
      <c r="O57" s="79"/>
      <c r="P57" s="9" t="e">
        <f t="shared" si="5"/>
        <v>#DIV/0!</v>
      </c>
      <c r="Q57" s="10"/>
      <c r="R57" s="9">
        <f t="shared" si="6"/>
        <v>0</v>
      </c>
      <c r="S57" s="9" t="e">
        <f t="shared" si="7"/>
        <v>#DIV/0!</v>
      </c>
      <c r="T57" s="9" t="e">
        <f t="shared" si="8"/>
        <v>#DIV/0!</v>
      </c>
      <c r="U57" s="9" t="e">
        <f t="shared" si="9"/>
        <v>#DIV/0!</v>
      </c>
    </row>
    <row r="58" spans="1:21" ht="26.25">
      <c r="A58" s="80">
        <v>44</v>
      </c>
      <c r="B58" s="80">
        <v>3001070</v>
      </c>
      <c r="C58" s="80">
        <v>1151006711</v>
      </c>
      <c r="D58" s="79" t="s">
        <v>1364</v>
      </c>
      <c r="E58" s="80" t="s">
        <v>364</v>
      </c>
      <c r="F58" s="80">
        <v>8</v>
      </c>
      <c r="G58" s="80">
        <v>1</v>
      </c>
      <c r="H58" s="79"/>
      <c r="I58" s="79"/>
      <c r="J58" s="79"/>
      <c r="K58" s="79"/>
      <c r="L58" s="79"/>
      <c r="M58" s="79"/>
      <c r="N58" s="79"/>
      <c r="O58" s="79"/>
      <c r="P58" s="9" t="e">
        <f t="shared" si="5"/>
        <v>#DIV/0!</v>
      </c>
      <c r="Q58" s="10"/>
      <c r="R58" s="9">
        <f t="shared" si="6"/>
        <v>0</v>
      </c>
      <c r="S58" s="9" t="e">
        <f t="shared" si="7"/>
        <v>#DIV/0!</v>
      </c>
      <c r="T58" s="9" t="e">
        <f t="shared" si="8"/>
        <v>#DIV/0!</v>
      </c>
      <c r="U58" s="9" t="e">
        <f t="shared" si="9"/>
        <v>#DIV/0!</v>
      </c>
    </row>
    <row r="59" spans="1:21" ht="26.25">
      <c r="A59" s="80">
        <v>45</v>
      </c>
      <c r="B59" s="80">
        <v>3001070</v>
      </c>
      <c r="C59" s="80">
        <v>1151006712</v>
      </c>
      <c r="D59" s="79" t="s">
        <v>1365</v>
      </c>
      <c r="E59" s="80" t="s">
        <v>364</v>
      </c>
      <c r="F59" s="80">
        <v>8</v>
      </c>
      <c r="G59" s="80">
        <v>1</v>
      </c>
      <c r="H59" s="79"/>
      <c r="I59" s="79"/>
      <c r="J59" s="79"/>
      <c r="K59" s="79"/>
      <c r="L59" s="79"/>
      <c r="M59" s="79"/>
      <c r="N59" s="79"/>
      <c r="O59" s="79"/>
      <c r="P59" s="9" t="e">
        <f t="shared" si="5"/>
        <v>#DIV/0!</v>
      </c>
      <c r="Q59" s="10"/>
      <c r="R59" s="9">
        <f t="shared" si="6"/>
        <v>0</v>
      </c>
      <c r="S59" s="9" t="e">
        <f t="shared" si="7"/>
        <v>#DIV/0!</v>
      </c>
      <c r="T59" s="9" t="e">
        <f t="shared" si="8"/>
        <v>#DIV/0!</v>
      </c>
      <c r="U59" s="9" t="e">
        <f t="shared" si="9"/>
        <v>#DIV/0!</v>
      </c>
    </row>
    <row r="60" spans="1:21" ht="26.25">
      <c r="A60" s="80">
        <v>46</v>
      </c>
      <c r="B60" s="80">
        <v>3001070</v>
      </c>
      <c r="C60" s="80">
        <v>1151006713</v>
      </c>
      <c r="D60" s="79" t="s">
        <v>1366</v>
      </c>
      <c r="E60" s="80" t="s">
        <v>364</v>
      </c>
      <c r="F60" s="80">
        <v>8</v>
      </c>
      <c r="G60" s="80">
        <v>1</v>
      </c>
      <c r="H60" s="79"/>
      <c r="I60" s="79"/>
      <c r="J60" s="79"/>
      <c r="K60" s="79"/>
      <c r="L60" s="79"/>
      <c r="M60" s="79"/>
      <c r="N60" s="79"/>
      <c r="O60" s="79"/>
      <c r="P60" s="9" t="e">
        <f t="shared" si="5"/>
        <v>#DIV/0!</v>
      </c>
      <c r="Q60" s="10"/>
      <c r="R60" s="9">
        <f t="shared" si="6"/>
        <v>0</v>
      </c>
      <c r="S60" s="9" t="e">
        <f t="shared" si="7"/>
        <v>#DIV/0!</v>
      </c>
      <c r="T60" s="9" t="e">
        <f t="shared" si="8"/>
        <v>#DIV/0!</v>
      </c>
      <c r="U60" s="9" t="e">
        <f t="shared" si="9"/>
        <v>#DIV/0!</v>
      </c>
    </row>
    <row r="61" spans="1:21" ht="26.25">
      <c r="A61" s="80">
        <v>47</v>
      </c>
      <c r="B61" s="80">
        <v>3001070</v>
      </c>
      <c r="C61" s="80">
        <v>1151006714</v>
      </c>
      <c r="D61" s="79" t="s">
        <v>1367</v>
      </c>
      <c r="E61" s="80" t="s">
        <v>364</v>
      </c>
      <c r="F61" s="80">
        <v>8</v>
      </c>
      <c r="G61" s="80">
        <v>1</v>
      </c>
      <c r="H61" s="79"/>
      <c r="I61" s="79"/>
      <c r="J61" s="79"/>
      <c r="K61" s="79"/>
      <c r="L61" s="79"/>
      <c r="M61" s="79"/>
      <c r="N61" s="79"/>
      <c r="O61" s="79"/>
      <c r="P61" s="9" t="e">
        <f t="shared" si="5"/>
        <v>#DIV/0!</v>
      </c>
      <c r="Q61" s="10"/>
      <c r="R61" s="9">
        <f t="shared" si="6"/>
        <v>0</v>
      </c>
      <c r="S61" s="9" t="e">
        <f t="shared" si="7"/>
        <v>#DIV/0!</v>
      </c>
      <c r="T61" s="9" t="e">
        <f t="shared" si="8"/>
        <v>#DIV/0!</v>
      </c>
      <c r="U61" s="9" t="e">
        <f t="shared" si="9"/>
        <v>#DIV/0!</v>
      </c>
    </row>
    <row r="62" spans="1:21" ht="26.25">
      <c r="A62" s="80">
        <v>48</v>
      </c>
      <c r="B62" s="80">
        <v>3001080</v>
      </c>
      <c r="C62" s="80">
        <v>1151007500</v>
      </c>
      <c r="D62" s="79" t="s">
        <v>1368</v>
      </c>
      <c r="E62" s="80" t="s">
        <v>364</v>
      </c>
      <c r="F62" s="80">
        <v>8</v>
      </c>
      <c r="G62" s="80">
        <v>1</v>
      </c>
      <c r="H62" s="79"/>
      <c r="I62" s="79"/>
      <c r="J62" s="79"/>
      <c r="K62" s="79"/>
      <c r="L62" s="79"/>
      <c r="M62" s="79"/>
      <c r="N62" s="79"/>
      <c r="O62" s="79"/>
      <c r="P62" s="9" t="e">
        <f t="shared" si="5"/>
        <v>#DIV/0!</v>
      </c>
      <c r="Q62" s="10"/>
      <c r="R62" s="9">
        <f t="shared" si="6"/>
        <v>0</v>
      </c>
      <c r="S62" s="9" t="e">
        <f t="shared" si="7"/>
        <v>#DIV/0!</v>
      </c>
      <c r="T62" s="9" t="e">
        <f t="shared" si="8"/>
        <v>#DIV/0!</v>
      </c>
      <c r="U62" s="9" t="e">
        <f t="shared" si="9"/>
        <v>#DIV/0!</v>
      </c>
    </row>
    <row r="63" spans="1:21" ht="26.25">
      <c r="A63" s="80">
        <v>49</v>
      </c>
      <c r="B63" s="80">
        <v>3001080</v>
      </c>
      <c r="C63" s="80">
        <v>1151007501</v>
      </c>
      <c r="D63" s="79" t="s">
        <v>1369</v>
      </c>
      <c r="E63" s="80" t="s">
        <v>364</v>
      </c>
      <c r="F63" s="80">
        <v>8</v>
      </c>
      <c r="G63" s="80">
        <v>1</v>
      </c>
      <c r="H63" s="79"/>
      <c r="I63" s="79"/>
      <c r="J63" s="79"/>
      <c r="K63" s="79"/>
      <c r="L63" s="79"/>
      <c r="M63" s="79"/>
      <c r="N63" s="79"/>
      <c r="O63" s="79"/>
      <c r="P63" s="9" t="e">
        <f t="shared" si="5"/>
        <v>#DIV/0!</v>
      </c>
      <c r="Q63" s="10"/>
      <c r="R63" s="9">
        <f t="shared" si="6"/>
        <v>0</v>
      </c>
      <c r="S63" s="9" t="e">
        <f t="shared" si="7"/>
        <v>#DIV/0!</v>
      </c>
      <c r="T63" s="9" t="e">
        <f t="shared" si="8"/>
        <v>#DIV/0!</v>
      </c>
      <c r="U63" s="9" t="e">
        <f t="shared" si="9"/>
        <v>#DIV/0!</v>
      </c>
    </row>
    <row r="64" spans="1:21" ht="26.25">
      <c r="A64" s="80">
        <v>50</v>
      </c>
      <c r="B64" s="80">
        <v>3001080</v>
      </c>
      <c r="C64" s="80">
        <v>1151007502</v>
      </c>
      <c r="D64" s="79" t="s">
        <v>1370</v>
      </c>
      <c r="E64" s="80" t="s">
        <v>364</v>
      </c>
      <c r="F64" s="80">
        <v>8</v>
      </c>
      <c r="G64" s="80">
        <v>1</v>
      </c>
      <c r="H64" s="79"/>
      <c r="I64" s="79"/>
      <c r="J64" s="79"/>
      <c r="K64" s="79"/>
      <c r="L64" s="79"/>
      <c r="M64" s="79"/>
      <c r="N64" s="79"/>
      <c r="O64" s="79"/>
      <c r="P64" s="9" t="e">
        <f t="shared" si="5"/>
        <v>#DIV/0!</v>
      </c>
      <c r="Q64" s="10"/>
      <c r="R64" s="9">
        <f t="shared" si="6"/>
        <v>0</v>
      </c>
      <c r="S64" s="9" t="e">
        <f t="shared" si="7"/>
        <v>#DIV/0!</v>
      </c>
      <c r="T64" s="9" t="e">
        <f t="shared" si="8"/>
        <v>#DIV/0!</v>
      </c>
      <c r="U64" s="9" t="e">
        <f t="shared" si="9"/>
        <v>#DIV/0!</v>
      </c>
    </row>
    <row r="65" spans="1:21" ht="26.25">
      <c r="A65" s="80">
        <v>51</v>
      </c>
      <c r="B65" s="80">
        <v>3001080</v>
      </c>
      <c r="C65" s="80">
        <v>1151007503</v>
      </c>
      <c r="D65" s="79" t="s">
        <v>1371</v>
      </c>
      <c r="E65" s="80" t="s">
        <v>364</v>
      </c>
      <c r="F65" s="80">
        <v>8</v>
      </c>
      <c r="G65" s="80">
        <v>1</v>
      </c>
      <c r="H65" s="79"/>
      <c r="I65" s="79"/>
      <c r="J65" s="79"/>
      <c r="K65" s="79"/>
      <c r="L65" s="79"/>
      <c r="M65" s="79"/>
      <c r="N65" s="79"/>
      <c r="O65" s="79"/>
      <c r="P65" s="9" t="e">
        <f t="shared" si="5"/>
        <v>#DIV/0!</v>
      </c>
      <c r="Q65" s="10"/>
      <c r="R65" s="9">
        <f t="shared" si="6"/>
        <v>0</v>
      </c>
      <c r="S65" s="9" t="e">
        <f t="shared" si="7"/>
        <v>#DIV/0!</v>
      </c>
      <c r="T65" s="9" t="e">
        <f t="shared" si="8"/>
        <v>#DIV/0!</v>
      </c>
      <c r="U65" s="9" t="e">
        <f t="shared" si="9"/>
        <v>#DIV/0!</v>
      </c>
    </row>
    <row r="66" spans="1:21" ht="26.25">
      <c r="A66" s="80">
        <v>52</v>
      </c>
      <c r="B66" s="80">
        <v>3001080</v>
      </c>
      <c r="C66" s="80">
        <v>1151007504</v>
      </c>
      <c r="D66" s="79" t="s">
        <v>1372</v>
      </c>
      <c r="E66" s="80" t="s">
        <v>364</v>
      </c>
      <c r="F66" s="80">
        <v>8</v>
      </c>
      <c r="G66" s="80">
        <v>1</v>
      </c>
      <c r="H66" s="79"/>
      <c r="I66" s="79"/>
      <c r="J66" s="79"/>
      <c r="K66" s="79"/>
      <c r="L66" s="79"/>
      <c r="M66" s="79"/>
      <c r="N66" s="79"/>
      <c r="O66" s="79"/>
      <c r="P66" s="9" t="e">
        <f t="shared" si="5"/>
        <v>#DIV/0!</v>
      </c>
      <c r="Q66" s="10"/>
      <c r="R66" s="9">
        <f t="shared" si="6"/>
        <v>0</v>
      </c>
      <c r="S66" s="9" t="e">
        <f t="shared" si="7"/>
        <v>#DIV/0!</v>
      </c>
      <c r="T66" s="9" t="e">
        <f t="shared" si="8"/>
        <v>#DIV/0!</v>
      </c>
      <c r="U66" s="9" t="e">
        <f t="shared" si="9"/>
        <v>#DIV/0!</v>
      </c>
    </row>
    <row r="67" spans="1:21" ht="26.25">
      <c r="A67" s="80">
        <v>53</v>
      </c>
      <c r="B67" s="80">
        <v>3001080</v>
      </c>
      <c r="C67" s="80">
        <v>1151007505</v>
      </c>
      <c r="D67" s="79" t="s">
        <v>1373</v>
      </c>
      <c r="E67" s="80" t="s">
        <v>364</v>
      </c>
      <c r="F67" s="80">
        <v>8</v>
      </c>
      <c r="G67" s="80">
        <v>1</v>
      </c>
      <c r="H67" s="79"/>
      <c r="I67" s="79"/>
      <c r="J67" s="79"/>
      <c r="K67" s="79"/>
      <c r="L67" s="79"/>
      <c r="M67" s="79"/>
      <c r="N67" s="79"/>
      <c r="O67" s="79"/>
      <c r="P67" s="9" t="e">
        <f t="shared" si="5"/>
        <v>#DIV/0!</v>
      </c>
      <c r="Q67" s="10"/>
      <c r="R67" s="9">
        <f t="shared" si="6"/>
        <v>0</v>
      </c>
      <c r="S67" s="9" t="e">
        <f t="shared" si="7"/>
        <v>#DIV/0!</v>
      </c>
      <c r="T67" s="9" t="e">
        <f t="shared" si="8"/>
        <v>#DIV/0!</v>
      </c>
      <c r="U67" s="9" t="e">
        <f t="shared" si="9"/>
        <v>#DIV/0!</v>
      </c>
    </row>
    <row r="68" spans="1:21" ht="26.25">
      <c r="A68" s="80">
        <v>54</v>
      </c>
      <c r="B68" s="80">
        <v>3001080</v>
      </c>
      <c r="C68" s="80">
        <v>1151007506</v>
      </c>
      <c r="D68" s="79" t="s">
        <v>1374</v>
      </c>
      <c r="E68" s="80" t="s">
        <v>364</v>
      </c>
      <c r="F68" s="80">
        <v>8</v>
      </c>
      <c r="G68" s="80">
        <v>1</v>
      </c>
      <c r="H68" s="79"/>
      <c r="I68" s="79"/>
      <c r="J68" s="79"/>
      <c r="K68" s="79"/>
      <c r="L68" s="79"/>
      <c r="M68" s="79"/>
      <c r="N68" s="79"/>
      <c r="O68" s="79"/>
      <c r="P68" s="9" t="e">
        <f t="shared" si="5"/>
        <v>#DIV/0!</v>
      </c>
      <c r="Q68" s="10"/>
      <c r="R68" s="9">
        <f t="shared" si="6"/>
        <v>0</v>
      </c>
      <c r="S68" s="9" t="e">
        <f t="shared" si="7"/>
        <v>#DIV/0!</v>
      </c>
      <c r="T68" s="9" t="e">
        <f t="shared" si="8"/>
        <v>#DIV/0!</v>
      </c>
      <c r="U68" s="9" t="e">
        <f t="shared" si="9"/>
        <v>#DIV/0!</v>
      </c>
    </row>
    <row r="69" spans="1:21" ht="26.25">
      <c r="A69" s="80">
        <v>55</v>
      </c>
      <c r="B69" s="80">
        <v>3001080</v>
      </c>
      <c r="C69" s="80">
        <v>1151007507</v>
      </c>
      <c r="D69" s="79" t="s">
        <v>1375</v>
      </c>
      <c r="E69" s="80" t="s">
        <v>364</v>
      </c>
      <c r="F69" s="80">
        <v>8</v>
      </c>
      <c r="G69" s="80">
        <v>1</v>
      </c>
      <c r="H69" s="79"/>
      <c r="I69" s="79"/>
      <c r="J69" s="79"/>
      <c r="K69" s="79"/>
      <c r="L69" s="79"/>
      <c r="M69" s="79"/>
      <c r="N69" s="79"/>
      <c r="O69" s="79"/>
      <c r="P69" s="9" t="e">
        <f t="shared" si="5"/>
        <v>#DIV/0!</v>
      </c>
      <c r="Q69" s="10"/>
      <c r="R69" s="9">
        <f t="shared" si="6"/>
        <v>0</v>
      </c>
      <c r="S69" s="9" t="e">
        <f t="shared" si="7"/>
        <v>#DIV/0!</v>
      </c>
      <c r="T69" s="9" t="e">
        <f t="shared" si="8"/>
        <v>#DIV/0!</v>
      </c>
      <c r="U69" s="9" t="e">
        <f t="shared" si="9"/>
        <v>#DIV/0!</v>
      </c>
    </row>
    <row r="70" spans="1:21" ht="26.25">
      <c r="A70" s="80">
        <v>56</v>
      </c>
      <c r="B70" s="80">
        <v>3001080</v>
      </c>
      <c r="C70" s="80">
        <v>1151007508</v>
      </c>
      <c r="D70" s="79" t="s">
        <v>1376</v>
      </c>
      <c r="E70" s="80" t="s">
        <v>364</v>
      </c>
      <c r="F70" s="80">
        <v>8</v>
      </c>
      <c r="G70" s="80">
        <v>1</v>
      </c>
      <c r="H70" s="79"/>
      <c r="I70" s="79"/>
      <c r="J70" s="79"/>
      <c r="K70" s="79"/>
      <c r="L70" s="79"/>
      <c r="M70" s="79"/>
      <c r="N70" s="79"/>
      <c r="O70" s="79"/>
      <c r="P70" s="9" t="e">
        <f t="shared" si="5"/>
        <v>#DIV/0!</v>
      </c>
      <c r="Q70" s="10"/>
      <c r="R70" s="9">
        <f t="shared" si="6"/>
        <v>0</v>
      </c>
      <c r="S70" s="9" t="e">
        <f t="shared" si="7"/>
        <v>#DIV/0!</v>
      </c>
      <c r="T70" s="9" t="e">
        <f t="shared" si="8"/>
        <v>#DIV/0!</v>
      </c>
      <c r="U70" s="9" t="e">
        <f t="shared" si="9"/>
        <v>#DIV/0!</v>
      </c>
    </row>
    <row r="71" spans="1:21" ht="26.25">
      <c r="A71" s="80">
        <v>57</v>
      </c>
      <c r="B71" s="80">
        <v>3001080</v>
      </c>
      <c r="C71" s="80">
        <v>1151007509</v>
      </c>
      <c r="D71" s="79" t="s">
        <v>1377</v>
      </c>
      <c r="E71" s="80" t="s">
        <v>364</v>
      </c>
      <c r="F71" s="80">
        <v>8</v>
      </c>
      <c r="G71" s="80">
        <v>1</v>
      </c>
      <c r="H71" s="79"/>
      <c r="I71" s="79"/>
      <c r="J71" s="79"/>
      <c r="K71" s="79"/>
      <c r="L71" s="79"/>
      <c r="M71" s="79"/>
      <c r="N71" s="79"/>
      <c r="O71" s="79"/>
      <c r="P71" s="9" t="e">
        <f t="shared" si="5"/>
        <v>#DIV/0!</v>
      </c>
      <c r="Q71" s="10"/>
      <c r="R71" s="9">
        <f t="shared" si="6"/>
        <v>0</v>
      </c>
      <c r="S71" s="9" t="e">
        <f t="shared" si="7"/>
        <v>#DIV/0!</v>
      </c>
      <c r="T71" s="9" t="e">
        <f t="shared" si="8"/>
        <v>#DIV/0!</v>
      </c>
      <c r="U71" s="9" t="e">
        <f t="shared" si="9"/>
        <v>#DIV/0!</v>
      </c>
    </row>
    <row r="72" spans="1:21" ht="26.25">
      <c r="A72" s="80">
        <v>58</v>
      </c>
      <c r="B72" s="80">
        <v>3001080</v>
      </c>
      <c r="C72" s="80">
        <v>1151007510</v>
      </c>
      <c r="D72" s="79" t="s">
        <v>1378</v>
      </c>
      <c r="E72" s="80" t="s">
        <v>364</v>
      </c>
      <c r="F72" s="80">
        <v>8</v>
      </c>
      <c r="G72" s="80">
        <v>1</v>
      </c>
      <c r="H72" s="79"/>
      <c r="I72" s="79"/>
      <c r="J72" s="79"/>
      <c r="K72" s="79"/>
      <c r="L72" s="79"/>
      <c r="M72" s="79"/>
      <c r="N72" s="79"/>
      <c r="O72" s="79"/>
      <c r="P72" s="9" t="e">
        <f t="shared" si="5"/>
        <v>#DIV/0!</v>
      </c>
      <c r="Q72" s="10"/>
      <c r="R72" s="9">
        <f t="shared" si="6"/>
        <v>0</v>
      </c>
      <c r="S72" s="9" t="e">
        <f t="shared" si="7"/>
        <v>#DIV/0!</v>
      </c>
      <c r="T72" s="9" t="e">
        <f t="shared" si="8"/>
        <v>#DIV/0!</v>
      </c>
      <c r="U72" s="9" t="e">
        <f t="shared" si="9"/>
        <v>#DIV/0!</v>
      </c>
    </row>
    <row r="73" spans="1:21" ht="26.25">
      <c r="A73" s="80">
        <v>59</v>
      </c>
      <c r="B73" s="80">
        <v>3001080</v>
      </c>
      <c r="C73" s="80">
        <v>1151007511</v>
      </c>
      <c r="D73" s="79" t="s">
        <v>1379</v>
      </c>
      <c r="E73" s="80" t="s">
        <v>364</v>
      </c>
      <c r="F73" s="80">
        <v>8</v>
      </c>
      <c r="G73" s="80">
        <v>1</v>
      </c>
      <c r="H73" s="79"/>
      <c r="I73" s="79"/>
      <c r="J73" s="79"/>
      <c r="K73" s="79"/>
      <c r="L73" s="79"/>
      <c r="M73" s="79"/>
      <c r="N73" s="79"/>
      <c r="O73" s="79"/>
      <c r="P73" s="9" t="e">
        <f t="shared" si="5"/>
        <v>#DIV/0!</v>
      </c>
      <c r="Q73" s="10"/>
      <c r="R73" s="9">
        <f t="shared" si="6"/>
        <v>0</v>
      </c>
      <c r="S73" s="9" t="e">
        <f t="shared" si="7"/>
        <v>#DIV/0!</v>
      </c>
      <c r="T73" s="9" t="e">
        <f t="shared" si="8"/>
        <v>#DIV/0!</v>
      </c>
      <c r="U73" s="9" t="e">
        <f t="shared" si="9"/>
        <v>#DIV/0!</v>
      </c>
    </row>
    <row r="74" spans="1:21" ht="26.25">
      <c r="A74" s="80">
        <v>60</v>
      </c>
      <c r="B74" s="80">
        <v>3001080</v>
      </c>
      <c r="C74" s="80">
        <v>1151007512</v>
      </c>
      <c r="D74" s="79" t="s">
        <v>1380</v>
      </c>
      <c r="E74" s="80" t="s">
        <v>364</v>
      </c>
      <c r="F74" s="80">
        <v>8</v>
      </c>
      <c r="G74" s="80">
        <v>1</v>
      </c>
      <c r="H74" s="79"/>
      <c r="I74" s="79"/>
      <c r="J74" s="79"/>
      <c r="K74" s="79"/>
      <c r="L74" s="79"/>
      <c r="M74" s="79"/>
      <c r="N74" s="79"/>
      <c r="O74" s="79"/>
      <c r="P74" s="9" t="e">
        <f t="shared" si="5"/>
        <v>#DIV/0!</v>
      </c>
      <c r="Q74" s="10"/>
      <c r="R74" s="9">
        <f t="shared" si="6"/>
        <v>0</v>
      </c>
      <c r="S74" s="9" t="e">
        <f t="shared" si="7"/>
        <v>#DIV/0!</v>
      </c>
      <c r="T74" s="9" t="e">
        <f t="shared" si="8"/>
        <v>#DIV/0!</v>
      </c>
      <c r="U74" s="9" t="e">
        <f t="shared" si="9"/>
        <v>#DIV/0!</v>
      </c>
    </row>
    <row r="75" spans="1:21" ht="26.25">
      <c r="A75" s="80">
        <v>61</v>
      </c>
      <c r="B75" s="80">
        <v>3001080</v>
      </c>
      <c r="C75" s="80">
        <v>1151007513</v>
      </c>
      <c r="D75" s="79" t="s">
        <v>1381</v>
      </c>
      <c r="E75" s="80" t="s">
        <v>364</v>
      </c>
      <c r="F75" s="80">
        <v>8</v>
      </c>
      <c r="G75" s="80">
        <v>1</v>
      </c>
      <c r="H75" s="79"/>
      <c r="I75" s="79"/>
      <c r="J75" s="79"/>
      <c r="K75" s="79"/>
      <c r="L75" s="79"/>
      <c r="M75" s="79"/>
      <c r="N75" s="79"/>
      <c r="O75" s="79"/>
      <c r="P75" s="9" t="e">
        <f t="shared" si="5"/>
        <v>#DIV/0!</v>
      </c>
      <c r="Q75" s="10"/>
      <c r="R75" s="9">
        <f t="shared" si="6"/>
        <v>0</v>
      </c>
      <c r="S75" s="9" t="e">
        <f t="shared" si="7"/>
        <v>#DIV/0!</v>
      </c>
      <c r="T75" s="9" t="e">
        <f t="shared" si="8"/>
        <v>#DIV/0!</v>
      </c>
      <c r="U75" s="9" t="e">
        <f t="shared" si="9"/>
        <v>#DIV/0!</v>
      </c>
    </row>
    <row r="76" spans="1:21" ht="26.25">
      <c r="A76" s="80">
        <v>62</v>
      </c>
      <c r="B76" s="80">
        <v>3001080</v>
      </c>
      <c r="C76" s="80">
        <v>1151007514</v>
      </c>
      <c r="D76" s="79" t="s">
        <v>1382</v>
      </c>
      <c r="E76" s="80" t="s">
        <v>364</v>
      </c>
      <c r="F76" s="80">
        <v>8</v>
      </c>
      <c r="G76" s="80">
        <v>1</v>
      </c>
      <c r="H76" s="79"/>
      <c r="I76" s="79"/>
      <c r="J76" s="79"/>
      <c r="K76" s="79"/>
      <c r="L76" s="79"/>
      <c r="M76" s="79"/>
      <c r="N76" s="79"/>
      <c r="O76" s="79"/>
      <c r="P76" s="9" t="e">
        <f t="shared" si="5"/>
        <v>#DIV/0!</v>
      </c>
      <c r="Q76" s="10"/>
      <c r="R76" s="9">
        <f t="shared" si="6"/>
        <v>0</v>
      </c>
      <c r="S76" s="9" t="e">
        <f t="shared" si="7"/>
        <v>#DIV/0!</v>
      </c>
      <c r="T76" s="9" t="e">
        <f t="shared" si="8"/>
        <v>#DIV/0!</v>
      </c>
      <c r="U76" s="9" t="e">
        <f t="shared" si="9"/>
        <v>#DIV/0!</v>
      </c>
    </row>
    <row r="77" spans="1:21">
      <c r="A77" s="213" t="s">
        <v>1318</v>
      </c>
      <c r="B77" s="214"/>
      <c r="C77" s="214"/>
      <c r="D77" s="214"/>
      <c r="E77" s="214"/>
      <c r="F77" s="214"/>
      <c r="G77" s="214"/>
      <c r="H77" s="214"/>
      <c r="I77" s="214"/>
      <c r="J77" s="214"/>
      <c r="K77" s="214"/>
      <c r="L77" s="214"/>
      <c r="M77" s="214"/>
      <c r="N77" s="214"/>
      <c r="O77" s="214"/>
      <c r="P77" s="214"/>
      <c r="Q77" s="214"/>
      <c r="R77" s="214"/>
      <c r="S77" s="214"/>
      <c r="T77" s="36" t="e">
        <f>SUM(T15:T76)</f>
        <v>#DIV/0!</v>
      </c>
      <c r="U77" s="36" t="e">
        <f>SUM(U15:U76)</f>
        <v>#DIV/0!</v>
      </c>
    </row>
    <row r="78" spans="1:21">
      <c r="A78" s="11"/>
      <c r="B78" s="11"/>
      <c r="C78" s="11"/>
      <c r="D78" s="12"/>
      <c r="E78" s="11"/>
      <c r="F78" s="11"/>
      <c r="G78" s="11"/>
      <c r="H78" s="11"/>
      <c r="I78" s="11"/>
      <c r="J78" s="15"/>
    </row>
    <row r="79" spans="1:21">
      <c r="A79" s="27" t="s">
        <v>142</v>
      </c>
      <c r="B79" s="12"/>
      <c r="C79" s="27"/>
      <c r="D79" s="27"/>
      <c r="E79" s="27"/>
      <c r="F79" s="37"/>
      <c r="G79" s="38"/>
      <c r="H79" s="27"/>
      <c r="I79" s="27"/>
      <c r="J79" s="15"/>
    </row>
    <row r="80" spans="1:21">
      <c r="A80" s="37"/>
      <c r="B80" s="12"/>
      <c r="C80" s="27"/>
      <c r="D80" s="27"/>
      <c r="E80" s="27"/>
      <c r="F80" s="37"/>
      <c r="G80" s="38"/>
      <c r="H80" s="27"/>
      <c r="I80" s="27"/>
      <c r="J80" s="15"/>
    </row>
    <row r="81" spans="1:10">
      <c r="A81" s="39"/>
      <c r="B81" s="12"/>
      <c r="C81" s="27"/>
      <c r="D81" s="27"/>
      <c r="E81" s="27"/>
      <c r="F81" s="37"/>
      <c r="G81" s="38"/>
      <c r="H81" s="27"/>
      <c r="I81" s="27"/>
      <c r="J81" s="15"/>
    </row>
    <row r="82" spans="1:10">
      <c r="A82" s="12" t="s">
        <v>143</v>
      </c>
      <c r="B82" s="11"/>
      <c r="C82" s="11"/>
      <c r="D82" s="12"/>
      <c r="E82" s="11"/>
      <c r="F82" s="11"/>
      <c r="G82" s="11"/>
      <c r="H82" s="11"/>
      <c r="I82" s="11"/>
      <c r="J82" s="15"/>
    </row>
    <row r="83" spans="1:10">
      <c r="A83" s="12" t="s">
        <v>1860</v>
      </c>
      <c r="B83" s="11"/>
      <c r="C83" s="11"/>
      <c r="D83" s="12"/>
      <c r="E83" s="11"/>
      <c r="F83" s="11"/>
      <c r="G83" s="11"/>
      <c r="H83" s="11"/>
      <c r="I83" s="11"/>
      <c r="J83" s="15"/>
    </row>
    <row r="84" spans="1:10">
      <c r="A84" s="40" t="s">
        <v>144</v>
      </c>
      <c r="B84" s="11"/>
      <c r="C84" s="11"/>
      <c r="D84" s="12"/>
      <c r="E84" s="11"/>
      <c r="F84" s="11"/>
      <c r="G84" s="11"/>
      <c r="H84" s="11"/>
      <c r="I84" s="11"/>
      <c r="J84" s="15"/>
    </row>
    <row r="85" spans="1:10">
      <c r="A85" s="41" t="s">
        <v>1857</v>
      </c>
      <c r="B85" s="11"/>
      <c r="C85" s="11"/>
      <c r="D85" s="12"/>
      <c r="E85" s="11"/>
      <c r="F85" s="11"/>
      <c r="G85" s="11"/>
      <c r="H85" s="11"/>
      <c r="I85" s="11"/>
      <c r="J85" s="15"/>
    </row>
    <row r="86" spans="1:10">
      <c r="A86" s="39"/>
      <c r="B86" s="12"/>
      <c r="C86" s="27"/>
      <c r="D86" s="27"/>
      <c r="E86" s="27"/>
      <c r="F86" s="37"/>
      <c r="G86" s="38"/>
      <c r="H86" s="27"/>
      <c r="I86" s="27"/>
      <c r="J86" s="15"/>
    </row>
    <row r="87" spans="1:10">
      <c r="A87" s="42" t="s">
        <v>55</v>
      </c>
      <c r="B87" s="11"/>
      <c r="C87" s="24"/>
      <c r="D87" s="24"/>
      <c r="E87" s="24"/>
      <c r="F87" s="24"/>
      <c r="G87" s="43"/>
      <c r="H87" s="24" t="s">
        <v>56</v>
      </c>
      <c r="I87" s="44" t="s">
        <v>145</v>
      </c>
      <c r="J87" s="15"/>
    </row>
    <row r="88" spans="1:10">
      <c r="A88" s="42"/>
      <c r="B88" s="11"/>
      <c r="C88" s="24"/>
      <c r="D88" s="24"/>
      <c r="E88" s="24"/>
      <c r="F88" s="24"/>
      <c r="G88" s="43"/>
      <c r="H88" s="24"/>
      <c r="I88" s="44"/>
      <c r="J88" s="15"/>
    </row>
    <row r="89" spans="1:10">
      <c r="A89" s="45" t="s">
        <v>58</v>
      </c>
      <c r="B89" s="11"/>
      <c r="C89" s="24"/>
      <c r="D89" s="24"/>
      <c r="E89" s="24"/>
      <c r="F89" s="24"/>
      <c r="G89" s="43"/>
      <c r="H89" s="24"/>
      <c r="I89" s="44"/>
      <c r="J89" s="15"/>
    </row>
    <row r="90" spans="1:10">
      <c r="A90" s="46" t="s">
        <v>59</v>
      </c>
      <c r="B90" s="11"/>
      <c r="C90" s="27"/>
      <c r="D90" s="27"/>
      <c r="E90" s="37"/>
      <c r="F90" s="37"/>
      <c r="G90" s="38"/>
      <c r="H90" s="27"/>
      <c r="I90" s="44"/>
      <c r="J90" s="15"/>
    </row>
  </sheetData>
  <mergeCells count="6">
    <mergeCell ref="A77:S77"/>
    <mergeCell ref="A8:U8"/>
    <mergeCell ref="A9:U9"/>
    <mergeCell ref="A10:U10"/>
    <mergeCell ref="A11:U11"/>
    <mergeCell ref="K13:M13"/>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0E0C3-7DAF-46C7-AC6F-D6519B120865}">
  <dimension ref="A1:U76"/>
  <sheetViews>
    <sheetView topLeftCell="A38" workbookViewId="0">
      <selection activeCell="A69" sqref="A69"/>
    </sheetView>
  </sheetViews>
  <sheetFormatPr defaultRowHeight="15"/>
  <cols>
    <col min="2" max="2" width="16" customWidth="1"/>
    <col min="3" max="3" width="15.5703125" customWidth="1"/>
    <col min="4" max="4" width="86.140625" customWidth="1"/>
    <col min="8" max="8" width="11.7109375" customWidth="1"/>
    <col min="9" max="9" width="13.7109375" customWidth="1"/>
    <col min="10" max="10" width="12.7109375" customWidth="1"/>
    <col min="11" max="11" width="12.85546875" customWidth="1"/>
    <col min="12" max="12" width="12.140625" customWidth="1"/>
    <col min="13" max="13" width="11" customWidth="1"/>
    <col min="15" max="15" width="12" customWidth="1"/>
    <col min="18" max="18" width="10.5703125" customWidth="1"/>
    <col min="19" max="19" width="10.85546875" customWidth="1"/>
    <col min="20" max="20" width="10.140625" customWidth="1"/>
    <col min="21" max="21" width="10.7109375" customWidth="1"/>
  </cols>
  <sheetData>
    <row r="1" spans="1:21">
      <c r="A1" s="11"/>
      <c r="B1" s="11"/>
      <c r="C1" s="11"/>
      <c r="D1" s="54"/>
      <c r="E1" s="11"/>
      <c r="F1" s="11"/>
      <c r="G1" s="11"/>
      <c r="H1" s="11"/>
      <c r="I1" s="11"/>
      <c r="J1" s="11"/>
      <c r="K1" s="11"/>
      <c r="L1" s="11"/>
      <c r="M1" s="11"/>
      <c r="N1" s="11"/>
      <c r="O1" s="13"/>
      <c r="P1" s="13"/>
      <c r="Q1" s="13"/>
      <c r="R1" s="13"/>
      <c r="S1" s="13"/>
      <c r="T1" s="13"/>
      <c r="U1" s="14" t="s">
        <v>27</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211" t="s">
        <v>24</v>
      </c>
      <c r="B8" s="211"/>
      <c r="C8" s="211"/>
      <c r="D8" s="211"/>
      <c r="E8" s="211"/>
      <c r="F8" s="211"/>
      <c r="G8" s="211"/>
      <c r="H8" s="211"/>
      <c r="I8" s="211"/>
      <c r="J8" s="211"/>
      <c r="K8" s="211"/>
      <c r="L8" s="211"/>
      <c r="M8" s="211"/>
      <c r="N8" s="211"/>
      <c r="O8" s="211"/>
      <c r="P8" s="211"/>
      <c r="Q8" s="211"/>
      <c r="R8" s="211"/>
      <c r="S8" s="211"/>
      <c r="T8" s="211"/>
      <c r="U8" s="211"/>
    </row>
    <row r="9" spans="1:21" ht="18">
      <c r="A9" s="212" t="s">
        <v>26</v>
      </c>
      <c r="B9" s="212"/>
      <c r="C9" s="212"/>
      <c r="D9" s="212"/>
      <c r="E9" s="212"/>
      <c r="F9" s="212"/>
      <c r="G9" s="212"/>
      <c r="H9" s="212"/>
      <c r="I9" s="212"/>
      <c r="J9" s="212"/>
      <c r="K9" s="212"/>
      <c r="L9" s="212"/>
      <c r="M9" s="212"/>
      <c r="N9" s="212"/>
      <c r="O9" s="212"/>
      <c r="P9" s="212"/>
      <c r="Q9" s="212"/>
      <c r="R9" s="212"/>
      <c r="S9" s="212"/>
      <c r="T9" s="212"/>
      <c r="U9" s="212"/>
    </row>
    <row r="10" spans="1:21">
      <c r="A10" s="215" t="s">
        <v>1383</v>
      </c>
      <c r="B10" s="215"/>
      <c r="C10" s="215"/>
      <c r="D10" s="215"/>
      <c r="E10" s="215"/>
      <c r="F10" s="215"/>
      <c r="G10" s="215"/>
      <c r="H10" s="215"/>
      <c r="I10" s="215"/>
      <c r="J10" s="215"/>
      <c r="K10" s="215"/>
      <c r="L10" s="215"/>
      <c r="M10" s="215"/>
      <c r="N10" s="215"/>
      <c r="O10" s="215"/>
      <c r="P10" s="215"/>
      <c r="Q10" s="215"/>
      <c r="R10" s="215"/>
      <c r="S10" s="215"/>
      <c r="T10" s="215"/>
      <c r="U10" s="215"/>
    </row>
    <row r="11" spans="1:21">
      <c r="A11" s="215"/>
      <c r="B11" s="215"/>
      <c r="C11" s="215"/>
      <c r="D11" s="215"/>
      <c r="E11" s="215"/>
      <c r="F11" s="215"/>
      <c r="G11" s="215"/>
      <c r="H11" s="215"/>
      <c r="I11" s="215"/>
      <c r="J11" s="215"/>
      <c r="K11" s="215"/>
      <c r="L11" s="215"/>
      <c r="M11" s="215"/>
      <c r="N11" s="215"/>
      <c r="O11" s="215"/>
      <c r="P11" s="215"/>
      <c r="Q11" s="215"/>
      <c r="R11" s="215"/>
      <c r="S11" s="215"/>
      <c r="T11" s="215"/>
      <c r="U11" s="215"/>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216" t="s">
        <v>25</v>
      </c>
      <c r="L13" s="216"/>
      <c r="M13" s="216"/>
      <c r="N13" s="11"/>
      <c r="O13" s="13"/>
      <c r="P13" s="13"/>
      <c r="Q13" s="13"/>
      <c r="R13" s="13"/>
      <c r="S13" s="13"/>
      <c r="T13" s="13"/>
      <c r="U13" s="13"/>
    </row>
    <row r="14" spans="1:21" ht="38.25">
      <c r="A14" s="75" t="s">
        <v>0</v>
      </c>
      <c r="B14" s="76" t="s">
        <v>1</v>
      </c>
      <c r="C14" s="76" t="s">
        <v>2</v>
      </c>
      <c r="D14" s="76" t="s">
        <v>3</v>
      </c>
      <c r="E14" s="76" t="s">
        <v>4</v>
      </c>
      <c r="F14" s="76" t="s">
        <v>5</v>
      </c>
      <c r="G14" s="76" t="s">
        <v>6</v>
      </c>
      <c r="H14" s="76" t="s">
        <v>7</v>
      </c>
      <c r="I14" s="76" t="s">
        <v>8</v>
      </c>
      <c r="J14" s="76" t="s">
        <v>9</v>
      </c>
      <c r="K14" s="76" t="s">
        <v>10</v>
      </c>
      <c r="L14" s="76" t="s">
        <v>11</v>
      </c>
      <c r="M14" s="76" t="s">
        <v>12</v>
      </c>
      <c r="N14" s="76" t="s">
        <v>13</v>
      </c>
      <c r="O14" s="77" t="s">
        <v>14</v>
      </c>
      <c r="P14" s="77" t="s">
        <v>15</v>
      </c>
      <c r="Q14" s="77" t="s">
        <v>16</v>
      </c>
      <c r="R14" s="77" t="s">
        <v>17</v>
      </c>
      <c r="S14" s="77" t="s">
        <v>18</v>
      </c>
      <c r="T14" s="77" t="s">
        <v>19</v>
      </c>
      <c r="U14" s="78" t="s">
        <v>20</v>
      </c>
    </row>
    <row r="15" spans="1:21" ht="25.5">
      <c r="A15" s="5"/>
      <c r="B15" s="5"/>
      <c r="C15" s="5"/>
      <c r="D15" s="65" t="s">
        <v>1384</v>
      </c>
      <c r="E15" s="5"/>
      <c r="F15" s="5"/>
      <c r="G15" s="5"/>
      <c r="H15" s="5"/>
      <c r="I15" s="5"/>
      <c r="J15" s="5"/>
      <c r="K15" s="5"/>
      <c r="L15" s="5"/>
      <c r="M15" s="5"/>
      <c r="N15" s="5"/>
      <c r="O15" s="5"/>
      <c r="P15" s="5"/>
      <c r="Q15" s="5"/>
      <c r="R15" s="5"/>
      <c r="S15" s="5"/>
      <c r="T15" s="5"/>
      <c r="U15" s="5"/>
    </row>
    <row r="16" spans="1:21">
      <c r="A16" s="53">
        <v>1</v>
      </c>
      <c r="B16" s="53">
        <v>240093</v>
      </c>
      <c r="C16" s="53">
        <v>1170000100</v>
      </c>
      <c r="D16" s="31" t="s">
        <v>1399</v>
      </c>
      <c r="E16" s="53" t="s">
        <v>140</v>
      </c>
      <c r="F16" s="53">
        <v>1</v>
      </c>
      <c r="G16" s="53">
        <v>1</v>
      </c>
      <c r="H16" s="31"/>
      <c r="I16" s="31"/>
      <c r="J16" s="31"/>
      <c r="K16" s="31"/>
      <c r="L16" s="31"/>
      <c r="M16" s="31"/>
      <c r="N16" s="31"/>
      <c r="O16" s="31"/>
      <c r="P16" s="9" t="e">
        <f t="shared" ref="P16" si="0">O16/N16</f>
        <v>#DIV/0!</v>
      </c>
      <c r="Q16" s="10"/>
      <c r="R16" s="9">
        <f t="shared" ref="R16" si="1">O16*(1+Q16/100)</f>
        <v>0</v>
      </c>
      <c r="S16" s="9" t="e">
        <f t="shared" ref="S16" si="2">R16/N16</f>
        <v>#DIV/0!</v>
      </c>
      <c r="T16" s="9" t="e">
        <f t="shared" ref="T16" si="3">P16*G16</f>
        <v>#DIV/0!</v>
      </c>
      <c r="U16" s="9" t="e">
        <f t="shared" ref="U16" si="4">ROUND((S16*G16),2)</f>
        <v>#DIV/0!</v>
      </c>
    </row>
    <row r="17" spans="1:21">
      <c r="A17" s="53">
        <v>2</v>
      </c>
      <c r="B17" s="53">
        <v>240093</v>
      </c>
      <c r="C17" s="53">
        <v>1170000101</v>
      </c>
      <c r="D17" s="31" t="s">
        <v>1400</v>
      </c>
      <c r="E17" s="53" t="s">
        <v>140</v>
      </c>
      <c r="F17" s="53">
        <v>1</v>
      </c>
      <c r="G17" s="53">
        <v>1</v>
      </c>
      <c r="H17" s="31"/>
      <c r="I17" s="31"/>
      <c r="J17" s="31"/>
      <c r="K17" s="31"/>
      <c r="L17" s="31"/>
      <c r="M17" s="31"/>
      <c r="N17" s="31"/>
      <c r="O17" s="31"/>
      <c r="P17" s="9" t="e">
        <f t="shared" ref="P17:P62" si="5">O17/N17</f>
        <v>#DIV/0!</v>
      </c>
      <c r="Q17" s="10"/>
      <c r="R17" s="9">
        <f t="shared" ref="R17:R62" si="6">O17*(1+Q17/100)</f>
        <v>0</v>
      </c>
      <c r="S17" s="9" t="e">
        <f t="shared" ref="S17:S62" si="7">R17/N17</f>
        <v>#DIV/0!</v>
      </c>
      <c r="T17" s="9" t="e">
        <f t="shared" ref="T17:T62" si="8">P17*G17</f>
        <v>#DIV/0!</v>
      </c>
      <c r="U17" s="9" t="e">
        <f t="shared" ref="U17:U62" si="9">ROUND((S17*G17),2)</f>
        <v>#DIV/0!</v>
      </c>
    </row>
    <row r="18" spans="1:21">
      <c r="A18" s="53">
        <v>3</v>
      </c>
      <c r="B18" s="53">
        <v>240093</v>
      </c>
      <c r="C18" s="53">
        <v>1170000102</v>
      </c>
      <c r="D18" s="31" t="s">
        <v>1401</v>
      </c>
      <c r="E18" s="53" t="s">
        <v>140</v>
      </c>
      <c r="F18" s="53">
        <v>1</v>
      </c>
      <c r="G18" s="53">
        <v>1</v>
      </c>
      <c r="H18" s="31"/>
      <c r="I18" s="31"/>
      <c r="J18" s="31"/>
      <c r="K18" s="31"/>
      <c r="L18" s="31"/>
      <c r="M18" s="31"/>
      <c r="N18" s="31"/>
      <c r="O18" s="31"/>
      <c r="P18" s="9" t="e">
        <f t="shared" si="5"/>
        <v>#DIV/0!</v>
      </c>
      <c r="Q18" s="10"/>
      <c r="R18" s="9">
        <f t="shared" si="6"/>
        <v>0</v>
      </c>
      <c r="S18" s="9" t="e">
        <f t="shared" si="7"/>
        <v>#DIV/0!</v>
      </c>
      <c r="T18" s="9" t="e">
        <f t="shared" si="8"/>
        <v>#DIV/0!</v>
      </c>
      <c r="U18" s="9" t="e">
        <f t="shared" si="9"/>
        <v>#DIV/0!</v>
      </c>
    </row>
    <row r="19" spans="1:21">
      <c r="A19" s="53">
        <v>4</v>
      </c>
      <c r="B19" s="53">
        <v>240093</v>
      </c>
      <c r="C19" s="53">
        <v>1170000103</v>
      </c>
      <c r="D19" s="31" t="s">
        <v>1402</v>
      </c>
      <c r="E19" s="53" t="s">
        <v>140</v>
      </c>
      <c r="F19" s="53">
        <v>1</v>
      </c>
      <c r="G19" s="53">
        <v>1</v>
      </c>
      <c r="H19" s="31"/>
      <c r="I19" s="31"/>
      <c r="J19" s="31"/>
      <c r="K19" s="31"/>
      <c r="L19" s="31"/>
      <c r="M19" s="31"/>
      <c r="N19" s="31"/>
      <c r="O19" s="31"/>
      <c r="P19" s="9" t="e">
        <f t="shared" si="5"/>
        <v>#DIV/0!</v>
      </c>
      <c r="Q19" s="10"/>
      <c r="R19" s="9">
        <f t="shared" si="6"/>
        <v>0</v>
      </c>
      <c r="S19" s="9" t="e">
        <f t="shared" si="7"/>
        <v>#DIV/0!</v>
      </c>
      <c r="T19" s="9" t="e">
        <f t="shared" si="8"/>
        <v>#DIV/0!</v>
      </c>
      <c r="U19" s="9" t="e">
        <f t="shared" si="9"/>
        <v>#DIV/0!</v>
      </c>
    </row>
    <row r="20" spans="1:21">
      <c r="A20" s="53">
        <v>5</v>
      </c>
      <c r="B20" s="53">
        <v>240093</v>
      </c>
      <c r="C20" s="53">
        <v>1170000104</v>
      </c>
      <c r="D20" s="31" t="s">
        <v>1403</v>
      </c>
      <c r="E20" s="53" t="s">
        <v>140</v>
      </c>
      <c r="F20" s="53">
        <v>1</v>
      </c>
      <c r="G20" s="53">
        <v>1</v>
      </c>
      <c r="H20" s="31"/>
      <c r="I20" s="31"/>
      <c r="J20" s="31"/>
      <c r="K20" s="31"/>
      <c r="L20" s="31"/>
      <c r="M20" s="31"/>
      <c r="N20" s="31"/>
      <c r="O20" s="31"/>
      <c r="P20" s="9" t="e">
        <f t="shared" si="5"/>
        <v>#DIV/0!</v>
      </c>
      <c r="Q20" s="10"/>
      <c r="R20" s="9">
        <f t="shared" si="6"/>
        <v>0</v>
      </c>
      <c r="S20" s="9" t="e">
        <f t="shared" si="7"/>
        <v>#DIV/0!</v>
      </c>
      <c r="T20" s="9" t="e">
        <f t="shared" si="8"/>
        <v>#DIV/0!</v>
      </c>
      <c r="U20" s="9" t="e">
        <f t="shared" si="9"/>
        <v>#DIV/0!</v>
      </c>
    </row>
    <row r="21" spans="1:21" ht="26.25">
      <c r="A21" s="53">
        <v>6</v>
      </c>
      <c r="B21" s="53">
        <v>2400720</v>
      </c>
      <c r="C21" s="53">
        <v>1170000200</v>
      </c>
      <c r="D21" s="31" t="s">
        <v>1404</v>
      </c>
      <c r="E21" s="53" t="s">
        <v>140</v>
      </c>
      <c r="F21" s="53">
        <v>1</v>
      </c>
      <c r="G21" s="53">
        <v>1</v>
      </c>
      <c r="H21" s="31"/>
      <c r="I21" s="31"/>
      <c r="J21" s="31"/>
      <c r="K21" s="31"/>
      <c r="L21" s="31"/>
      <c r="M21" s="31"/>
      <c r="N21" s="31"/>
      <c r="O21" s="31"/>
      <c r="P21" s="9" t="e">
        <f t="shared" si="5"/>
        <v>#DIV/0!</v>
      </c>
      <c r="Q21" s="10"/>
      <c r="R21" s="9">
        <f t="shared" si="6"/>
        <v>0</v>
      </c>
      <c r="S21" s="9" t="e">
        <f t="shared" si="7"/>
        <v>#DIV/0!</v>
      </c>
      <c r="T21" s="9" t="e">
        <f t="shared" si="8"/>
        <v>#DIV/0!</v>
      </c>
      <c r="U21" s="9" t="e">
        <f t="shared" si="9"/>
        <v>#DIV/0!</v>
      </c>
    </row>
    <row r="22" spans="1:21">
      <c r="A22" s="53">
        <v>7</v>
      </c>
      <c r="B22" s="53">
        <v>2400020</v>
      </c>
      <c r="C22" s="53">
        <v>1170000300</v>
      </c>
      <c r="D22" s="31" t="s">
        <v>1405</v>
      </c>
      <c r="E22" s="53" t="s">
        <v>140</v>
      </c>
      <c r="F22" s="53">
        <v>1</v>
      </c>
      <c r="G22" s="53">
        <v>1</v>
      </c>
      <c r="H22" s="31"/>
      <c r="I22" s="31"/>
      <c r="J22" s="31"/>
      <c r="K22" s="31"/>
      <c r="L22" s="31"/>
      <c r="M22" s="31"/>
      <c r="N22" s="31"/>
      <c r="O22" s="31"/>
      <c r="P22" s="9" t="e">
        <f t="shared" si="5"/>
        <v>#DIV/0!</v>
      </c>
      <c r="Q22" s="10"/>
      <c r="R22" s="9">
        <f t="shared" si="6"/>
        <v>0</v>
      </c>
      <c r="S22" s="9" t="e">
        <f t="shared" si="7"/>
        <v>#DIV/0!</v>
      </c>
      <c r="T22" s="9" t="e">
        <f t="shared" si="8"/>
        <v>#DIV/0!</v>
      </c>
      <c r="U22" s="9" t="e">
        <f t="shared" si="9"/>
        <v>#DIV/0!</v>
      </c>
    </row>
    <row r="23" spans="1:21" ht="26.25">
      <c r="A23" s="53">
        <v>8</v>
      </c>
      <c r="B23" s="53">
        <v>230307</v>
      </c>
      <c r="C23" s="53">
        <v>1170000400</v>
      </c>
      <c r="D23" s="31" t="s">
        <v>1406</v>
      </c>
      <c r="E23" s="53" t="s">
        <v>140</v>
      </c>
      <c r="F23" s="53">
        <v>1</v>
      </c>
      <c r="G23" s="53">
        <v>1</v>
      </c>
      <c r="H23" s="31"/>
      <c r="I23" s="31"/>
      <c r="J23" s="31"/>
      <c r="K23" s="31"/>
      <c r="L23" s="31"/>
      <c r="M23" s="31"/>
      <c r="N23" s="31"/>
      <c r="O23" s="31"/>
      <c r="P23" s="9" t="e">
        <f t="shared" si="5"/>
        <v>#DIV/0!</v>
      </c>
      <c r="Q23" s="10"/>
      <c r="R23" s="9">
        <f t="shared" si="6"/>
        <v>0</v>
      </c>
      <c r="S23" s="9" t="e">
        <f t="shared" si="7"/>
        <v>#DIV/0!</v>
      </c>
      <c r="T23" s="9" t="e">
        <f t="shared" si="8"/>
        <v>#DIV/0!</v>
      </c>
      <c r="U23" s="9" t="e">
        <f t="shared" si="9"/>
        <v>#DIV/0!</v>
      </c>
    </row>
    <row r="24" spans="1:21" ht="26.25">
      <c r="A24" s="53">
        <v>9</v>
      </c>
      <c r="B24" s="53">
        <v>230307</v>
      </c>
      <c r="C24" s="53">
        <v>1170000401</v>
      </c>
      <c r="D24" s="31" t="s">
        <v>1407</v>
      </c>
      <c r="E24" s="53" t="s">
        <v>140</v>
      </c>
      <c r="F24" s="53">
        <v>1</v>
      </c>
      <c r="G24" s="53">
        <v>1</v>
      </c>
      <c r="H24" s="31"/>
      <c r="I24" s="31"/>
      <c r="J24" s="31"/>
      <c r="K24" s="31"/>
      <c r="L24" s="31"/>
      <c r="M24" s="31"/>
      <c r="N24" s="31"/>
      <c r="O24" s="31"/>
      <c r="P24" s="9" t="e">
        <f t="shared" si="5"/>
        <v>#DIV/0!</v>
      </c>
      <c r="Q24" s="10"/>
      <c r="R24" s="9">
        <f t="shared" si="6"/>
        <v>0</v>
      </c>
      <c r="S24" s="9" t="e">
        <f t="shared" si="7"/>
        <v>#DIV/0!</v>
      </c>
      <c r="T24" s="9" t="e">
        <f t="shared" si="8"/>
        <v>#DIV/0!</v>
      </c>
      <c r="U24" s="9" t="e">
        <f t="shared" si="9"/>
        <v>#DIV/0!</v>
      </c>
    </row>
    <row r="25" spans="1:21" ht="26.25">
      <c r="A25" s="53">
        <v>10</v>
      </c>
      <c r="B25" s="53">
        <v>240025</v>
      </c>
      <c r="C25" s="53">
        <v>1170000500</v>
      </c>
      <c r="D25" s="31" t="s">
        <v>1410</v>
      </c>
      <c r="E25" s="53" t="s">
        <v>140</v>
      </c>
      <c r="F25" s="53">
        <v>1</v>
      </c>
      <c r="G25" s="53">
        <v>1</v>
      </c>
      <c r="H25" s="31"/>
      <c r="I25" s="31"/>
      <c r="J25" s="31"/>
      <c r="K25" s="31"/>
      <c r="L25" s="31"/>
      <c r="M25" s="31"/>
      <c r="N25" s="31"/>
      <c r="O25" s="31"/>
      <c r="P25" s="9" t="e">
        <f t="shared" si="5"/>
        <v>#DIV/0!</v>
      </c>
      <c r="Q25" s="10"/>
      <c r="R25" s="9">
        <f t="shared" si="6"/>
        <v>0</v>
      </c>
      <c r="S25" s="9" t="e">
        <f t="shared" si="7"/>
        <v>#DIV/0!</v>
      </c>
      <c r="T25" s="9" t="e">
        <f t="shared" si="8"/>
        <v>#DIV/0!</v>
      </c>
      <c r="U25" s="9" t="e">
        <f t="shared" si="9"/>
        <v>#DIV/0!</v>
      </c>
    </row>
    <row r="26" spans="1:21" ht="26.25">
      <c r="A26" s="53">
        <v>11</v>
      </c>
      <c r="B26" s="53"/>
      <c r="C26" s="53">
        <v>1170000501</v>
      </c>
      <c r="D26" s="31" t="s">
        <v>1409</v>
      </c>
      <c r="E26" s="53" t="s">
        <v>140</v>
      </c>
      <c r="F26" s="53">
        <v>1</v>
      </c>
      <c r="G26" s="53">
        <v>1</v>
      </c>
      <c r="H26" s="31"/>
      <c r="I26" s="31"/>
      <c r="J26" s="31"/>
      <c r="K26" s="31"/>
      <c r="L26" s="31"/>
      <c r="M26" s="31"/>
      <c r="N26" s="31"/>
      <c r="O26" s="31"/>
      <c r="P26" s="9" t="e">
        <f t="shared" si="5"/>
        <v>#DIV/0!</v>
      </c>
      <c r="Q26" s="10"/>
      <c r="R26" s="9">
        <f t="shared" si="6"/>
        <v>0</v>
      </c>
      <c r="S26" s="9" t="e">
        <f t="shared" si="7"/>
        <v>#DIV/0!</v>
      </c>
      <c r="T26" s="9" t="e">
        <f t="shared" si="8"/>
        <v>#DIV/0!</v>
      </c>
      <c r="U26" s="9" t="e">
        <f t="shared" si="9"/>
        <v>#DIV/0!</v>
      </c>
    </row>
    <row r="27" spans="1:21" ht="26.25">
      <c r="A27" s="53">
        <v>12</v>
      </c>
      <c r="B27" s="53">
        <v>2401940</v>
      </c>
      <c r="C27" s="53">
        <v>1170000600</v>
      </c>
      <c r="D27" s="31" t="s">
        <v>1408</v>
      </c>
      <c r="E27" s="53" t="s">
        <v>140</v>
      </c>
      <c r="F27" s="53">
        <v>1</v>
      </c>
      <c r="G27" s="53">
        <v>2</v>
      </c>
      <c r="H27" s="31"/>
      <c r="I27" s="31"/>
      <c r="J27" s="31"/>
      <c r="K27" s="31"/>
      <c r="L27" s="31"/>
      <c r="M27" s="31"/>
      <c r="N27" s="31"/>
      <c r="O27" s="31"/>
      <c r="P27" s="9" t="e">
        <f t="shared" si="5"/>
        <v>#DIV/0!</v>
      </c>
      <c r="Q27" s="10"/>
      <c r="R27" s="9">
        <f t="shared" si="6"/>
        <v>0</v>
      </c>
      <c r="S27" s="9" t="e">
        <f t="shared" si="7"/>
        <v>#DIV/0!</v>
      </c>
      <c r="T27" s="9" t="e">
        <f t="shared" si="8"/>
        <v>#DIV/0!</v>
      </c>
      <c r="U27" s="9" t="e">
        <f t="shared" si="9"/>
        <v>#DIV/0!</v>
      </c>
    </row>
    <row r="28" spans="1:21" ht="26.25">
      <c r="A28" s="53">
        <v>13</v>
      </c>
      <c r="B28" s="53">
        <v>1121000</v>
      </c>
      <c r="C28" s="53">
        <v>1170000700</v>
      </c>
      <c r="D28" s="31" t="s">
        <v>1411</v>
      </c>
      <c r="E28" s="53" t="s">
        <v>140</v>
      </c>
      <c r="F28" s="53">
        <v>1</v>
      </c>
      <c r="G28" s="53">
        <v>1</v>
      </c>
      <c r="H28" s="31"/>
      <c r="I28" s="31"/>
      <c r="J28" s="31"/>
      <c r="K28" s="31"/>
      <c r="L28" s="31"/>
      <c r="M28" s="31"/>
      <c r="N28" s="31"/>
      <c r="O28" s="31"/>
      <c r="P28" s="9" t="e">
        <f t="shared" si="5"/>
        <v>#DIV/0!</v>
      </c>
      <c r="Q28" s="10"/>
      <c r="R28" s="9">
        <f t="shared" si="6"/>
        <v>0</v>
      </c>
      <c r="S28" s="9" t="e">
        <f t="shared" si="7"/>
        <v>#DIV/0!</v>
      </c>
      <c r="T28" s="9" t="e">
        <f t="shared" si="8"/>
        <v>#DIV/0!</v>
      </c>
      <c r="U28" s="9" t="e">
        <f t="shared" si="9"/>
        <v>#DIV/0!</v>
      </c>
    </row>
    <row r="29" spans="1:21">
      <c r="A29" s="53">
        <v>14</v>
      </c>
      <c r="B29" s="53">
        <v>1114710</v>
      </c>
      <c r="C29" s="53">
        <v>1170000800</v>
      </c>
      <c r="D29" s="31" t="s">
        <v>1385</v>
      </c>
      <c r="E29" s="53" t="s">
        <v>140</v>
      </c>
      <c r="F29" s="53">
        <v>1</v>
      </c>
      <c r="G29" s="53">
        <v>1</v>
      </c>
      <c r="H29" s="31"/>
      <c r="I29" s="31"/>
      <c r="J29" s="31"/>
      <c r="K29" s="31"/>
      <c r="L29" s="31"/>
      <c r="M29" s="31"/>
      <c r="N29" s="31"/>
      <c r="O29" s="31"/>
      <c r="P29" s="9" t="e">
        <f t="shared" si="5"/>
        <v>#DIV/0!</v>
      </c>
      <c r="Q29" s="10"/>
      <c r="R29" s="9">
        <f t="shared" si="6"/>
        <v>0</v>
      </c>
      <c r="S29" s="9" t="e">
        <f t="shared" si="7"/>
        <v>#DIV/0!</v>
      </c>
      <c r="T29" s="9" t="e">
        <f t="shared" si="8"/>
        <v>#DIV/0!</v>
      </c>
      <c r="U29" s="9" t="e">
        <f t="shared" si="9"/>
        <v>#DIV/0!</v>
      </c>
    </row>
    <row r="30" spans="1:21">
      <c r="A30" s="53">
        <v>15</v>
      </c>
      <c r="B30" s="53">
        <v>2400790</v>
      </c>
      <c r="C30" s="53">
        <v>1170000900</v>
      </c>
      <c r="D30" s="31" t="s">
        <v>1386</v>
      </c>
      <c r="E30" s="53" t="s">
        <v>140</v>
      </c>
      <c r="F30" s="53">
        <v>1</v>
      </c>
      <c r="G30" s="53">
        <v>1</v>
      </c>
      <c r="H30" s="31"/>
      <c r="I30" s="31"/>
      <c r="J30" s="31"/>
      <c r="K30" s="31"/>
      <c r="L30" s="31"/>
      <c r="M30" s="31"/>
      <c r="N30" s="31"/>
      <c r="O30" s="31"/>
      <c r="P30" s="9" t="e">
        <f t="shared" si="5"/>
        <v>#DIV/0!</v>
      </c>
      <c r="Q30" s="10"/>
      <c r="R30" s="9">
        <f t="shared" si="6"/>
        <v>0</v>
      </c>
      <c r="S30" s="9" t="e">
        <f t="shared" si="7"/>
        <v>#DIV/0!</v>
      </c>
      <c r="T30" s="9" t="e">
        <f t="shared" si="8"/>
        <v>#DIV/0!</v>
      </c>
      <c r="U30" s="9" t="e">
        <f t="shared" si="9"/>
        <v>#DIV/0!</v>
      </c>
    </row>
    <row r="31" spans="1:21">
      <c r="A31" s="53">
        <v>16</v>
      </c>
      <c r="B31" s="53">
        <v>2303220</v>
      </c>
      <c r="C31" s="53">
        <v>1170001000</v>
      </c>
      <c r="D31" s="31" t="s">
        <v>1412</v>
      </c>
      <c r="E31" s="53" t="s">
        <v>140</v>
      </c>
      <c r="F31" s="53">
        <v>1</v>
      </c>
      <c r="G31" s="53">
        <v>1</v>
      </c>
      <c r="H31" s="31"/>
      <c r="I31" s="31"/>
      <c r="J31" s="31"/>
      <c r="K31" s="31"/>
      <c r="L31" s="31"/>
      <c r="M31" s="31"/>
      <c r="N31" s="31"/>
      <c r="O31" s="31"/>
      <c r="P31" s="9" t="e">
        <f t="shared" si="5"/>
        <v>#DIV/0!</v>
      </c>
      <c r="Q31" s="10"/>
      <c r="R31" s="9">
        <f t="shared" si="6"/>
        <v>0</v>
      </c>
      <c r="S31" s="9" t="e">
        <f t="shared" si="7"/>
        <v>#DIV/0!</v>
      </c>
      <c r="T31" s="9" t="e">
        <f t="shared" si="8"/>
        <v>#DIV/0!</v>
      </c>
      <c r="U31" s="9" t="e">
        <f t="shared" si="9"/>
        <v>#DIV/0!</v>
      </c>
    </row>
    <row r="32" spans="1:21">
      <c r="A32" s="53">
        <v>17</v>
      </c>
      <c r="B32" s="53">
        <v>2400810</v>
      </c>
      <c r="C32" s="53">
        <v>1170001100</v>
      </c>
      <c r="D32" s="31" t="s">
        <v>1387</v>
      </c>
      <c r="E32" s="53" t="s">
        <v>140</v>
      </c>
      <c r="F32" s="53">
        <v>1</v>
      </c>
      <c r="G32" s="53">
        <v>1</v>
      </c>
      <c r="H32" s="31"/>
      <c r="I32" s="31"/>
      <c r="J32" s="31"/>
      <c r="K32" s="31"/>
      <c r="L32" s="31"/>
      <c r="M32" s="31"/>
      <c r="N32" s="31"/>
      <c r="O32" s="31"/>
      <c r="P32" s="9" t="e">
        <f t="shared" si="5"/>
        <v>#DIV/0!</v>
      </c>
      <c r="Q32" s="10"/>
      <c r="R32" s="9">
        <f t="shared" si="6"/>
        <v>0</v>
      </c>
      <c r="S32" s="9" t="e">
        <f t="shared" si="7"/>
        <v>#DIV/0!</v>
      </c>
      <c r="T32" s="9" t="e">
        <f t="shared" si="8"/>
        <v>#DIV/0!</v>
      </c>
      <c r="U32" s="9" t="e">
        <f t="shared" si="9"/>
        <v>#DIV/0!</v>
      </c>
    </row>
    <row r="33" spans="1:21">
      <c r="A33" s="53">
        <v>18</v>
      </c>
      <c r="B33" s="53">
        <v>2400740</v>
      </c>
      <c r="C33" s="53">
        <v>1170001200</v>
      </c>
      <c r="D33" s="31" t="s">
        <v>1388</v>
      </c>
      <c r="E33" s="53" t="s">
        <v>140</v>
      </c>
      <c r="F33" s="53">
        <v>1</v>
      </c>
      <c r="G33" s="53">
        <v>1</v>
      </c>
      <c r="H33" s="31"/>
      <c r="I33" s="31"/>
      <c r="J33" s="31"/>
      <c r="K33" s="31"/>
      <c r="L33" s="31"/>
      <c r="M33" s="31"/>
      <c r="N33" s="31"/>
      <c r="O33" s="31"/>
      <c r="P33" s="9" t="e">
        <f t="shared" si="5"/>
        <v>#DIV/0!</v>
      </c>
      <c r="Q33" s="10"/>
      <c r="R33" s="9">
        <f t="shared" si="6"/>
        <v>0</v>
      </c>
      <c r="S33" s="9" t="e">
        <f t="shared" si="7"/>
        <v>#DIV/0!</v>
      </c>
      <c r="T33" s="9" t="e">
        <f t="shared" si="8"/>
        <v>#DIV/0!</v>
      </c>
      <c r="U33" s="9" t="e">
        <f t="shared" si="9"/>
        <v>#DIV/0!</v>
      </c>
    </row>
    <row r="34" spans="1:21" ht="26.25">
      <c r="A34" s="53">
        <v>19</v>
      </c>
      <c r="B34" s="53">
        <v>240001</v>
      </c>
      <c r="C34" s="53">
        <v>1170001300</v>
      </c>
      <c r="D34" s="31" t="s">
        <v>1413</v>
      </c>
      <c r="E34" s="53" t="s">
        <v>140</v>
      </c>
      <c r="F34" s="53">
        <v>1</v>
      </c>
      <c r="G34" s="53">
        <v>1</v>
      </c>
      <c r="H34" s="31"/>
      <c r="I34" s="31"/>
      <c r="J34" s="31"/>
      <c r="K34" s="31"/>
      <c r="L34" s="31"/>
      <c r="M34" s="31"/>
      <c r="N34" s="31"/>
      <c r="O34" s="31"/>
      <c r="P34" s="9" t="e">
        <f t="shared" si="5"/>
        <v>#DIV/0!</v>
      </c>
      <c r="Q34" s="10"/>
      <c r="R34" s="9">
        <f t="shared" si="6"/>
        <v>0</v>
      </c>
      <c r="S34" s="9" t="e">
        <f t="shared" si="7"/>
        <v>#DIV/0!</v>
      </c>
      <c r="T34" s="9" t="e">
        <f t="shared" si="8"/>
        <v>#DIV/0!</v>
      </c>
      <c r="U34" s="9" t="e">
        <f t="shared" si="9"/>
        <v>#DIV/0!</v>
      </c>
    </row>
    <row r="35" spans="1:21" ht="26.25">
      <c r="A35" s="53">
        <v>20</v>
      </c>
      <c r="B35" s="53">
        <v>240001</v>
      </c>
      <c r="C35" s="53">
        <v>1170001301</v>
      </c>
      <c r="D35" s="31" t="s">
        <v>1414</v>
      </c>
      <c r="E35" s="53" t="s">
        <v>140</v>
      </c>
      <c r="F35" s="53">
        <v>1</v>
      </c>
      <c r="G35" s="53">
        <v>1</v>
      </c>
      <c r="H35" s="31"/>
      <c r="I35" s="31"/>
      <c r="J35" s="31"/>
      <c r="K35" s="31"/>
      <c r="L35" s="31"/>
      <c r="M35" s="31"/>
      <c r="N35" s="31"/>
      <c r="O35" s="31"/>
      <c r="P35" s="9" t="e">
        <f t="shared" si="5"/>
        <v>#DIV/0!</v>
      </c>
      <c r="Q35" s="10"/>
      <c r="R35" s="9">
        <f t="shared" si="6"/>
        <v>0</v>
      </c>
      <c r="S35" s="9" t="e">
        <f t="shared" si="7"/>
        <v>#DIV/0!</v>
      </c>
      <c r="T35" s="9" t="e">
        <f t="shared" si="8"/>
        <v>#DIV/0!</v>
      </c>
      <c r="U35" s="9" t="e">
        <f t="shared" si="9"/>
        <v>#DIV/0!</v>
      </c>
    </row>
    <row r="36" spans="1:21" ht="26.25">
      <c r="A36" s="53">
        <v>21</v>
      </c>
      <c r="B36" s="53">
        <v>240001</v>
      </c>
      <c r="C36" s="53">
        <v>1170001302</v>
      </c>
      <c r="D36" s="31" t="s">
        <v>1415</v>
      </c>
      <c r="E36" s="53" t="s">
        <v>140</v>
      </c>
      <c r="F36" s="53">
        <v>1</v>
      </c>
      <c r="G36" s="53">
        <v>1</v>
      </c>
      <c r="H36" s="31"/>
      <c r="I36" s="31"/>
      <c r="J36" s="31"/>
      <c r="K36" s="31"/>
      <c r="L36" s="31"/>
      <c r="M36" s="31"/>
      <c r="N36" s="31"/>
      <c r="O36" s="31"/>
      <c r="P36" s="9" t="e">
        <f t="shared" si="5"/>
        <v>#DIV/0!</v>
      </c>
      <c r="Q36" s="10"/>
      <c r="R36" s="9">
        <f t="shared" si="6"/>
        <v>0</v>
      </c>
      <c r="S36" s="9" t="e">
        <f t="shared" si="7"/>
        <v>#DIV/0!</v>
      </c>
      <c r="T36" s="9" t="e">
        <f t="shared" si="8"/>
        <v>#DIV/0!</v>
      </c>
      <c r="U36" s="9" t="e">
        <f t="shared" si="9"/>
        <v>#DIV/0!</v>
      </c>
    </row>
    <row r="37" spans="1:21">
      <c r="A37" s="53">
        <v>22</v>
      </c>
      <c r="B37" s="53">
        <v>2400450</v>
      </c>
      <c r="C37" s="53">
        <v>1170001400</v>
      </c>
      <c r="D37" s="31" t="s">
        <v>1389</v>
      </c>
      <c r="E37" s="53" t="s">
        <v>140</v>
      </c>
      <c r="F37" s="53">
        <v>1</v>
      </c>
      <c r="G37" s="53">
        <v>2</v>
      </c>
      <c r="H37" s="31"/>
      <c r="I37" s="31"/>
      <c r="J37" s="31"/>
      <c r="K37" s="31"/>
      <c r="L37" s="31"/>
      <c r="M37" s="31"/>
      <c r="N37" s="31"/>
      <c r="O37" s="31"/>
      <c r="P37" s="9" t="e">
        <f t="shared" si="5"/>
        <v>#DIV/0!</v>
      </c>
      <c r="Q37" s="10"/>
      <c r="R37" s="9">
        <f t="shared" si="6"/>
        <v>0</v>
      </c>
      <c r="S37" s="9" t="e">
        <f t="shared" si="7"/>
        <v>#DIV/0!</v>
      </c>
      <c r="T37" s="9" t="e">
        <f t="shared" si="8"/>
        <v>#DIV/0!</v>
      </c>
      <c r="U37" s="9" t="e">
        <f t="shared" si="9"/>
        <v>#DIV/0!</v>
      </c>
    </row>
    <row r="38" spans="1:21">
      <c r="A38" s="53">
        <v>23</v>
      </c>
      <c r="B38" s="53">
        <v>2301310</v>
      </c>
      <c r="C38" s="53">
        <v>1170001500</v>
      </c>
      <c r="D38" s="31" t="s">
        <v>1390</v>
      </c>
      <c r="E38" s="53" t="s">
        <v>140</v>
      </c>
      <c r="F38" s="53">
        <v>1</v>
      </c>
      <c r="G38" s="53">
        <v>1</v>
      </c>
      <c r="H38" s="31"/>
      <c r="I38" s="31"/>
      <c r="J38" s="31"/>
      <c r="K38" s="31"/>
      <c r="L38" s="31"/>
      <c r="M38" s="31"/>
      <c r="N38" s="31"/>
      <c r="O38" s="31"/>
      <c r="P38" s="9" t="e">
        <f t="shared" si="5"/>
        <v>#DIV/0!</v>
      </c>
      <c r="Q38" s="10"/>
      <c r="R38" s="9">
        <f t="shared" si="6"/>
        <v>0</v>
      </c>
      <c r="S38" s="9" t="e">
        <f t="shared" si="7"/>
        <v>#DIV/0!</v>
      </c>
      <c r="T38" s="9" t="e">
        <f t="shared" si="8"/>
        <v>#DIV/0!</v>
      </c>
      <c r="U38" s="9" t="e">
        <f t="shared" si="9"/>
        <v>#DIV/0!</v>
      </c>
    </row>
    <row r="39" spans="1:21" ht="26.25">
      <c r="A39" s="53">
        <v>24</v>
      </c>
      <c r="B39" s="53">
        <v>230353</v>
      </c>
      <c r="C39" s="53">
        <v>1170001600</v>
      </c>
      <c r="D39" s="31" t="s">
        <v>1416</v>
      </c>
      <c r="E39" s="53" t="s">
        <v>140</v>
      </c>
      <c r="F39" s="53">
        <v>1</v>
      </c>
      <c r="G39" s="53">
        <v>1</v>
      </c>
      <c r="H39" s="31"/>
      <c r="I39" s="31"/>
      <c r="J39" s="31"/>
      <c r="K39" s="31"/>
      <c r="L39" s="31"/>
      <c r="M39" s="31"/>
      <c r="N39" s="31"/>
      <c r="O39" s="31"/>
      <c r="P39" s="9" t="e">
        <f t="shared" si="5"/>
        <v>#DIV/0!</v>
      </c>
      <c r="Q39" s="10"/>
      <c r="R39" s="9">
        <f t="shared" si="6"/>
        <v>0</v>
      </c>
      <c r="S39" s="9" t="e">
        <f t="shared" si="7"/>
        <v>#DIV/0!</v>
      </c>
      <c r="T39" s="9" t="e">
        <f t="shared" si="8"/>
        <v>#DIV/0!</v>
      </c>
      <c r="U39" s="9" t="e">
        <f t="shared" si="9"/>
        <v>#DIV/0!</v>
      </c>
    </row>
    <row r="40" spans="1:21" ht="26.25">
      <c r="A40" s="53">
        <v>25</v>
      </c>
      <c r="B40" s="53">
        <v>230353</v>
      </c>
      <c r="C40" s="53">
        <v>1170001601</v>
      </c>
      <c r="D40" s="31" t="s">
        <v>1417</v>
      </c>
      <c r="E40" s="53" t="s">
        <v>140</v>
      </c>
      <c r="F40" s="53">
        <v>1</v>
      </c>
      <c r="G40" s="53">
        <v>1</v>
      </c>
      <c r="H40" s="31"/>
      <c r="I40" s="31"/>
      <c r="J40" s="31"/>
      <c r="K40" s="31"/>
      <c r="L40" s="31"/>
      <c r="M40" s="31"/>
      <c r="N40" s="31"/>
      <c r="O40" s="31"/>
      <c r="P40" s="9" t="e">
        <f t="shared" si="5"/>
        <v>#DIV/0!</v>
      </c>
      <c r="Q40" s="10"/>
      <c r="R40" s="9">
        <f t="shared" si="6"/>
        <v>0</v>
      </c>
      <c r="S40" s="9" t="e">
        <f t="shared" si="7"/>
        <v>#DIV/0!</v>
      </c>
      <c r="T40" s="9" t="e">
        <f t="shared" si="8"/>
        <v>#DIV/0!</v>
      </c>
      <c r="U40" s="9" t="e">
        <f t="shared" si="9"/>
        <v>#DIV/0!</v>
      </c>
    </row>
    <row r="41" spans="1:21" ht="26.25">
      <c r="A41" s="53">
        <v>26</v>
      </c>
      <c r="B41" s="53">
        <v>230353</v>
      </c>
      <c r="C41" s="53">
        <v>1170001602</v>
      </c>
      <c r="D41" s="31" t="s">
        <v>1418</v>
      </c>
      <c r="E41" s="53" t="s">
        <v>140</v>
      </c>
      <c r="F41" s="53">
        <v>1</v>
      </c>
      <c r="G41" s="53">
        <v>1</v>
      </c>
      <c r="H41" s="31"/>
      <c r="I41" s="31"/>
      <c r="J41" s="31"/>
      <c r="K41" s="31"/>
      <c r="L41" s="31"/>
      <c r="M41" s="31"/>
      <c r="N41" s="31"/>
      <c r="O41" s="31"/>
      <c r="P41" s="9" t="e">
        <f t="shared" si="5"/>
        <v>#DIV/0!</v>
      </c>
      <c r="Q41" s="10"/>
      <c r="R41" s="9">
        <f t="shared" si="6"/>
        <v>0</v>
      </c>
      <c r="S41" s="9" t="e">
        <f t="shared" si="7"/>
        <v>#DIV/0!</v>
      </c>
      <c r="T41" s="9" t="e">
        <f t="shared" si="8"/>
        <v>#DIV/0!</v>
      </c>
      <c r="U41" s="9" t="e">
        <f t="shared" si="9"/>
        <v>#DIV/0!</v>
      </c>
    </row>
    <row r="42" spans="1:21">
      <c r="A42" s="53">
        <v>27</v>
      </c>
      <c r="B42" s="53">
        <v>2450050</v>
      </c>
      <c r="C42" s="53">
        <v>1170001700</v>
      </c>
      <c r="D42" s="31" t="s">
        <v>1391</v>
      </c>
      <c r="E42" s="53" t="s">
        <v>140</v>
      </c>
      <c r="F42" s="53">
        <v>1</v>
      </c>
      <c r="G42" s="53">
        <v>1</v>
      </c>
      <c r="H42" s="31"/>
      <c r="I42" s="31"/>
      <c r="J42" s="31"/>
      <c r="K42" s="31"/>
      <c r="L42" s="31"/>
      <c r="M42" s="31"/>
      <c r="N42" s="31"/>
      <c r="O42" s="31"/>
      <c r="P42" s="9" t="e">
        <f t="shared" si="5"/>
        <v>#DIV/0!</v>
      </c>
      <c r="Q42" s="10"/>
      <c r="R42" s="9">
        <f t="shared" si="6"/>
        <v>0</v>
      </c>
      <c r="S42" s="9" t="e">
        <f t="shared" si="7"/>
        <v>#DIV/0!</v>
      </c>
      <c r="T42" s="9" t="e">
        <f t="shared" si="8"/>
        <v>#DIV/0!</v>
      </c>
      <c r="U42" s="9" t="e">
        <f t="shared" si="9"/>
        <v>#DIV/0!</v>
      </c>
    </row>
    <row r="43" spans="1:21">
      <c r="A43" s="53">
        <v>28</v>
      </c>
      <c r="B43" s="53">
        <v>2450040</v>
      </c>
      <c r="C43" s="53">
        <v>1170001800</v>
      </c>
      <c r="D43" s="31" t="s">
        <v>1392</v>
      </c>
      <c r="E43" s="53" t="s">
        <v>140</v>
      </c>
      <c r="F43" s="53">
        <v>1</v>
      </c>
      <c r="G43" s="53">
        <v>1</v>
      </c>
      <c r="H43" s="31"/>
      <c r="I43" s="31"/>
      <c r="J43" s="31"/>
      <c r="K43" s="31"/>
      <c r="L43" s="31"/>
      <c r="M43" s="31"/>
      <c r="N43" s="31"/>
      <c r="O43" s="31"/>
      <c r="P43" s="9" t="e">
        <f t="shared" si="5"/>
        <v>#DIV/0!</v>
      </c>
      <c r="Q43" s="10"/>
      <c r="R43" s="9">
        <f t="shared" si="6"/>
        <v>0</v>
      </c>
      <c r="S43" s="9" t="e">
        <f t="shared" si="7"/>
        <v>#DIV/0!</v>
      </c>
      <c r="T43" s="9" t="e">
        <f t="shared" si="8"/>
        <v>#DIV/0!</v>
      </c>
      <c r="U43" s="9" t="e">
        <f t="shared" si="9"/>
        <v>#DIV/0!</v>
      </c>
    </row>
    <row r="44" spans="1:21">
      <c r="A44" s="53">
        <v>29</v>
      </c>
      <c r="B44" s="53">
        <v>2400190</v>
      </c>
      <c r="C44" s="53">
        <v>1170001900</v>
      </c>
      <c r="D44" s="31" t="s">
        <v>1419</v>
      </c>
      <c r="E44" s="53" t="s">
        <v>140</v>
      </c>
      <c r="F44" s="53">
        <v>1</v>
      </c>
      <c r="G44" s="53">
        <v>2</v>
      </c>
      <c r="H44" s="31"/>
      <c r="I44" s="31"/>
      <c r="J44" s="31"/>
      <c r="K44" s="31"/>
      <c r="L44" s="31"/>
      <c r="M44" s="31"/>
      <c r="N44" s="31"/>
      <c r="O44" s="31"/>
      <c r="P44" s="9" t="e">
        <f t="shared" si="5"/>
        <v>#DIV/0!</v>
      </c>
      <c r="Q44" s="10"/>
      <c r="R44" s="9">
        <f t="shared" si="6"/>
        <v>0</v>
      </c>
      <c r="S44" s="9" t="e">
        <f t="shared" si="7"/>
        <v>#DIV/0!</v>
      </c>
      <c r="T44" s="9" t="e">
        <f t="shared" si="8"/>
        <v>#DIV/0!</v>
      </c>
      <c r="U44" s="9" t="e">
        <f t="shared" si="9"/>
        <v>#DIV/0!</v>
      </c>
    </row>
    <row r="45" spans="1:21">
      <c r="A45" s="53">
        <v>30</v>
      </c>
      <c r="B45" s="53">
        <v>2401210</v>
      </c>
      <c r="C45" s="53">
        <v>1170002000</v>
      </c>
      <c r="D45" s="31" t="s">
        <v>1420</v>
      </c>
      <c r="E45" s="53" t="s">
        <v>140</v>
      </c>
      <c r="F45" s="53">
        <v>1</v>
      </c>
      <c r="G45" s="53">
        <v>4</v>
      </c>
      <c r="H45" s="31"/>
      <c r="I45" s="31"/>
      <c r="J45" s="31"/>
      <c r="K45" s="31"/>
      <c r="L45" s="31"/>
      <c r="M45" s="31"/>
      <c r="N45" s="31"/>
      <c r="O45" s="31"/>
      <c r="P45" s="9" t="e">
        <f t="shared" si="5"/>
        <v>#DIV/0!</v>
      </c>
      <c r="Q45" s="10"/>
      <c r="R45" s="9">
        <f t="shared" si="6"/>
        <v>0</v>
      </c>
      <c r="S45" s="9" t="e">
        <f t="shared" si="7"/>
        <v>#DIV/0!</v>
      </c>
      <c r="T45" s="9" t="e">
        <f t="shared" si="8"/>
        <v>#DIV/0!</v>
      </c>
      <c r="U45" s="9" t="e">
        <f t="shared" si="9"/>
        <v>#DIV/0!</v>
      </c>
    </row>
    <row r="46" spans="1:21">
      <c r="A46" s="53">
        <v>31</v>
      </c>
      <c r="B46" s="53">
        <v>2400220</v>
      </c>
      <c r="C46" s="53">
        <v>1170002100</v>
      </c>
      <c r="D46" s="31" t="s">
        <v>1393</v>
      </c>
      <c r="E46" s="53" t="s">
        <v>140</v>
      </c>
      <c r="F46" s="53">
        <v>1</v>
      </c>
      <c r="G46" s="53">
        <v>1</v>
      </c>
      <c r="H46" s="31"/>
      <c r="I46" s="31"/>
      <c r="J46" s="31"/>
      <c r="K46" s="31"/>
      <c r="L46" s="31"/>
      <c r="M46" s="31"/>
      <c r="N46" s="31"/>
      <c r="O46" s="31"/>
      <c r="P46" s="9" t="e">
        <f t="shared" si="5"/>
        <v>#DIV/0!</v>
      </c>
      <c r="Q46" s="10"/>
      <c r="R46" s="9">
        <f t="shared" si="6"/>
        <v>0</v>
      </c>
      <c r="S46" s="9" t="e">
        <f t="shared" si="7"/>
        <v>#DIV/0!</v>
      </c>
      <c r="T46" s="9" t="e">
        <f t="shared" si="8"/>
        <v>#DIV/0!</v>
      </c>
      <c r="U46" s="9" t="e">
        <f t="shared" si="9"/>
        <v>#DIV/0!</v>
      </c>
    </row>
    <row r="47" spans="1:21">
      <c r="A47" s="53">
        <v>32</v>
      </c>
      <c r="B47" s="53">
        <v>2303540</v>
      </c>
      <c r="C47" s="53">
        <v>1170002200</v>
      </c>
      <c r="D47" s="31" t="s">
        <v>1421</v>
      </c>
      <c r="E47" s="53" t="s">
        <v>140</v>
      </c>
      <c r="F47" s="53">
        <v>1</v>
      </c>
      <c r="G47" s="53">
        <v>2</v>
      </c>
      <c r="H47" s="31"/>
      <c r="I47" s="31"/>
      <c r="J47" s="31"/>
      <c r="K47" s="31"/>
      <c r="L47" s="31"/>
      <c r="M47" s="31"/>
      <c r="N47" s="31"/>
      <c r="O47" s="31"/>
      <c r="P47" s="9" t="e">
        <f t="shared" si="5"/>
        <v>#DIV/0!</v>
      </c>
      <c r="Q47" s="10"/>
      <c r="R47" s="9">
        <f t="shared" si="6"/>
        <v>0</v>
      </c>
      <c r="S47" s="9" t="e">
        <f t="shared" si="7"/>
        <v>#DIV/0!</v>
      </c>
      <c r="T47" s="9" t="e">
        <f t="shared" si="8"/>
        <v>#DIV/0!</v>
      </c>
      <c r="U47" s="9" t="e">
        <f t="shared" si="9"/>
        <v>#DIV/0!</v>
      </c>
    </row>
    <row r="48" spans="1:21">
      <c r="A48" s="53">
        <v>33</v>
      </c>
      <c r="B48" s="53">
        <v>2303570</v>
      </c>
      <c r="C48" s="53">
        <v>1170002300</v>
      </c>
      <c r="D48" s="31" t="s">
        <v>1422</v>
      </c>
      <c r="E48" s="53" t="s">
        <v>140</v>
      </c>
      <c r="F48" s="53">
        <v>1</v>
      </c>
      <c r="G48" s="53">
        <v>2</v>
      </c>
      <c r="H48" s="31"/>
      <c r="I48" s="31"/>
      <c r="J48" s="31"/>
      <c r="K48" s="31"/>
      <c r="L48" s="31"/>
      <c r="M48" s="31"/>
      <c r="N48" s="31"/>
      <c r="O48" s="31"/>
      <c r="P48" s="9" t="e">
        <f t="shared" si="5"/>
        <v>#DIV/0!</v>
      </c>
      <c r="Q48" s="10"/>
      <c r="R48" s="9">
        <f t="shared" si="6"/>
        <v>0</v>
      </c>
      <c r="S48" s="9" t="e">
        <f t="shared" si="7"/>
        <v>#DIV/0!</v>
      </c>
      <c r="T48" s="9" t="e">
        <f t="shared" si="8"/>
        <v>#DIV/0!</v>
      </c>
      <c r="U48" s="9" t="e">
        <f t="shared" si="9"/>
        <v>#DIV/0!</v>
      </c>
    </row>
    <row r="49" spans="1:21">
      <c r="A49" s="53">
        <v>34</v>
      </c>
      <c r="B49" s="53">
        <v>240095</v>
      </c>
      <c r="C49" s="53">
        <v>1170002400</v>
      </c>
      <c r="D49" s="31" t="s">
        <v>1423</v>
      </c>
      <c r="E49" s="53" t="s">
        <v>140</v>
      </c>
      <c r="F49" s="53">
        <v>1</v>
      </c>
      <c r="G49" s="53">
        <v>2</v>
      </c>
      <c r="H49" s="31"/>
      <c r="I49" s="31"/>
      <c r="J49" s="31"/>
      <c r="K49" s="31"/>
      <c r="L49" s="31"/>
      <c r="M49" s="31"/>
      <c r="N49" s="31"/>
      <c r="O49" s="31"/>
      <c r="P49" s="9" t="e">
        <f t="shared" si="5"/>
        <v>#DIV/0!</v>
      </c>
      <c r="Q49" s="10"/>
      <c r="R49" s="9">
        <f t="shared" si="6"/>
        <v>0</v>
      </c>
      <c r="S49" s="9" t="e">
        <f t="shared" si="7"/>
        <v>#DIV/0!</v>
      </c>
      <c r="T49" s="9" t="e">
        <f t="shared" si="8"/>
        <v>#DIV/0!</v>
      </c>
      <c r="U49" s="9" t="e">
        <f t="shared" si="9"/>
        <v>#DIV/0!</v>
      </c>
    </row>
    <row r="50" spans="1:21">
      <c r="A50" s="53">
        <v>35</v>
      </c>
      <c r="B50" s="53">
        <v>240095</v>
      </c>
      <c r="C50" s="53">
        <v>1170002401</v>
      </c>
      <c r="D50" s="31" t="s">
        <v>1424</v>
      </c>
      <c r="E50" s="53" t="s">
        <v>140</v>
      </c>
      <c r="F50" s="53">
        <v>1</v>
      </c>
      <c r="G50" s="53">
        <v>2</v>
      </c>
      <c r="H50" s="31"/>
      <c r="I50" s="31"/>
      <c r="J50" s="31"/>
      <c r="K50" s="31"/>
      <c r="L50" s="31"/>
      <c r="M50" s="31"/>
      <c r="N50" s="31"/>
      <c r="O50" s="31"/>
      <c r="P50" s="9" t="e">
        <f t="shared" si="5"/>
        <v>#DIV/0!</v>
      </c>
      <c r="Q50" s="10"/>
      <c r="R50" s="9">
        <f t="shared" si="6"/>
        <v>0</v>
      </c>
      <c r="S50" s="9" t="e">
        <f t="shared" si="7"/>
        <v>#DIV/0!</v>
      </c>
      <c r="T50" s="9" t="e">
        <f t="shared" si="8"/>
        <v>#DIV/0!</v>
      </c>
      <c r="U50" s="9" t="e">
        <f t="shared" si="9"/>
        <v>#DIV/0!</v>
      </c>
    </row>
    <row r="51" spans="1:21">
      <c r="A51" s="53">
        <v>36</v>
      </c>
      <c r="B51" s="53">
        <v>1209350</v>
      </c>
      <c r="C51" s="53">
        <v>1170002500</v>
      </c>
      <c r="D51" s="31" t="s">
        <v>1425</v>
      </c>
      <c r="E51" s="53" t="s">
        <v>140</v>
      </c>
      <c r="F51" s="53">
        <v>1</v>
      </c>
      <c r="G51" s="53">
        <v>1</v>
      </c>
      <c r="H51" s="31"/>
      <c r="I51" s="31"/>
      <c r="J51" s="31"/>
      <c r="K51" s="31"/>
      <c r="L51" s="31"/>
      <c r="M51" s="31"/>
      <c r="N51" s="31"/>
      <c r="O51" s="31"/>
      <c r="P51" s="9" t="e">
        <f t="shared" si="5"/>
        <v>#DIV/0!</v>
      </c>
      <c r="Q51" s="10"/>
      <c r="R51" s="9">
        <f t="shared" si="6"/>
        <v>0</v>
      </c>
      <c r="S51" s="9" t="e">
        <f t="shared" si="7"/>
        <v>#DIV/0!</v>
      </c>
      <c r="T51" s="9" t="e">
        <f t="shared" si="8"/>
        <v>#DIV/0!</v>
      </c>
      <c r="U51" s="9" t="e">
        <f t="shared" si="9"/>
        <v>#DIV/0!</v>
      </c>
    </row>
    <row r="52" spans="1:21">
      <c r="A52" s="53">
        <v>37</v>
      </c>
      <c r="B52" s="53">
        <v>2400960</v>
      </c>
      <c r="C52" s="53">
        <v>1170002600</v>
      </c>
      <c r="D52" s="31" t="s">
        <v>1426</v>
      </c>
      <c r="E52" s="53" t="s">
        <v>140</v>
      </c>
      <c r="F52" s="53">
        <v>1</v>
      </c>
      <c r="G52" s="53">
        <v>1</v>
      </c>
      <c r="H52" s="31"/>
      <c r="I52" s="31"/>
      <c r="J52" s="31"/>
      <c r="K52" s="31"/>
      <c r="L52" s="31"/>
      <c r="M52" s="31"/>
      <c r="N52" s="31"/>
      <c r="O52" s="31"/>
      <c r="P52" s="9" t="e">
        <f t="shared" si="5"/>
        <v>#DIV/0!</v>
      </c>
      <c r="Q52" s="10"/>
      <c r="R52" s="9">
        <f t="shared" si="6"/>
        <v>0</v>
      </c>
      <c r="S52" s="9" t="e">
        <f t="shared" si="7"/>
        <v>#DIV/0!</v>
      </c>
      <c r="T52" s="9" t="e">
        <f t="shared" si="8"/>
        <v>#DIV/0!</v>
      </c>
      <c r="U52" s="9" t="e">
        <f t="shared" si="9"/>
        <v>#DIV/0!</v>
      </c>
    </row>
    <row r="53" spans="1:21">
      <c r="A53" s="53">
        <v>38</v>
      </c>
      <c r="B53" s="53">
        <v>1251750</v>
      </c>
      <c r="C53" s="53">
        <v>1170002700</v>
      </c>
      <c r="D53" s="31" t="s">
        <v>1394</v>
      </c>
      <c r="E53" s="53" t="s">
        <v>140</v>
      </c>
      <c r="F53" s="53">
        <v>1</v>
      </c>
      <c r="G53" s="53">
        <v>2</v>
      </c>
      <c r="H53" s="31"/>
      <c r="I53" s="31"/>
      <c r="J53" s="31"/>
      <c r="K53" s="31"/>
      <c r="L53" s="31"/>
      <c r="M53" s="31"/>
      <c r="N53" s="31"/>
      <c r="O53" s="31"/>
      <c r="P53" s="9" t="e">
        <f t="shared" si="5"/>
        <v>#DIV/0!</v>
      </c>
      <c r="Q53" s="10"/>
      <c r="R53" s="9">
        <f t="shared" si="6"/>
        <v>0</v>
      </c>
      <c r="S53" s="9" t="e">
        <f t="shared" si="7"/>
        <v>#DIV/0!</v>
      </c>
      <c r="T53" s="9" t="e">
        <f t="shared" si="8"/>
        <v>#DIV/0!</v>
      </c>
      <c r="U53" s="9" t="e">
        <f t="shared" si="9"/>
        <v>#DIV/0!</v>
      </c>
    </row>
    <row r="54" spans="1:21" ht="26.25">
      <c r="A54" s="53">
        <v>39</v>
      </c>
      <c r="B54" s="53">
        <v>121199</v>
      </c>
      <c r="C54" s="53">
        <v>1170002800</v>
      </c>
      <c r="D54" s="31" t="s">
        <v>1427</v>
      </c>
      <c r="E54" s="53" t="s">
        <v>364</v>
      </c>
      <c r="F54" s="53" t="s">
        <v>180</v>
      </c>
      <c r="G54" s="53">
        <v>8</v>
      </c>
      <c r="H54" s="31"/>
      <c r="I54" s="31"/>
      <c r="J54" s="31"/>
      <c r="K54" s="31"/>
      <c r="L54" s="31"/>
      <c r="M54" s="31"/>
      <c r="N54" s="31"/>
      <c r="O54" s="31"/>
      <c r="P54" s="9" t="e">
        <f t="shared" si="5"/>
        <v>#DIV/0!</v>
      </c>
      <c r="Q54" s="10"/>
      <c r="R54" s="9">
        <f t="shared" si="6"/>
        <v>0</v>
      </c>
      <c r="S54" s="9" t="e">
        <f t="shared" si="7"/>
        <v>#DIV/0!</v>
      </c>
      <c r="T54" s="9" t="e">
        <f t="shared" si="8"/>
        <v>#DIV/0!</v>
      </c>
      <c r="U54" s="9" t="e">
        <f t="shared" si="9"/>
        <v>#DIV/0!</v>
      </c>
    </row>
    <row r="55" spans="1:21" ht="26.25">
      <c r="A55" s="53">
        <v>40</v>
      </c>
      <c r="B55" s="53">
        <v>121199</v>
      </c>
      <c r="C55" s="53">
        <v>1170002801</v>
      </c>
      <c r="D55" s="31" t="s">
        <v>1428</v>
      </c>
      <c r="E55" s="53" t="s">
        <v>364</v>
      </c>
      <c r="F55" s="53" t="s">
        <v>180</v>
      </c>
      <c r="G55" s="53">
        <v>18</v>
      </c>
      <c r="H55" s="31"/>
      <c r="I55" s="31"/>
      <c r="J55" s="31"/>
      <c r="K55" s="31"/>
      <c r="L55" s="31"/>
      <c r="M55" s="31"/>
      <c r="N55" s="31"/>
      <c r="O55" s="31"/>
      <c r="P55" s="9" t="e">
        <f t="shared" si="5"/>
        <v>#DIV/0!</v>
      </c>
      <c r="Q55" s="10"/>
      <c r="R55" s="9">
        <f t="shared" si="6"/>
        <v>0</v>
      </c>
      <c r="S55" s="9" t="e">
        <f t="shared" si="7"/>
        <v>#DIV/0!</v>
      </c>
      <c r="T55" s="9" t="e">
        <f t="shared" si="8"/>
        <v>#DIV/0!</v>
      </c>
      <c r="U55" s="9" t="e">
        <f t="shared" si="9"/>
        <v>#DIV/0!</v>
      </c>
    </row>
    <row r="56" spans="1:21" ht="26.25">
      <c r="A56" s="53">
        <v>41</v>
      </c>
      <c r="B56" s="53">
        <v>121199</v>
      </c>
      <c r="C56" s="53">
        <v>1170002802</v>
      </c>
      <c r="D56" s="31" t="s">
        <v>1429</v>
      </c>
      <c r="E56" s="53" t="s">
        <v>364</v>
      </c>
      <c r="F56" s="53" t="s">
        <v>180</v>
      </c>
      <c r="G56" s="53">
        <v>10</v>
      </c>
      <c r="H56" s="31"/>
      <c r="I56" s="31"/>
      <c r="J56" s="31"/>
      <c r="K56" s="31"/>
      <c r="L56" s="31"/>
      <c r="M56" s="31"/>
      <c r="N56" s="31"/>
      <c r="O56" s="31"/>
      <c r="P56" s="9" t="e">
        <f t="shared" si="5"/>
        <v>#DIV/0!</v>
      </c>
      <c r="Q56" s="10"/>
      <c r="R56" s="9">
        <f t="shared" si="6"/>
        <v>0</v>
      </c>
      <c r="S56" s="9" t="e">
        <f t="shared" si="7"/>
        <v>#DIV/0!</v>
      </c>
      <c r="T56" s="9" t="e">
        <f t="shared" si="8"/>
        <v>#DIV/0!</v>
      </c>
      <c r="U56" s="9" t="e">
        <f t="shared" si="9"/>
        <v>#DIV/0!</v>
      </c>
    </row>
    <row r="57" spans="1:21" ht="26.25">
      <c r="A57" s="53">
        <v>42</v>
      </c>
      <c r="B57" s="53">
        <v>121199</v>
      </c>
      <c r="C57" s="53">
        <v>1170002803</v>
      </c>
      <c r="D57" s="31" t="s">
        <v>1430</v>
      </c>
      <c r="E57" s="53" t="s">
        <v>364</v>
      </c>
      <c r="F57" s="53" t="s">
        <v>180</v>
      </c>
      <c r="G57" s="53">
        <v>4</v>
      </c>
      <c r="H57" s="31"/>
      <c r="I57" s="31"/>
      <c r="J57" s="31"/>
      <c r="K57" s="31"/>
      <c r="L57" s="31"/>
      <c r="M57" s="31"/>
      <c r="N57" s="31"/>
      <c r="O57" s="31"/>
      <c r="P57" s="9" t="e">
        <f t="shared" si="5"/>
        <v>#DIV/0!</v>
      </c>
      <c r="Q57" s="10"/>
      <c r="R57" s="9">
        <f t="shared" si="6"/>
        <v>0</v>
      </c>
      <c r="S57" s="9" t="e">
        <f t="shared" si="7"/>
        <v>#DIV/0!</v>
      </c>
      <c r="T57" s="9" t="e">
        <f t="shared" si="8"/>
        <v>#DIV/0!</v>
      </c>
      <c r="U57" s="9" t="e">
        <f t="shared" si="9"/>
        <v>#DIV/0!</v>
      </c>
    </row>
    <row r="58" spans="1:21" ht="26.25">
      <c r="A58" s="53">
        <v>43</v>
      </c>
      <c r="B58" s="53">
        <v>2401710</v>
      </c>
      <c r="C58" s="53">
        <v>1170002900</v>
      </c>
      <c r="D58" s="31" t="s">
        <v>1431</v>
      </c>
      <c r="E58" s="53" t="s">
        <v>140</v>
      </c>
      <c r="F58" s="53">
        <v>1</v>
      </c>
      <c r="G58" s="53">
        <v>1</v>
      </c>
      <c r="H58" s="31"/>
      <c r="I58" s="31"/>
      <c r="J58" s="31"/>
      <c r="K58" s="31"/>
      <c r="L58" s="31"/>
      <c r="M58" s="31"/>
      <c r="N58" s="31"/>
      <c r="O58" s="31"/>
      <c r="P58" s="9" t="e">
        <f t="shared" si="5"/>
        <v>#DIV/0!</v>
      </c>
      <c r="Q58" s="10"/>
      <c r="R58" s="9">
        <f t="shared" si="6"/>
        <v>0</v>
      </c>
      <c r="S58" s="9" t="e">
        <f t="shared" si="7"/>
        <v>#DIV/0!</v>
      </c>
      <c r="T58" s="9" t="e">
        <f t="shared" si="8"/>
        <v>#DIV/0!</v>
      </c>
      <c r="U58" s="9" t="e">
        <f t="shared" si="9"/>
        <v>#DIV/0!</v>
      </c>
    </row>
    <row r="59" spans="1:21" ht="26.25">
      <c r="A59" s="53">
        <v>44</v>
      </c>
      <c r="B59" s="53">
        <v>2400180</v>
      </c>
      <c r="C59" s="53">
        <v>1170003000</v>
      </c>
      <c r="D59" s="31" t="s">
        <v>1432</v>
      </c>
      <c r="E59" s="53" t="s">
        <v>140</v>
      </c>
      <c r="F59" s="53">
        <v>1</v>
      </c>
      <c r="G59" s="53">
        <v>1</v>
      </c>
      <c r="H59" s="31"/>
      <c r="I59" s="31"/>
      <c r="J59" s="31"/>
      <c r="K59" s="31"/>
      <c r="L59" s="31"/>
      <c r="M59" s="31"/>
      <c r="N59" s="31"/>
      <c r="O59" s="31"/>
      <c r="P59" s="9" t="e">
        <f t="shared" si="5"/>
        <v>#DIV/0!</v>
      </c>
      <c r="Q59" s="10"/>
      <c r="R59" s="9">
        <f t="shared" si="6"/>
        <v>0</v>
      </c>
      <c r="S59" s="9" t="e">
        <f t="shared" si="7"/>
        <v>#DIV/0!</v>
      </c>
      <c r="T59" s="9" t="e">
        <f t="shared" si="8"/>
        <v>#DIV/0!</v>
      </c>
      <c r="U59" s="9" t="e">
        <f t="shared" si="9"/>
        <v>#DIV/0!</v>
      </c>
    </row>
    <row r="60" spans="1:21">
      <c r="A60" s="53">
        <v>45</v>
      </c>
      <c r="B60" s="53">
        <v>2400230</v>
      </c>
      <c r="C60" s="53">
        <v>1170003100</v>
      </c>
      <c r="D60" s="31" t="s">
        <v>1395</v>
      </c>
      <c r="E60" s="53" t="s">
        <v>140</v>
      </c>
      <c r="F60" s="53">
        <v>1</v>
      </c>
      <c r="G60" s="53">
        <v>1</v>
      </c>
      <c r="H60" s="31"/>
      <c r="I60" s="31"/>
      <c r="J60" s="31"/>
      <c r="K60" s="31"/>
      <c r="L60" s="31"/>
      <c r="M60" s="31"/>
      <c r="N60" s="31"/>
      <c r="O60" s="31"/>
      <c r="P60" s="9" t="e">
        <f t="shared" si="5"/>
        <v>#DIV/0!</v>
      </c>
      <c r="Q60" s="10"/>
      <c r="R60" s="9">
        <f t="shared" si="6"/>
        <v>0</v>
      </c>
      <c r="S60" s="9" t="e">
        <f t="shared" si="7"/>
        <v>#DIV/0!</v>
      </c>
      <c r="T60" s="9" t="e">
        <f t="shared" si="8"/>
        <v>#DIV/0!</v>
      </c>
      <c r="U60" s="9" t="e">
        <f t="shared" si="9"/>
        <v>#DIV/0!</v>
      </c>
    </row>
    <row r="61" spans="1:21">
      <c r="A61" s="53">
        <v>46</v>
      </c>
      <c r="B61" s="53">
        <v>2401920</v>
      </c>
      <c r="C61" s="53">
        <v>1170003200</v>
      </c>
      <c r="D61" s="31" t="s">
        <v>1396</v>
      </c>
      <c r="E61" s="53" t="s">
        <v>140</v>
      </c>
      <c r="F61" s="53">
        <v>1</v>
      </c>
      <c r="G61" s="53">
        <v>1</v>
      </c>
      <c r="H61" s="31"/>
      <c r="I61" s="31"/>
      <c r="J61" s="31"/>
      <c r="K61" s="31"/>
      <c r="L61" s="31"/>
      <c r="M61" s="31"/>
      <c r="N61" s="31"/>
      <c r="O61" s="31"/>
      <c r="P61" s="9" t="e">
        <f t="shared" si="5"/>
        <v>#DIV/0!</v>
      </c>
      <c r="Q61" s="10"/>
      <c r="R61" s="9">
        <f t="shared" si="6"/>
        <v>0</v>
      </c>
      <c r="S61" s="9" t="e">
        <f t="shared" si="7"/>
        <v>#DIV/0!</v>
      </c>
      <c r="T61" s="9" t="e">
        <f t="shared" si="8"/>
        <v>#DIV/0!</v>
      </c>
      <c r="U61" s="9" t="e">
        <f t="shared" si="9"/>
        <v>#DIV/0!</v>
      </c>
    </row>
    <row r="62" spans="1:21">
      <c r="A62" s="53">
        <v>47</v>
      </c>
      <c r="B62" s="53">
        <v>1251300</v>
      </c>
      <c r="C62" s="53">
        <v>1170003300</v>
      </c>
      <c r="D62" s="31" t="s">
        <v>1433</v>
      </c>
      <c r="E62" s="53" t="s">
        <v>364</v>
      </c>
      <c r="F62" s="53">
        <v>10</v>
      </c>
      <c r="G62" s="53">
        <v>1</v>
      </c>
      <c r="H62" s="31"/>
      <c r="I62" s="31"/>
      <c r="J62" s="31"/>
      <c r="K62" s="31"/>
      <c r="L62" s="31"/>
      <c r="M62" s="31"/>
      <c r="N62" s="31"/>
      <c r="O62" s="31"/>
      <c r="P62" s="9" t="e">
        <f t="shared" si="5"/>
        <v>#DIV/0!</v>
      </c>
      <c r="Q62" s="10"/>
      <c r="R62" s="9">
        <f t="shared" si="6"/>
        <v>0</v>
      </c>
      <c r="S62" s="9" t="e">
        <f t="shared" si="7"/>
        <v>#DIV/0!</v>
      </c>
      <c r="T62" s="9" t="e">
        <f t="shared" si="8"/>
        <v>#DIV/0!</v>
      </c>
      <c r="U62" s="9" t="e">
        <f t="shared" si="9"/>
        <v>#DIV/0!</v>
      </c>
    </row>
    <row r="63" spans="1:21">
      <c r="A63" s="213" t="s">
        <v>1397</v>
      </c>
      <c r="B63" s="214"/>
      <c r="C63" s="214"/>
      <c r="D63" s="214"/>
      <c r="E63" s="214"/>
      <c r="F63" s="214"/>
      <c r="G63" s="214"/>
      <c r="H63" s="214"/>
      <c r="I63" s="214"/>
      <c r="J63" s="214"/>
      <c r="K63" s="214"/>
      <c r="L63" s="214"/>
      <c r="M63" s="214"/>
      <c r="N63" s="214"/>
      <c r="O63" s="214"/>
      <c r="P63" s="214"/>
      <c r="Q63" s="214"/>
      <c r="R63" s="214"/>
      <c r="S63" s="214"/>
      <c r="T63" s="36" t="e">
        <f>SUM(T15:T62)</f>
        <v>#DIV/0!</v>
      </c>
      <c r="U63" s="36" t="e">
        <f>SUM(U15:U62)</f>
        <v>#DIV/0!</v>
      </c>
    </row>
    <row r="64" spans="1:21">
      <c r="A64" s="11"/>
      <c r="B64" s="11"/>
      <c r="C64" s="11"/>
      <c r="D64" s="12"/>
      <c r="E64" s="11"/>
      <c r="F64" s="11"/>
      <c r="G64" s="11"/>
      <c r="H64" s="11"/>
      <c r="I64" s="11"/>
      <c r="J64" s="15"/>
    </row>
    <row r="65" spans="1:10">
      <c r="A65" s="27" t="s">
        <v>142</v>
      </c>
      <c r="B65" s="12"/>
      <c r="C65" s="27"/>
      <c r="D65" s="27"/>
      <c r="E65" s="27"/>
      <c r="F65" s="37"/>
      <c r="G65" s="38"/>
      <c r="H65" s="27"/>
      <c r="I65" s="27"/>
      <c r="J65" s="15"/>
    </row>
    <row r="66" spans="1:10">
      <c r="A66" s="37"/>
      <c r="B66" s="12"/>
      <c r="C66" s="27"/>
      <c r="D66" s="27"/>
      <c r="E66" s="27"/>
      <c r="F66" s="37"/>
      <c r="G66" s="38"/>
      <c r="H66" s="27"/>
      <c r="I66" s="27"/>
      <c r="J66" s="15"/>
    </row>
    <row r="67" spans="1:10">
      <c r="A67" s="39"/>
      <c r="B67" s="12"/>
      <c r="C67" s="27"/>
      <c r="D67" s="27"/>
      <c r="E67" s="27"/>
      <c r="F67" s="37"/>
      <c r="G67" s="38"/>
      <c r="H67" s="27"/>
      <c r="I67" s="27"/>
      <c r="J67" s="15"/>
    </row>
    <row r="68" spans="1:10">
      <c r="A68" s="12" t="s">
        <v>143</v>
      </c>
      <c r="B68" s="11"/>
      <c r="C68" s="11"/>
      <c r="D68" s="12"/>
      <c r="E68" s="11"/>
      <c r="F68" s="11"/>
      <c r="G68" s="11"/>
      <c r="H68" s="11"/>
      <c r="I68" s="11"/>
      <c r="J68" s="15"/>
    </row>
    <row r="69" spans="1:10" s="12" customFormat="1" ht="12.75">
      <c r="A69" s="12" t="s">
        <v>1860</v>
      </c>
    </row>
    <row r="70" spans="1:10">
      <c r="A70" s="40" t="s">
        <v>144</v>
      </c>
      <c r="B70" s="11"/>
      <c r="C70" s="11"/>
      <c r="D70" s="12"/>
      <c r="E70" s="11"/>
      <c r="F70" s="11"/>
      <c r="G70" s="11"/>
      <c r="H70" s="11"/>
      <c r="I70" s="11"/>
      <c r="J70" s="15"/>
    </row>
    <row r="71" spans="1:10">
      <c r="A71" s="41" t="s">
        <v>1857</v>
      </c>
      <c r="B71" s="11"/>
      <c r="C71" s="11"/>
      <c r="D71" s="12"/>
      <c r="E71" s="11"/>
      <c r="F71" s="11"/>
      <c r="G71" s="11"/>
      <c r="H71" s="11"/>
      <c r="I71" s="11"/>
      <c r="J71" s="15"/>
    </row>
    <row r="72" spans="1:10">
      <c r="A72" s="39"/>
      <c r="B72" s="12"/>
      <c r="C72" s="27"/>
      <c r="D72" s="27"/>
      <c r="E72" s="27"/>
      <c r="F72" s="37"/>
      <c r="G72" s="38"/>
      <c r="H72" s="27"/>
      <c r="I72" s="27"/>
      <c r="J72" s="15"/>
    </row>
    <row r="73" spans="1:10">
      <c r="A73" s="42" t="s">
        <v>55</v>
      </c>
      <c r="B73" s="11"/>
      <c r="C73" s="24"/>
      <c r="D73" s="24"/>
      <c r="E73" s="24"/>
      <c r="F73" s="24"/>
      <c r="G73" s="43"/>
      <c r="H73" s="24" t="s">
        <v>56</v>
      </c>
      <c r="I73" s="44" t="s">
        <v>145</v>
      </c>
      <c r="J73" s="15"/>
    </row>
    <row r="74" spans="1:10">
      <c r="A74" s="42"/>
      <c r="B74" s="11"/>
      <c r="C74" s="24"/>
      <c r="D74" s="24"/>
      <c r="E74" s="24"/>
      <c r="F74" s="24"/>
      <c r="G74" s="43"/>
      <c r="H74" s="24"/>
      <c r="I74" s="44"/>
      <c r="J74" s="15"/>
    </row>
    <row r="75" spans="1:10">
      <c r="A75" s="45" t="s">
        <v>58</v>
      </c>
      <c r="B75" s="11"/>
      <c r="C75" s="24"/>
      <c r="D75" s="24"/>
      <c r="E75" s="24"/>
      <c r="F75" s="24"/>
      <c r="G75" s="43"/>
      <c r="H75" s="24"/>
      <c r="I75" s="44"/>
      <c r="J75" s="15"/>
    </row>
    <row r="76" spans="1:10">
      <c r="A76" s="46" t="s">
        <v>59</v>
      </c>
      <c r="B76" s="11"/>
      <c r="C76" s="27"/>
      <c r="D76" s="27"/>
      <c r="E76" s="37"/>
      <c r="F76" s="37"/>
      <c r="G76" s="38"/>
      <c r="H76" s="27"/>
      <c r="I76" s="44"/>
      <c r="J76" s="15"/>
    </row>
  </sheetData>
  <mergeCells count="6">
    <mergeCell ref="A63:S63"/>
    <mergeCell ref="A8:U8"/>
    <mergeCell ref="A9:U9"/>
    <mergeCell ref="A10:U10"/>
    <mergeCell ref="A11:U11"/>
    <mergeCell ref="K13:M13"/>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74F83-DD44-4496-BBCF-4331E4AEA6DC}">
  <dimension ref="A1:V327"/>
  <sheetViews>
    <sheetView topLeftCell="A192" workbookViewId="0">
      <selection activeCell="D20" sqref="D20"/>
    </sheetView>
  </sheetViews>
  <sheetFormatPr defaultRowHeight="15"/>
  <cols>
    <col min="1" max="1" width="9.140625" style="85"/>
    <col min="2" max="2" width="16.28515625" style="85" customWidth="1"/>
    <col min="3" max="3" width="13.85546875" style="157" customWidth="1"/>
    <col min="4" max="4" width="63.7109375" style="73" customWidth="1"/>
    <col min="5" max="5" width="83.140625" style="73" customWidth="1"/>
    <col min="6" max="6" width="9.140625" style="82"/>
    <col min="7" max="8" width="9.140625" style="85"/>
    <col min="9" max="9" width="11.140625" customWidth="1"/>
    <col min="10" max="10" width="16.28515625" customWidth="1"/>
    <col min="11" max="11" width="13.85546875" customWidth="1"/>
    <col min="12" max="12" width="11.42578125" customWidth="1"/>
    <col min="13" max="13" width="13.7109375" customWidth="1"/>
    <col min="14" max="14" width="14.85546875" customWidth="1"/>
    <col min="16" max="16" width="13.85546875" customWidth="1"/>
    <col min="17" max="17" width="12.140625" customWidth="1"/>
    <col min="19" max="19" width="11.5703125" customWidth="1"/>
    <col min="20" max="20" width="12.42578125" customWidth="1"/>
    <col min="21" max="21" width="14.42578125" customWidth="1"/>
    <col min="22" max="22" width="13.28515625" customWidth="1"/>
  </cols>
  <sheetData>
    <row r="1" spans="1:22">
      <c r="A1" s="84"/>
      <c r="B1" s="84"/>
      <c r="C1" s="84"/>
      <c r="D1" s="81"/>
      <c r="E1" s="54"/>
      <c r="F1" s="11"/>
      <c r="G1" s="84"/>
      <c r="H1" s="84"/>
      <c r="I1" s="11"/>
      <c r="J1" s="11"/>
      <c r="K1" s="11"/>
      <c r="L1" s="11"/>
      <c r="M1" s="11"/>
      <c r="N1" s="11"/>
      <c r="O1" s="11"/>
      <c r="P1" s="13"/>
      <c r="Q1" s="13"/>
      <c r="R1" s="13"/>
      <c r="S1" s="13"/>
      <c r="T1" s="13"/>
      <c r="U1" s="13"/>
      <c r="V1" s="14" t="s">
        <v>27</v>
      </c>
    </row>
    <row r="2" spans="1:22">
      <c r="A2" s="84"/>
      <c r="B2" s="84"/>
      <c r="C2" s="84"/>
      <c r="D2" s="81"/>
      <c r="E2" s="54"/>
      <c r="F2" s="11"/>
      <c r="G2" s="84"/>
      <c r="H2" s="84"/>
      <c r="I2" s="11"/>
      <c r="J2" s="11"/>
      <c r="K2" s="11"/>
      <c r="L2" s="11"/>
      <c r="M2" s="11"/>
      <c r="N2" s="11"/>
      <c r="O2" s="11"/>
      <c r="P2" s="13"/>
      <c r="Q2" s="13"/>
      <c r="R2" s="13"/>
      <c r="S2" s="13"/>
      <c r="T2" s="13"/>
      <c r="U2" s="13"/>
      <c r="V2" s="14" t="s">
        <v>21</v>
      </c>
    </row>
    <row r="3" spans="1:22">
      <c r="A3" s="84"/>
      <c r="B3" s="84"/>
      <c r="C3" s="84"/>
      <c r="D3" s="81"/>
      <c r="E3" s="54"/>
      <c r="F3" s="11"/>
      <c r="G3" s="84"/>
      <c r="H3" s="84"/>
      <c r="I3" s="11"/>
      <c r="J3" s="11"/>
      <c r="K3" s="11"/>
      <c r="L3" s="11"/>
      <c r="M3" s="11"/>
      <c r="N3" s="11"/>
      <c r="O3" s="11"/>
      <c r="P3" s="13"/>
      <c r="Q3" s="13"/>
      <c r="R3" s="13"/>
      <c r="S3" s="13"/>
      <c r="T3" s="13"/>
      <c r="U3" s="13"/>
      <c r="V3" s="35"/>
    </row>
    <row r="4" spans="1:22">
      <c r="A4" s="84" t="s">
        <v>22</v>
      </c>
      <c r="B4" s="84"/>
      <c r="C4" s="84"/>
      <c r="D4" s="81"/>
      <c r="E4" s="54"/>
      <c r="F4" s="11"/>
      <c r="G4" s="84"/>
      <c r="H4" s="84"/>
      <c r="I4" s="11"/>
      <c r="J4" s="11"/>
      <c r="K4" s="11"/>
      <c r="L4" s="11"/>
      <c r="M4" s="11"/>
      <c r="N4" s="11"/>
      <c r="O4" s="11"/>
      <c r="P4" s="13"/>
      <c r="Q4" s="13"/>
      <c r="R4" s="13"/>
      <c r="S4" s="13"/>
      <c r="T4" s="13"/>
      <c r="U4" s="13"/>
      <c r="V4" s="13"/>
    </row>
    <row r="5" spans="1:22">
      <c r="A5" s="84" t="s">
        <v>23</v>
      </c>
      <c r="B5" s="84"/>
      <c r="C5" s="84"/>
      <c r="D5" s="81"/>
      <c r="E5" s="54"/>
      <c r="F5" s="11"/>
      <c r="G5" s="84"/>
      <c r="H5" s="84"/>
      <c r="I5" s="11"/>
      <c r="J5" s="11"/>
      <c r="K5" s="11"/>
      <c r="L5" s="11"/>
      <c r="M5" s="11"/>
      <c r="N5" s="11"/>
      <c r="O5" s="11"/>
      <c r="P5" s="13"/>
      <c r="Q5" s="13"/>
      <c r="R5" s="13"/>
      <c r="S5" s="13"/>
      <c r="T5" s="13"/>
      <c r="U5" s="13"/>
      <c r="V5" s="13"/>
    </row>
    <row r="6" spans="1:22">
      <c r="A6" s="84" t="s">
        <v>23</v>
      </c>
      <c r="B6" s="84"/>
      <c r="C6" s="84"/>
      <c r="D6" s="81"/>
      <c r="E6" s="54"/>
      <c r="F6" s="11"/>
      <c r="G6" s="84"/>
      <c r="H6" s="84"/>
      <c r="I6" s="11"/>
      <c r="J6" s="11"/>
      <c r="K6" s="11"/>
      <c r="L6" s="11"/>
      <c r="M6" s="11"/>
      <c r="N6" s="11"/>
      <c r="O6" s="11"/>
      <c r="P6" s="13"/>
      <c r="Q6" s="13"/>
      <c r="R6" s="13"/>
      <c r="S6" s="13"/>
      <c r="T6" s="13"/>
      <c r="U6" s="13"/>
      <c r="V6" s="13"/>
    </row>
    <row r="7" spans="1:22">
      <c r="A7" s="84" t="s">
        <v>23</v>
      </c>
      <c r="B7" s="84"/>
      <c r="C7" s="84"/>
      <c r="D7" s="81"/>
      <c r="E7" s="54"/>
      <c r="F7" s="11"/>
      <c r="G7" s="84"/>
      <c r="H7" s="84"/>
      <c r="I7" s="11"/>
      <c r="J7" s="11"/>
      <c r="K7" s="11"/>
      <c r="L7" s="11"/>
      <c r="M7" s="11"/>
      <c r="N7" s="11"/>
      <c r="O7" s="11"/>
      <c r="P7" s="13"/>
      <c r="Q7" s="13"/>
      <c r="R7" s="13"/>
      <c r="S7" s="13"/>
      <c r="T7" s="13"/>
      <c r="U7" s="13"/>
      <c r="V7" s="13"/>
    </row>
    <row r="8" spans="1:22" ht="15.75">
      <c r="A8" s="211" t="s">
        <v>24</v>
      </c>
      <c r="B8" s="211"/>
      <c r="C8" s="211"/>
      <c r="D8" s="211"/>
      <c r="E8" s="211"/>
      <c r="F8" s="211"/>
      <c r="G8" s="211"/>
      <c r="H8" s="211"/>
      <c r="I8" s="211"/>
      <c r="J8" s="211"/>
      <c r="K8" s="211"/>
      <c r="L8" s="211"/>
      <c r="M8" s="211"/>
      <c r="N8" s="211"/>
      <c r="O8" s="211"/>
      <c r="P8" s="211"/>
      <c r="Q8" s="211"/>
      <c r="R8" s="211"/>
      <c r="S8" s="211"/>
      <c r="T8" s="211"/>
      <c r="U8" s="211"/>
      <c r="V8" s="211"/>
    </row>
    <row r="9" spans="1:22" ht="18">
      <c r="A9" s="212" t="s">
        <v>26</v>
      </c>
      <c r="B9" s="212"/>
      <c r="C9" s="212"/>
      <c r="D9" s="212"/>
      <c r="E9" s="212"/>
      <c r="F9" s="212"/>
      <c r="G9" s="212"/>
      <c r="H9" s="212"/>
      <c r="I9" s="212"/>
      <c r="J9" s="212"/>
      <c r="K9" s="212"/>
      <c r="L9" s="212"/>
      <c r="M9" s="212"/>
      <c r="N9" s="212"/>
      <c r="O9" s="212"/>
      <c r="P9" s="212"/>
      <c r="Q9" s="212"/>
      <c r="R9" s="212"/>
      <c r="S9" s="212"/>
      <c r="T9" s="212"/>
      <c r="U9" s="212"/>
      <c r="V9" s="212"/>
    </row>
    <row r="10" spans="1:22">
      <c r="A10" s="215" t="s">
        <v>1505</v>
      </c>
      <c r="B10" s="215"/>
      <c r="C10" s="215"/>
      <c r="D10" s="215"/>
      <c r="E10" s="215"/>
      <c r="F10" s="215"/>
      <c r="G10" s="215"/>
      <c r="H10" s="215"/>
      <c r="I10" s="215"/>
      <c r="J10" s="215"/>
      <c r="K10" s="215"/>
      <c r="L10" s="215"/>
      <c r="M10" s="215"/>
      <c r="N10" s="215"/>
      <c r="O10" s="215"/>
      <c r="P10" s="215"/>
      <c r="Q10" s="215"/>
      <c r="R10" s="215"/>
      <c r="S10" s="215"/>
      <c r="T10" s="215"/>
      <c r="U10" s="215"/>
      <c r="V10" s="215"/>
    </row>
    <row r="11" spans="1:22">
      <c r="A11" s="215"/>
      <c r="B11" s="215"/>
      <c r="C11" s="215"/>
      <c r="D11" s="215"/>
      <c r="E11" s="215"/>
      <c r="F11" s="215"/>
      <c r="G11" s="215"/>
      <c r="H11" s="215"/>
      <c r="I11" s="215"/>
      <c r="J11" s="215"/>
      <c r="K11" s="215"/>
      <c r="L11" s="215"/>
      <c r="M11" s="215"/>
      <c r="N11" s="215"/>
      <c r="O11" s="215"/>
      <c r="P11" s="215"/>
      <c r="Q11" s="215"/>
      <c r="R11" s="215"/>
      <c r="S11" s="215"/>
      <c r="T11" s="215"/>
      <c r="U11" s="215"/>
      <c r="V11" s="215"/>
    </row>
    <row r="12" spans="1:22">
      <c r="A12" s="84"/>
      <c r="B12" s="84"/>
      <c r="C12" s="84"/>
      <c r="D12" s="81"/>
      <c r="E12" s="54"/>
      <c r="F12" s="11"/>
      <c r="G12" s="84"/>
      <c r="H12" s="84"/>
      <c r="I12" s="11"/>
      <c r="J12" s="11"/>
      <c r="K12" s="11"/>
      <c r="L12" s="11"/>
      <c r="M12" s="11"/>
      <c r="N12" s="11"/>
      <c r="O12" s="11"/>
      <c r="P12" s="13"/>
      <c r="Q12" s="13"/>
      <c r="R12" s="13"/>
      <c r="S12" s="13"/>
      <c r="T12" s="13"/>
      <c r="U12" s="13"/>
      <c r="V12" s="13"/>
    </row>
    <row r="13" spans="1:22" ht="15.75" thickBot="1">
      <c r="A13" s="84"/>
      <c r="B13" s="84"/>
      <c r="C13" s="84"/>
      <c r="D13" s="81"/>
      <c r="E13" s="54"/>
      <c r="F13" s="11"/>
      <c r="G13" s="84"/>
      <c r="H13" s="84"/>
      <c r="I13" s="11"/>
      <c r="J13" s="11"/>
      <c r="K13" s="11"/>
      <c r="L13" s="217" t="s">
        <v>25</v>
      </c>
      <c r="M13" s="217"/>
      <c r="N13" s="217"/>
      <c r="O13" s="11"/>
      <c r="P13" s="13"/>
      <c r="Q13" s="13"/>
      <c r="R13" s="13"/>
      <c r="S13" s="13"/>
      <c r="T13" s="13"/>
      <c r="U13" s="13"/>
      <c r="V13" s="13"/>
    </row>
    <row r="14" spans="1:22" ht="39" thickBot="1">
      <c r="A14" s="75" t="s">
        <v>0</v>
      </c>
      <c r="B14" s="76" t="s">
        <v>1</v>
      </c>
      <c r="C14" s="76" t="s">
        <v>2</v>
      </c>
      <c r="D14" s="76" t="s">
        <v>1434</v>
      </c>
      <c r="E14" s="76" t="s">
        <v>3</v>
      </c>
      <c r="F14" s="76" t="s">
        <v>4</v>
      </c>
      <c r="G14" s="76" t="s">
        <v>5</v>
      </c>
      <c r="H14" s="76" t="s">
        <v>6</v>
      </c>
      <c r="I14" s="76" t="s">
        <v>7</v>
      </c>
      <c r="J14" s="76" t="s">
        <v>8</v>
      </c>
      <c r="K14" s="76" t="s">
        <v>9</v>
      </c>
      <c r="L14" s="76" t="s">
        <v>10</v>
      </c>
      <c r="M14" s="76" t="s">
        <v>11</v>
      </c>
      <c r="N14" s="76" t="s">
        <v>12</v>
      </c>
      <c r="O14" s="76" t="s">
        <v>13</v>
      </c>
      <c r="P14" s="77" t="s">
        <v>14</v>
      </c>
      <c r="Q14" s="77" t="s">
        <v>15</v>
      </c>
      <c r="R14" s="77" t="s">
        <v>16</v>
      </c>
      <c r="S14" s="77" t="s">
        <v>17</v>
      </c>
      <c r="T14" s="77" t="s">
        <v>18</v>
      </c>
      <c r="U14" s="77" t="s">
        <v>19</v>
      </c>
      <c r="V14" s="78" t="s">
        <v>20</v>
      </c>
    </row>
    <row r="15" spans="1:22" ht="115.5" customHeight="1">
      <c r="A15" s="95"/>
      <c r="B15" s="96"/>
      <c r="C15" s="96"/>
      <c r="D15" s="97" t="s">
        <v>1793</v>
      </c>
      <c r="E15" s="218" t="s">
        <v>1506</v>
      </c>
      <c r="F15" s="107"/>
      <c r="G15" s="96"/>
      <c r="H15" s="96"/>
      <c r="I15" s="107"/>
      <c r="J15" s="107"/>
      <c r="K15" s="107"/>
      <c r="L15" s="107"/>
      <c r="M15" s="107"/>
      <c r="N15" s="107"/>
      <c r="O15" s="107"/>
      <c r="P15" s="107"/>
      <c r="Q15" s="107"/>
      <c r="R15" s="107"/>
      <c r="S15" s="107"/>
      <c r="T15" s="107"/>
      <c r="U15" s="107"/>
      <c r="V15" s="108"/>
    </row>
    <row r="16" spans="1:22">
      <c r="A16" s="99">
        <v>1</v>
      </c>
      <c r="B16" s="34">
        <v>1107000</v>
      </c>
      <c r="C16" s="34">
        <v>1150000100</v>
      </c>
      <c r="D16" s="33" t="s">
        <v>1507</v>
      </c>
      <c r="E16" s="219"/>
      <c r="F16" s="6" t="s">
        <v>140</v>
      </c>
      <c r="G16" s="34">
        <v>1</v>
      </c>
      <c r="H16" s="34">
        <v>1</v>
      </c>
      <c r="I16" s="6"/>
      <c r="J16" s="6"/>
      <c r="K16" s="6"/>
      <c r="L16" s="6"/>
      <c r="M16" s="6"/>
      <c r="N16" s="6"/>
      <c r="O16" s="6"/>
      <c r="P16" s="6"/>
      <c r="Q16" s="9" t="e">
        <f t="shared" ref="Q16" si="0">P16/O16</f>
        <v>#DIV/0!</v>
      </c>
      <c r="R16" s="10"/>
      <c r="S16" s="9">
        <f t="shared" ref="S16" si="1">P16*(1+R16/100)</f>
        <v>0</v>
      </c>
      <c r="T16" s="9" t="e">
        <f t="shared" ref="T16" si="2">S16/O16</f>
        <v>#DIV/0!</v>
      </c>
      <c r="U16" s="9" t="e">
        <f>Q16*H17</f>
        <v>#DIV/0!</v>
      </c>
      <c r="V16" s="109" t="e">
        <f>ROUND((T16*H17),2)</f>
        <v>#DIV/0!</v>
      </c>
    </row>
    <row r="17" spans="1:22">
      <c r="A17" s="99">
        <v>2</v>
      </c>
      <c r="B17" s="34">
        <v>1107010</v>
      </c>
      <c r="C17" s="34">
        <v>1150000200</v>
      </c>
      <c r="D17" s="33" t="s">
        <v>1508</v>
      </c>
      <c r="E17" s="219"/>
      <c r="F17" s="6" t="s">
        <v>140</v>
      </c>
      <c r="G17" s="34">
        <v>1</v>
      </c>
      <c r="H17" s="34">
        <v>1</v>
      </c>
      <c r="I17" s="6"/>
      <c r="J17" s="6"/>
      <c r="K17" s="6"/>
      <c r="L17" s="6"/>
      <c r="M17" s="6"/>
      <c r="N17" s="6"/>
      <c r="O17" s="6"/>
      <c r="P17" s="6"/>
      <c r="Q17" s="9" t="e">
        <f t="shared" ref="Q17:Q34" si="3">P17/O17</f>
        <v>#DIV/0!</v>
      </c>
      <c r="R17" s="10"/>
      <c r="S17" s="9">
        <f t="shared" ref="S17:S34" si="4">P17*(1+R17/100)</f>
        <v>0</v>
      </c>
      <c r="T17" s="9" t="e">
        <f t="shared" ref="T17:T34" si="5">S17/O17</f>
        <v>#DIV/0!</v>
      </c>
      <c r="U17" s="9" t="e">
        <f>Q17*#REF!</f>
        <v>#DIV/0!</v>
      </c>
      <c r="V17" s="109" t="e">
        <f>ROUND((T17*#REF!),2)</f>
        <v>#DIV/0!</v>
      </c>
    </row>
    <row r="18" spans="1:22">
      <c r="A18" s="99">
        <v>3</v>
      </c>
      <c r="B18" s="34">
        <v>1107020</v>
      </c>
      <c r="C18" s="34">
        <v>1150000300</v>
      </c>
      <c r="D18" s="33" t="s">
        <v>1509</v>
      </c>
      <c r="E18" s="219"/>
      <c r="F18" s="6" t="s">
        <v>140</v>
      </c>
      <c r="G18" s="34">
        <v>1</v>
      </c>
      <c r="H18" s="34">
        <v>1</v>
      </c>
      <c r="I18" s="6"/>
      <c r="J18" s="6"/>
      <c r="K18" s="6"/>
      <c r="L18" s="6"/>
      <c r="M18" s="6"/>
      <c r="N18" s="6"/>
      <c r="O18" s="6"/>
      <c r="P18" s="6"/>
      <c r="Q18" s="9" t="e">
        <f t="shared" si="3"/>
        <v>#DIV/0!</v>
      </c>
      <c r="R18" s="10"/>
      <c r="S18" s="9">
        <f t="shared" si="4"/>
        <v>0</v>
      </c>
      <c r="T18" s="9" t="e">
        <f t="shared" si="5"/>
        <v>#DIV/0!</v>
      </c>
      <c r="U18" s="9" t="e">
        <f t="shared" ref="U18:U34" si="6">Q18*H18</f>
        <v>#DIV/0!</v>
      </c>
      <c r="V18" s="109" t="e">
        <f t="shared" ref="V18:V34" si="7">ROUND((T18*H18),2)</f>
        <v>#DIV/0!</v>
      </c>
    </row>
    <row r="19" spans="1:22">
      <c r="A19" s="99">
        <v>4</v>
      </c>
      <c r="B19" s="34">
        <v>1107030</v>
      </c>
      <c r="C19" s="34">
        <v>1150000400</v>
      </c>
      <c r="D19" s="33" t="s">
        <v>1510</v>
      </c>
      <c r="E19" s="219"/>
      <c r="F19" s="6" t="s">
        <v>140</v>
      </c>
      <c r="G19" s="34">
        <v>1</v>
      </c>
      <c r="H19" s="34">
        <v>1</v>
      </c>
      <c r="I19" s="6"/>
      <c r="J19" s="6"/>
      <c r="K19" s="6"/>
      <c r="L19" s="6"/>
      <c r="M19" s="6"/>
      <c r="N19" s="6"/>
      <c r="O19" s="6"/>
      <c r="P19" s="6"/>
      <c r="Q19" s="9" t="e">
        <f t="shared" si="3"/>
        <v>#DIV/0!</v>
      </c>
      <c r="R19" s="10"/>
      <c r="S19" s="9">
        <f t="shared" si="4"/>
        <v>0</v>
      </c>
      <c r="T19" s="9" t="e">
        <f t="shared" si="5"/>
        <v>#DIV/0!</v>
      </c>
      <c r="U19" s="9" t="e">
        <f t="shared" si="6"/>
        <v>#DIV/0!</v>
      </c>
      <c r="V19" s="109" t="e">
        <f t="shared" si="7"/>
        <v>#DIV/0!</v>
      </c>
    </row>
    <row r="20" spans="1:22">
      <c r="A20" s="99">
        <v>5</v>
      </c>
      <c r="B20" s="34">
        <v>1107050</v>
      </c>
      <c r="C20" s="34">
        <v>1150000500</v>
      </c>
      <c r="D20" s="33" t="s">
        <v>1511</v>
      </c>
      <c r="E20" s="219"/>
      <c r="F20" s="6" t="s">
        <v>140</v>
      </c>
      <c r="G20" s="34">
        <v>1</v>
      </c>
      <c r="H20" s="34">
        <v>1</v>
      </c>
      <c r="I20" s="6"/>
      <c r="J20" s="6"/>
      <c r="K20" s="6"/>
      <c r="L20" s="6"/>
      <c r="M20" s="6"/>
      <c r="N20" s="6"/>
      <c r="O20" s="6"/>
      <c r="P20" s="6"/>
      <c r="Q20" s="9" t="e">
        <f t="shared" si="3"/>
        <v>#DIV/0!</v>
      </c>
      <c r="R20" s="10"/>
      <c r="S20" s="9">
        <f t="shared" si="4"/>
        <v>0</v>
      </c>
      <c r="T20" s="9" t="e">
        <f t="shared" si="5"/>
        <v>#DIV/0!</v>
      </c>
      <c r="U20" s="9" t="e">
        <f t="shared" si="6"/>
        <v>#DIV/0!</v>
      </c>
      <c r="V20" s="109" t="e">
        <f t="shared" si="7"/>
        <v>#DIV/0!</v>
      </c>
    </row>
    <row r="21" spans="1:22">
      <c r="A21" s="99">
        <v>6</v>
      </c>
      <c r="B21" s="34">
        <v>1107060</v>
      </c>
      <c r="C21" s="34">
        <v>1150000600</v>
      </c>
      <c r="D21" s="33" t="s">
        <v>1512</v>
      </c>
      <c r="E21" s="219"/>
      <c r="F21" s="6" t="s">
        <v>140</v>
      </c>
      <c r="G21" s="34">
        <v>1</v>
      </c>
      <c r="H21" s="34">
        <v>1</v>
      </c>
      <c r="I21" s="6"/>
      <c r="J21" s="6"/>
      <c r="K21" s="6"/>
      <c r="L21" s="6"/>
      <c r="M21" s="6"/>
      <c r="N21" s="6"/>
      <c r="O21" s="6"/>
      <c r="P21" s="6"/>
      <c r="Q21" s="9" t="e">
        <f t="shared" si="3"/>
        <v>#DIV/0!</v>
      </c>
      <c r="R21" s="10"/>
      <c r="S21" s="9">
        <f t="shared" si="4"/>
        <v>0</v>
      </c>
      <c r="T21" s="9" t="e">
        <f t="shared" si="5"/>
        <v>#DIV/0!</v>
      </c>
      <c r="U21" s="9" t="e">
        <f t="shared" si="6"/>
        <v>#DIV/0!</v>
      </c>
      <c r="V21" s="109" t="e">
        <f t="shared" si="7"/>
        <v>#DIV/0!</v>
      </c>
    </row>
    <row r="22" spans="1:22">
      <c r="A22" s="99">
        <v>7</v>
      </c>
      <c r="B22" s="34">
        <v>1107070</v>
      </c>
      <c r="C22" s="34">
        <v>1150000700</v>
      </c>
      <c r="D22" s="33" t="s">
        <v>1513</v>
      </c>
      <c r="E22" s="219"/>
      <c r="F22" s="6" t="s">
        <v>140</v>
      </c>
      <c r="G22" s="34">
        <v>1</v>
      </c>
      <c r="H22" s="34">
        <v>1</v>
      </c>
      <c r="I22" s="6"/>
      <c r="J22" s="6"/>
      <c r="K22" s="6"/>
      <c r="L22" s="6"/>
      <c r="M22" s="6"/>
      <c r="N22" s="6"/>
      <c r="O22" s="6"/>
      <c r="P22" s="6"/>
      <c r="Q22" s="9" t="e">
        <f t="shared" si="3"/>
        <v>#DIV/0!</v>
      </c>
      <c r="R22" s="10"/>
      <c r="S22" s="9">
        <f t="shared" si="4"/>
        <v>0</v>
      </c>
      <c r="T22" s="9" t="e">
        <f t="shared" si="5"/>
        <v>#DIV/0!</v>
      </c>
      <c r="U22" s="9" t="e">
        <f t="shared" si="6"/>
        <v>#DIV/0!</v>
      </c>
      <c r="V22" s="109" t="e">
        <f t="shared" si="7"/>
        <v>#DIV/0!</v>
      </c>
    </row>
    <row r="23" spans="1:22">
      <c r="A23" s="99">
        <v>8</v>
      </c>
      <c r="B23" s="34">
        <v>1107080</v>
      </c>
      <c r="C23" s="34">
        <v>1150000800</v>
      </c>
      <c r="D23" s="33" t="s">
        <v>1514</v>
      </c>
      <c r="E23" s="219"/>
      <c r="F23" s="6" t="s">
        <v>140</v>
      </c>
      <c r="G23" s="34">
        <v>1</v>
      </c>
      <c r="H23" s="34">
        <v>1</v>
      </c>
      <c r="I23" s="6"/>
      <c r="J23" s="6"/>
      <c r="K23" s="6"/>
      <c r="L23" s="6"/>
      <c r="M23" s="6"/>
      <c r="N23" s="6"/>
      <c r="O23" s="6"/>
      <c r="P23" s="6"/>
      <c r="Q23" s="9" t="e">
        <f t="shared" si="3"/>
        <v>#DIV/0!</v>
      </c>
      <c r="R23" s="10"/>
      <c r="S23" s="9">
        <f t="shared" si="4"/>
        <v>0</v>
      </c>
      <c r="T23" s="9" t="e">
        <f t="shared" si="5"/>
        <v>#DIV/0!</v>
      </c>
      <c r="U23" s="9" t="e">
        <f t="shared" si="6"/>
        <v>#DIV/0!</v>
      </c>
      <c r="V23" s="109" t="e">
        <f t="shared" si="7"/>
        <v>#DIV/0!</v>
      </c>
    </row>
    <row r="24" spans="1:22">
      <c r="A24" s="99">
        <v>9</v>
      </c>
      <c r="B24" s="34">
        <v>1107090</v>
      </c>
      <c r="C24" s="34">
        <v>1150000900</v>
      </c>
      <c r="D24" s="33" t="s">
        <v>1515</v>
      </c>
      <c r="E24" s="219"/>
      <c r="F24" s="6" t="s">
        <v>140</v>
      </c>
      <c r="G24" s="34">
        <v>1</v>
      </c>
      <c r="H24" s="34">
        <v>1</v>
      </c>
      <c r="I24" s="6"/>
      <c r="J24" s="6"/>
      <c r="K24" s="6"/>
      <c r="L24" s="6"/>
      <c r="M24" s="6"/>
      <c r="N24" s="6"/>
      <c r="O24" s="6"/>
      <c r="P24" s="6"/>
      <c r="Q24" s="9" t="e">
        <f t="shared" si="3"/>
        <v>#DIV/0!</v>
      </c>
      <c r="R24" s="10"/>
      <c r="S24" s="9">
        <f t="shared" si="4"/>
        <v>0</v>
      </c>
      <c r="T24" s="9" t="e">
        <f t="shared" si="5"/>
        <v>#DIV/0!</v>
      </c>
      <c r="U24" s="9" t="e">
        <f t="shared" si="6"/>
        <v>#DIV/0!</v>
      </c>
      <c r="V24" s="109" t="e">
        <f t="shared" si="7"/>
        <v>#DIV/0!</v>
      </c>
    </row>
    <row r="25" spans="1:22">
      <c r="A25" s="99">
        <v>10</v>
      </c>
      <c r="B25" s="34">
        <v>1107100</v>
      </c>
      <c r="C25" s="34">
        <v>1150001000</v>
      </c>
      <c r="D25" s="33" t="s">
        <v>1516</v>
      </c>
      <c r="E25" s="219"/>
      <c r="F25" s="6" t="s">
        <v>140</v>
      </c>
      <c r="G25" s="34">
        <v>1</v>
      </c>
      <c r="H25" s="34">
        <v>1</v>
      </c>
      <c r="I25" s="6"/>
      <c r="J25" s="6"/>
      <c r="K25" s="6"/>
      <c r="L25" s="6"/>
      <c r="M25" s="6"/>
      <c r="N25" s="6"/>
      <c r="O25" s="6"/>
      <c r="P25" s="6"/>
      <c r="Q25" s="9" t="e">
        <f t="shared" si="3"/>
        <v>#DIV/0!</v>
      </c>
      <c r="R25" s="10"/>
      <c r="S25" s="9">
        <f t="shared" si="4"/>
        <v>0</v>
      </c>
      <c r="T25" s="9" t="e">
        <f t="shared" si="5"/>
        <v>#DIV/0!</v>
      </c>
      <c r="U25" s="9" t="e">
        <f t="shared" si="6"/>
        <v>#DIV/0!</v>
      </c>
      <c r="V25" s="109" t="e">
        <f t="shared" si="7"/>
        <v>#DIV/0!</v>
      </c>
    </row>
    <row r="26" spans="1:22">
      <c r="A26" s="99">
        <v>11</v>
      </c>
      <c r="B26" s="34">
        <v>1107110</v>
      </c>
      <c r="C26" s="34">
        <v>1150001100</v>
      </c>
      <c r="D26" s="33" t="s">
        <v>1517</v>
      </c>
      <c r="E26" s="219"/>
      <c r="F26" s="6" t="s">
        <v>140</v>
      </c>
      <c r="G26" s="34">
        <v>1</v>
      </c>
      <c r="H26" s="34">
        <v>1</v>
      </c>
      <c r="I26" s="6"/>
      <c r="J26" s="6"/>
      <c r="K26" s="6"/>
      <c r="L26" s="6"/>
      <c r="M26" s="6"/>
      <c r="N26" s="6"/>
      <c r="O26" s="6"/>
      <c r="P26" s="6"/>
      <c r="Q26" s="9" t="e">
        <f t="shared" si="3"/>
        <v>#DIV/0!</v>
      </c>
      <c r="R26" s="10"/>
      <c r="S26" s="9">
        <f t="shared" si="4"/>
        <v>0</v>
      </c>
      <c r="T26" s="9" t="e">
        <f t="shared" si="5"/>
        <v>#DIV/0!</v>
      </c>
      <c r="U26" s="9" t="e">
        <f t="shared" si="6"/>
        <v>#DIV/0!</v>
      </c>
      <c r="V26" s="109" t="e">
        <f t="shared" si="7"/>
        <v>#DIV/0!</v>
      </c>
    </row>
    <row r="27" spans="1:22">
      <c r="A27" s="99">
        <v>12</v>
      </c>
      <c r="B27" s="34">
        <v>1107120</v>
      </c>
      <c r="C27" s="34">
        <v>1150001200</v>
      </c>
      <c r="D27" s="33" t="s">
        <v>1518</v>
      </c>
      <c r="E27" s="219"/>
      <c r="F27" s="6" t="s">
        <v>140</v>
      </c>
      <c r="G27" s="34">
        <v>1</v>
      </c>
      <c r="H27" s="34">
        <v>1</v>
      </c>
      <c r="I27" s="6"/>
      <c r="J27" s="6"/>
      <c r="K27" s="6"/>
      <c r="L27" s="6"/>
      <c r="M27" s="6"/>
      <c r="N27" s="6"/>
      <c r="O27" s="6"/>
      <c r="P27" s="6"/>
      <c r="Q27" s="9" t="e">
        <f t="shared" si="3"/>
        <v>#DIV/0!</v>
      </c>
      <c r="R27" s="10"/>
      <c r="S27" s="9">
        <f t="shared" si="4"/>
        <v>0</v>
      </c>
      <c r="T27" s="9" t="e">
        <f t="shared" si="5"/>
        <v>#DIV/0!</v>
      </c>
      <c r="U27" s="9" t="e">
        <f t="shared" si="6"/>
        <v>#DIV/0!</v>
      </c>
      <c r="V27" s="109" t="e">
        <f t="shared" si="7"/>
        <v>#DIV/0!</v>
      </c>
    </row>
    <row r="28" spans="1:22">
      <c r="A28" s="99">
        <v>13</v>
      </c>
      <c r="B28" s="34">
        <v>1107130</v>
      </c>
      <c r="C28" s="34">
        <v>1150001300</v>
      </c>
      <c r="D28" s="33" t="s">
        <v>1519</v>
      </c>
      <c r="E28" s="219"/>
      <c r="F28" s="6" t="s">
        <v>140</v>
      </c>
      <c r="G28" s="34">
        <v>1</v>
      </c>
      <c r="H28" s="34">
        <v>1</v>
      </c>
      <c r="I28" s="6"/>
      <c r="J28" s="6"/>
      <c r="K28" s="6"/>
      <c r="L28" s="6"/>
      <c r="M28" s="6"/>
      <c r="N28" s="6"/>
      <c r="O28" s="6"/>
      <c r="P28" s="6"/>
      <c r="Q28" s="9" t="e">
        <f t="shared" si="3"/>
        <v>#DIV/0!</v>
      </c>
      <c r="R28" s="10"/>
      <c r="S28" s="9">
        <f t="shared" si="4"/>
        <v>0</v>
      </c>
      <c r="T28" s="9" t="e">
        <f t="shared" si="5"/>
        <v>#DIV/0!</v>
      </c>
      <c r="U28" s="9" t="e">
        <f t="shared" si="6"/>
        <v>#DIV/0!</v>
      </c>
      <c r="V28" s="109" t="e">
        <f t="shared" si="7"/>
        <v>#DIV/0!</v>
      </c>
    </row>
    <row r="29" spans="1:22">
      <c r="A29" s="99">
        <v>14</v>
      </c>
      <c r="B29" s="34">
        <v>1107140</v>
      </c>
      <c r="C29" s="34">
        <v>1150001400</v>
      </c>
      <c r="D29" s="33" t="s">
        <v>1520</v>
      </c>
      <c r="E29" s="219"/>
      <c r="F29" s="6" t="s">
        <v>140</v>
      </c>
      <c r="G29" s="34">
        <v>1</v>
      </c>
      <c r="H29" s="34">
        <v>1</v>
      </c>
      <c r="I29" s="6"/>
      <c r="J29" s="6"/>
      <c r="K29" s="6"/>
      <c r="L29" s="6"/>
      <c r="M29" s="6"/>
      <c r="N29" s="6"/>
      <c r="O29" s="6"/>
      <c r="P29" s="6"/>
      <c r="Q29" s="9" t="e">
        <f t="shared" si="3"/>
        <v>#DIV/0!</v>
      </c>
      <c r="R29" s="10"/>
      <c r="S29" s="9">
        <f t="shared" si="4"/>
        <v>0</v>
      </c>
      <c r="T29" s="9" t="e">
        <f t="shared" si="5"/>
        <v>#DIV/0!</v>
      </c>
      <c r="U29" s="9" t="e">
        <f t="shared" si="6"/>
        <v>#DIV/0!</v>
      </c>
      <c r="V29" s="109" t="e">
        <f t="shared" si="7"/>
        <v>#DIV/0!</v>
      </c>
    </row>
    <row r="30" spans="1:22">
      <c r="A30" s="99">
        <v>15</v>
      </c>
      <c r="B30" s="34">
        <v>1107150</v>
      </c>
      <c r="C30" s="34">
        <v>1150001500</v>
      </c>
      <c r="D30" s="33" t="s">
        <v>1521</v>
      </c>
      <c r="E30" s="219"/>
      <c r="F30" s="6" t="s">
        <v>140</v>
      </c>
      <c r="G30" s="34">
        <v>1</v>
      </c>
      <c r="H30" s="34">
        <v>1</v>
      </c>
      <c r="I30" s="6"/>
      <c r="J30" s="6"/>
      <c r="K30" s="6"/>
      <c r="L30" s="6"/>
      <c r="M30" s="6"/>
      <c r="N30" s="6"/>
      <c r="O30" s="6"/>
      <c r="P30" s="6"/>
      <c r="Q30" s="9" t="e">
        <f t="shared" si="3"/>
        <v>#DIV/0!</v>
      </c>
      <c r="R30" s="10"/>
      <c r="S30" s="9">
        <f t="shared" si="4"/>
        <v>0</v>
      </c>
      <c r="T30" s="9" t="e">
        <f t="shared" si="5"/>
        <v>#DIV/0!</v>
      </c>
      <c r="U30" s="9" t="e">
        <f t="shared" si="6"/>
        <v>#DIV/0!</v>
      </c>
      <c r="V30" s="109" t="e">
        <f t="shared" si="7"/>
        <v>#DIV/0!</v>
      </c>
    </row>
    <row r="31" spans="1:22">
      <c r="A31" s="99">
        <v>16</v>
      </c>
      <c r="B31" s="34">
        <v>1107160</v>
      </c>
      <c r="C31" s="34">
        <v>1150001600</v>
      </c>
      <c r="D31" s="33" t="s">
        <v>1522</v>
      </c>
      <c r="E31" s="219"/>
      <c r="F31" s="6" t="s">
        <v>140</v>
      </c>
      <c r="G31" s="34">
        <v>1</v>
      </c>
      <c r="H31" s="34">
        <v>1</v>
      </c>
      <c r="I31" s="6"/>
      <c r="J31" s="6"/>
      <c r="K31" s="6"/>
      <c r="L31" s="6"/>
      <c r="M31" s="6"/>
      <c r="N31" s="6"/>
      <c r="O31" s="6"/>
      <c r="P31" s="6"/>
      <c r="Q31" s="9" t="e">
        <f t="shared" si="3"/>
        <v>#DIV/0!</v>
      </c>
      <c r="R31" s="10"/>
      <c r="S31" s="9">
        <f t="shared" si="4"/>
        <v>0</v>
      </c>
      <c r="T31" s="9" t="e">
        <f t="shared" si="5"/>
        <v>#DIV/0!</v>
      </c>
      <c r="U31" s="9" t="e">
        <f t="shared" si="6"/>
        <v>#DIV/0!</v>
      </c>
      <c r="V31" s="109" t="e">
        <f t="shared" si="7"/>
        <v>#DIV/0!</v>
      </c>
    </row>
    <row r="32" spans="1:22">
      <c r="A32" s="99">
        <v>17</v>
      </c>
      <c r="B32" s="34">
        <v>1107170</v>
      </c>
      <c r="C32" s="34">
        <v>1150001700</v>
      </c>
      <c r="D32" s="33" t="s">
        <v>1523</v>
      </c>
      <c r="E32" s="219"/>
      <c r="F32" s="6" t="s">
        <v>140</v>
      </c>
      <c r="G32" s="34">
        <v>1</v>
      </c>
      <c r="H32" s="34">
        <v>1</v>
      </c>
      <c r="I32" s="6"/>
      <c r="J32" s="6"/>
      <c r="K32" s="6"/>
      <c r="L32" s="6"/>
      <c r="M32" s="6"/>
      <c r="N32" s="6"/>
      <c r="O32" s="6"/>
      <c r="P32" s="6"/>
      <c r="Q32" s="9" t="e">
        <f t="shared" si="3"/>
        <v>#DIV/0!</v>
      </c>
      <c r="R32" s="10"/>
      <c r="S32" s="9">
        <f t="shared" si="4"/>
        <v>0</v>
      </c>
      <c r="T32" s="9" t="e">
        <f t="shared" si="5"/>
        <v>#DIV/0!</v>
      </c>
      <c r="U32" s="9" t="e">
        <f t="shared" si="6"/>
        <v>#DIV/0!</v>
      </c>
      <c r="V32" s="109" t="e">
        <f t="shared" si="7"/>
        <v>#DIV/0!</v>
      </c>
    </row>
    <row r="33" spans="1:22">
      <c r="A33" s="99">
        <v>18</v>
      </c>
      <c r="B33" s="34">
        <v>1107180</v>
      </c>
      <c r="C33" s="34">
        <v>1150001800</v>
      </c>
      <c r="D33" s="33" t="s">
        <v>1524</v>
      </c>
      <c r="E33" s="219"/>
      <c r="F33" s="6" t="s">
        <v>140</v>
      </c>
      <c r="G33" s="34">
        <v>1</v>
      </c>
      <c r="H33" s="34">
        <v>1</v>
      </c>
      <c r="I33" s="6"/>
      <c r="J33" s="6"/>
      <c r="K33" s="6"/>
      <c r="L33" s="6"/>
      <c r="M33" s="6"/>
      <c r="N33" s="6"/>
      <c r="O33" s="6"/>
      <c r="P33" s="6"/>
      <c r="Q33" s="9" t="e">
        <f t="shared" si="3"/>
        <v>#DIV/0!</v>
      </c>
      <c r="R33" s="10"/>
      <c r="S33" s="9">
        <f t="shared" si="4"/>
        <v>0</v>
      </c>
      <c r="T33" s="9" t="e">
        <f t="shared" si="5"/>
        <v>#DIV/0!</v>
      </c>
      <c r="U33" s="9" t="e">
        <f t="shared" si="6"/>
        <v>#DIV/0!</v>
      </c>
      <c r="V33" s="109" t="e">
        <f t="shared" si="7"/>
        <v>#DIV/0!</v>
      </c>
    </row>
    <row r="34" spans="1:22" ht="15.75" thickBot="1">
      <c r="A34" s="110">
        <v>19</v>
      </c>
      <c r="B34" s="149">
        <v>1107190</v>
      </c>
      <c r="C34" s="149">
        <v>1150001900</v>
      </c>
      <c r="D34" s="112" t="s">
        <v>1525</v>
      </c>
      <c r="E34" s="220"/>
      <c r="F34" s="111" t="s">
        <v>140</v>
      </c>
      <c r="G34" s="149">
        <v>1</v>
      </c>
      <c r="H34" s="34">
        <v>1</v>
      </c>
      <c r="I34" s="111"/>
      <c r="J34" s="111"/>
      <c r="K34" s="111"/>
      <c r="L34" s="111"/>
      <c r="M34" s="111"/>
      <c r="N34" s="111"/>
      <c r="O34" s="111"/>
      <c r="P34" s="111"/>
      <c r="Q34" s="113" t="e">
        <f t="shared" si="3"/>
        <v>#DIV/0!</v>
      </c>
      <c r="R34" s="114"/>
      <c r="S34" s="113">
        <f t="shared" si="4"/>
        <v>0</v>
      </c>
      <c r="T34" s="113" t="e">
        <f t="shared" si="5"/>
        <v>#DIV/0!</v>
      </c>
      <c r="U34" s="113" t="e">
        <f t="shared" si="6"/>
        <v>#DIV/0!</v>
      </c>
      <c r="V34" s="115" t="e">
        <f t="shared" si="7"/>
        <v>#DIV/0!</v>
      </c>
    </row>
    <row r="35" spans="1:22" ht="115.5" customHeight="1">
      <c r="A35" s="95"/>
      <c r="B35" s="96"/>
      <c r="C35" s="96"/>
      <c r="D35" s="97" t="s">
        <v>1794</v>
      </c>
      <c r="E35" s="218" t="s">
        <v>1526</v>
      </c>
      <c r="F35" s="107"/>
      <c r="G35" s="96"/>
      <c r="H35" s="96"/>
      <c r="I35" s="107"/>
      <c r="J35" s="107"/>
      <c r="K35" s="107"/>
      <c r="L35" s="107"/>
      <c r="M35" s="107"/>
      <c r="N35" s="107"/>
      <c r="O35" s="107"/>
      <c r="P35" s="107"/>
      <c r="Q35" s="107"/>
      <c r="R35" s="107"/>
      <c r="S35" s="107"/>
      <c r="T35" s="107"/>
      <c r="U35" s="107"/>
      <c r="V35" s="108"/>
    </row>
    <row r="36" spans="1:22">
      <c r="A36" s="100">
        <v>20</v>
      </c>
      <c r="B36" s="52">
        <v>1107210</v>
      </c>
      <c r="C36" s="52">
        <v>1150002000</v>
      </c>
      <c r="D36" s="31" t="s">
        <v>1527</v>
      </c>
      <c r="E36" s="219"/>
      <c r="F36" s="51" t="s">
        <v>140</v>
      </c>
      <c r="G36" s="52">
        <v>1</v>
      </c>
      <c r="H36" s="34">
        <v>1</v>
      </c>
      <c r="I36" s="18"/>
      <c r="J36" s="18"/>
      <c r="K36" s="18"/>
      <c r="L36" s="18"/>
      <c r="M36" s="18"/>
      <c r="N36" s="18"/>
      <c r="O36" s="18"/>
      <c r="P36" s="18"/>
      <c r="Q36" s="9" t="e">
        <f t="shared" ref="Q36:Q54" si="8">P36/O36</f>
        <v>#DIV/0!</v>
      </c>
      <c r="R36" s="10"/>
      <c r="S36" s="9">
        <f t="shared" ref="S36:S54" si="9">P36*(1+R36/100)</f>
        <v>0</v>
      </c>
      <c r="T36" s="9" t="e">
        <f t="shared" ref="T36:T54" si="10">S36/O36</f>
        <v>#DIV/0!</v>
      </c>
      <c r="U36" s="9" t="e">
        <f t="shared" ref="U36:U54" si="11">Q36*H36</f>
        <v>#DIV/0!</v>
      </c>
      <c r="V36" s="109" t="e">
        <f>ROUND((T36*H36),2)</f>
        <v>#DIV/0!</v>
      </c>
    </row>
    <row r="37" spans="1:22">
      <c r="A37" s="100">
        <v>21</v>
      </c>
      <c r="B37" s="52">
        <v>1107220</v>
      </c>
      <c r="C37" s="52">
        <v>1150002100</v>
      </c>
      <c r="D37" s="31" t="s">
        <v>1528</v>
      </c>
      <c r="E37" s="219"/>
      <c r="F37" s="51" t="s">
        <v>140</v>
      </c>
      <c r="G37" s="52">
        <v>1</v>
      </c>
      <c r="H37" s="34">
        <v>1</v>
      </c>
      <c r="I37" s="18"/>
      <c r="J37" s="18"/>
      <c r="K37" s="18"/>
      <c r="L37" s="18"/>
      <c r="M37" s="18"/>
      <c r="N37" s="18"/>
      <c r="O37" s="18"/>
      <c r="P37" s="18"/>
      <c r="Q37" s="9" t="e">
        <f t="shared" si="8"/>
        <v>#DIV/0!</v>
      </c>
      <c r="R37" s="10"/>
      <c r="S37" s="9">
        <f t="shared" si="9"/>
        <v>0</v>
      </c>
      <c r="T37" s="9" t="e">
        <f t="shared" si="10"/>
        <v>#DIV/0!</v>
      </c>
      <c r="U37" s="9" t="e">
        <f t="shared" si="11"/>
        <v>#DIV/0!</v>
      </c>
      <c r="V37" s="109" t="e">
        <f t="shared" ref="V37:V54" si="12">ROUND((T37*H37),2)</f>
        <v>#DIV/0!</v>
      </c>
    </row>
    <row r="38" spans="1:22">
      <c r="A38" s="100">
        <v>22</v>
      </c>
      <c r="B38" s="52">
        <v>1107230</v>
      </c>
      <c r="C38" s="52">
        <v>1150002200</v>
      </c>
      <c r="D38" s="31" t="s">
        <v>1529</v>
      </c>
      <c r="E38" s="219"/>
      <c r="F38" s="51" t="s">
        <v>140</v>
      </c>
      <c r="G38" s="52">
        <v>1</v>
      </c>
      <c r="H38" s="34">
        <v>1</v>
      </c>
      <c r="I38" s="18"/>
      <c r="J38" s="18"/>
      <c r="K38" s="18"/>
      <c r="L38" s="18"/>
      <c r="M38" s="18"/>
      <c r="N38" s="18"/>
      <c r="O38" s="18"/>
      <c r="P38" s="18"/>
      <c r="Q38" s="9" t="e">
        <f t="shared" si="8"/>
        <v>#DIV/0!</v>
      </c>
      <c r="R38" s="10"/>
      <c r="S38" s="9">
        <f t="shared" si="9"/>
        <v>0</v>
      </c>
      <c r="T38" s="9" t="e">
        <f t="shared" si="10"/>
        <v>#DIV/0!</v>
      </c>
      <c r="U38" s="9" t="e">
        <f t="shared" si="11"/>
        <v>#DIV/0!</v>
      </c>
      <c r="V38" s="109" t="e">
        <f t="shared" si="12"/>
        <v>#DIV/0!</v>
      </c>
    </row>
    <row r="39" spans="1:22">
      <c r="A39" s="100">
        <v>23</v>
      </c>
      <c r="B39" s="52">
        <v>1107240</v>
      </c>
      <c r="C39" s="52">
        <v>1150002300</v>
      </c>
      <c r="D39" s="31" t="s">
        <v>1530</v>
      </c>
      <c r="E39" s="219"/>
      <c r="F39" s="51" t="s">
        <v>140</v>
      </c>
      <c r="G39" s="52">
        <v>1</v>
      </c>
      <c r="H39" s="34">
        <v>1</v>
      </c>
      <c r="I39" s="18"/>
      <c r="J39" s="18"/>
      <c r="K39" s="18"/>
      <c r="L39" s="18"/>
      <c r="M39" s="18"/>
      <c r="N39" s="18"/>
      <c r="O39" s="18"/>
      <c r="P39" s="18"/>
      <c r="Q39" s="9" t="e">
        <f t="shared" si="8"/>
        <v>#DIV/0!</v>
      </c>
      <c r="R39" s="10"/>
      <c r="S39" s="9">
        <f t="shared" si="9"/>
        <v>0</v>
      </c>
      <c r="T39" s="9" t="e">
        <f t="shared" si="10"/>
        <v>#DIV/0!</v>
      </c>
      <c r="U39" s="9" t="e">
        <f t="shared" si="11"/>
        <v>#DIV/0!</v>
      </c>
      <c r="V39" s="109" t="e">
        <f t="shared" si="12"/>
        <v>#DIV/0!</v>
      </c>
    </row>
    <row r="40" spans="1:22">
      <c r="A40" s="100">
        <v>24</v>
      </c>
      <c r="B40" s="52">
        <v>1107250</v>
      </c>
      <c r="C40" s="52">
        <v>1150002400</v>
      </c>
      <c r="D40" s="31" t="s">
        <v>1531</v>
      </c>
      <c r="E40" s="219"/>
      <c r="F40" s="51" t="s">
        <v>140</v>
      </c>
      <c r="G40" s="52">
        <v>1</v>
      </c>
      <c r="H40" s="34">
        <v>1</v>
      </c>
      <c r="I40" s="18"/>
      <c r="J40" s="18"/>
      <c r="K40" s="18"/>
      <c r="L40" s="18"/>
      <c r="M40" s="18"/>
      <c r="N40" s="18"/>
      <c r="O40" s="18"/>
      <c r="P40" s="18"/>
      <c r="Q40" s="9" t="e">
        <f t="shared" si="8"/>
        <v>#DIV/0!</v>
      </c>
      <c r="R40" s="10"/>
      <c r="S40" s="9">
        <f t="shared" si="9"/>
        <v>0</v>
      </c>
      <c r="T40" s="9" t="e">
        <f t="shared" si="10"/>
        <v>#DIV/0!</v>
      </c>
      <c r="U40" s="9" t="e">
        <f t="shared" si="11"/>
        <v>#DIV/0!</v>
      </c>
      <c r="V40" s="109" t="e">
        <f t="shared" si="12"/>
        <v>#DIV/0!</v>
      </c>
    </row>
    <row r="41" spans="1:22">
      <c r="A41" s="100">
        <v>25</v>
      </c>
      <c r="B41" s="52">
        <v>1107260</v>
      </c>
      <c r="C41" s="52">
        <v>1150002500</v>
      </c>
      <c r="D41" s="31" t="s">
        <v>1532</v>
      </c>
      <c r="E41" s="219"/>
      <c r="F41" s="51" t="s">
        <v>140</v>
      </c>
      <c r="G41" s="52">
        <v>1</v>
      </c>
      <c r="H41" s="34">
        <v>1</v>
      </c>
      <c r="I41" s="18"/>
      <c r="J41" s="18"/>
      <c r="K41" s="18"/>
      <c r="L41" s="18"/>
      <c r="M41" s="18"/>
      <c r="N41" s="18"/>
      <c r="O41" s="18"/>
      <c r="P41" s="18"/>
      <c r="Q41" s="9" t="e">
        <f t="shared" si="8"/>
        <v>#DIV/0!</v>
      </c>
      <c r="R41" s="10"/>
      <c r="S41" s="9">
        <f t="shared" si="9"/>
        <v>0</v>
      </c>
      <c r="T41" s="9" t="e">
        <f t="shared" si="10"/>
        <v>#DIV/0!</v>
      </c>
      <c r="U41" s="9" t="e">
        <f t="shared" si="11"/>
        <v>#DIV/0!</v>
      </c>
      <c r="V41" s="109" t="e">
        <f t="shared" si="12"/>
        <v>#DIV/0!</v>
      </c>
    </row>
    <row r="42" spans="1:22">
      <c r="A42" s="100">
        <v>26</v>
      </c>
      <c r="B42" s="52">
        <v>1107270</v>
      </c>
      <c r="C42" s="52">
        <v>1150002600</v>
      </c>
      <c r="D42" s="31" t="s">
        <v>1533</v>
      </c>
      <c r="E42" s="219"/>
      <c r="F42" s="51" t="s">
        <v>140</v>
      </c>
      <c r="G42" s="52">
        <v>1</v>
      </c>
      <c r="H42" s="34">
        <v>1</v>
      </c>
      <c r="I42" s="18"/>
      <c r="J42" s="18"/>
      <c r="K42" s="18"/>
      <c r="L42" s="18"/>
      <c r="M42" s="18"/>
      <c r="N42" s="18"/>
      <c r="O42" s="18"/>
      <c r="P42" s="18"/>
      <c r="Q42" s="9" t="e">
        <f t="shared" si="8"/>
        <v>#DIV/0!</v>
      </c>
      <c r="R42" s="10"/>
      <c r="S42" s="9">
        <f t="shared" si="9"/>
        <v>0</v>
      </c>
      <c r="T42" s="9" t="e">
        <f t="shared" si="10"/>
        <v>#DIV/0!</v>
      </c>
      <c r="U42" s="9" t="e">
        <f t="shared" si="11"/>
        <v>#DIV/0!</v>
      </c>
      <c r="V42" s="109" t="e">
        <f t="shared" si="12"/>
        <v>#DIV/0!</v>
      </c>
    </row>
    <row r="43" spans="1:22">
      <c r="A43" s="100">
        <v>27</v>
      </c>
      <c r="B43" s="52">
        <v>1107280</v>
      </c>
      <c r="C43" s="52">
        <v>1150002700</v>
      </c>
      <c r="D43" s="31" t="s">
        <v>1534</v>
      </c>
      <c r="E43" s="219"/>
      <c r="F43" s="51" t="s">
        <v>140</v>
      </c>
      <c r="G43" s="52">
        <v>1</v>
      </c>
      <c r="H43" s="34">
        <v>1</v>
      </c>
      <c r="I43" s="18"/>
      <c r="J43" s="18"/>
      <c r="K43" s="18"/>
      <c r="L43" s="18"/>
      <c r="M43" s="18"/>
      <c r="N43" s="18"/>
      <c r="O43" s="18"/>
      <c r="P43" s="18"/>
      <c r="Q43" s="9" t="e">
        <f t="shared" si="8"/>
        <v>#DIV/0!</v>
      </c>
      <c r="R43" s="10"/>
      <c r="S43" s="9">
        <f t="shared" si="9"/>
        <v>0</v>
      </c>
      <c r="T43" s="9" t="e">
        <f t="shared" si="10"/>
        <v>#DIV/0!</v>
      </c>
      <c r="U43" s="9" t="e">
        <f t="shared" si="11"/>
        <v>#DIV/0!</v>
      </c>
      <c r="V43" s="109" t="e">
        <f t="shared" si="12"/>
        <v>#DIV/0!</v>
      </c>
    </row>
    <row r="44" spans="1:22">
      <c r="A44" s="100">
        <v>28</v>
      </c>
      <c r="B44" s="52">
        <v>1107290</v>
      </c>
      <c r="C44" s="52">
        <v>1150002800</v>
      </c>
      <c r="D44" s="31" t="s">
        <v>1535</v>
      </c>
      <c r="E44" s="219"/>
      <c r="F44" s="51" t="s">
        <v>140</v>
      </c>
      <c r="G44" s="52">
        <v>1</v>
      </c>
      <c r="H44" s="34">
        <v>1</v>
      </c>
      <c r="I44" s="18"/>
      <c r="J44" s="18"/>
      <c r="K44" s="18"/>
      <c r="L44" s="18"/>
      <c r="M44" s="18"/>
      <c r="N44" s="18"/>
      <c r="O44" s="18"/>
      <c r="P44" s="18"/>
      <c r="Q44" s="9" t="e">
        <f t="shared" si="8"/>
        <v>#DIV/0!</v>
      </c>
      <c r="R44" s="10"/>
      <c r="S44" s="9">
        <f t="shared" si="9"/>
        <v>0</v>
      </c>
      <c r="T44" s="9" t="e">
        <f t="shared" si="10"/>
        <v>#DIV/0!</v>
      </c>
      <c r="U44" s="9" t="e">
        <f t="shared" si="11"/>
        <v>#DIV/0!</v>
      </c>
      <c r="V44" s="109" t="e">
        <f t="shared" si="12"/>
        <v>#DIV/0!</v>
      </c>
    </row>
    <row r="45" spans="1:22">
      <c r="A45" s="100">
        <v>29</v>
      </c>
      <c r="B45" s="52">
        <v>1107300</v>
      </c>
      <c r="C45" s="52">
        <v>1150002900</v>
      </c>
      <c r="D45" s="31" t="s">
        <v>1536</v>
      </c>
      <c r="E45" s="219"/>
      <c r="F45" s="51" t="s">
        <v>140</v>
      </c>
      <c r="G45" s="52">
        <v>1</v>
      </c>
      <c r="H45" s="34">
        <v>1</v>
      </c>
      <c r="I45" s="18"/>
      <c r="J45" s="18"/>
      <c r="K45" s="18"/>
      <c r="L45" s="18"/>
      <c r="M45" s="18"/>
      <c r="N45" s="18"/>
      <c r="O45" s="18"/>
      <c r="P45" s="18"/>
      <c r="Q45" s="9" t="e">
        <f t="shared" si="8"/>
        <v>#DIV/0!</v>
      </c>
      <c r="R45" s="10"/>
      <c r="S45" s="9">
        <f t="shared" si="9"/>
        <v>0</v>
      </c>
      <c r="T45" s="9" t="e">
        <f t="shared" si="10"/>
        <v>#DIV/0!</v>
      </c>
      <c r="U45" s="9" t="e">
        <f t="shared" si="11"/>
        <v>#DIV/0!</v>
      </c>
      <c r="V45" s="109" t="e">
        <f t="shared" si="12"/>
        <v>#DIV/0!</v>
      </c>
    </row>
    <row r="46" spans="1:22">
      <c r="A46" s="100">
        <v>30</v>
      </c>
      <c r="B46" s="52">
        <v>1107310</v>
      </c>
      <c r="C46" s="52">
        <v>1150003000</v>
      </c>
      <c r="D46" s="31" t="s">
        <v>1537</v>
      </c>
      <c r="E46" s="219"/>
      <c r="F46" s="51" t="s">
        <v>140</v>
      </c>
      <c r="G46" s="52">
        <v>1</v>
      </c>
      <c r="H46" s="34">
        <v>1</v>
      </c>
      <c r="I46" s="18"/>
      <c r="J46" s="18"/>
      <c r="K46" s="18"/>
      <c r="L46" s="18"/>
      <c r="M46" s="18"/>
      <c r="N46" s="18"/>
      <c r="O46" s="18"/>
      <c r="P46" s="18"/>
      <c r="Q46" s="9" t="e">
        <f t="shared" si="8"/>
        <v>#DIV/0!</v>
      </c>
      <c r="R46" s="10"/>
      <c r="S46" s="9">
        <f t="shared" si="9"/>
        <v>0</v>
      </c>
      <c r="T46" s="9" t="e">
        <f t="shared" si="10"/>
        <v>#DIV/0!</v>
      </c>
      <c r="U46" s="9" t="e">
        <f t="shared" si="11"/>
        <v>#DIV/0!</v>
      </c>
      <c r="V46" s="109" t="e">
        <f t="shared" si="12"/>
        <v>#DIV/0!</v>
      </c>
    </row>
    <row r="47" spans="1:22">
      <c r="A47" s="100">
        <v>31</v>
      </c>
      <c r="B47" s="52">
        <v>1107320</v>
      </c>
      <c r="C47" s="52">
        <v>1150003100</v>
      </c>
      <c r="D47" s="31" t="s">
        <v>1538</v>
      </c>
      <c r="E47" s="219"/>
      <c r="F47" s="51" t="s">
        <v>140</v>
      </c>
      <c r="G47" s="52">
        <v>1</v>
      </c>
      <c r="H47" s="34">
        <v>1</v>
      </c>
      <c r="I47" s="18"/>
      <c r="J47" s="18"/>
      <c r="K47" s="18"/>
      <c r="L47" s="18"/>
      <c r="M47" s="18"/>
      <c r="N47" s="18"/>
      <c r="O47" s="18"/>
      <c r="P47" s="18"/>
      <c r="Q47" s="9" t="e">
        <f t="shared" si="8"/>
        <v>#DIV/0!</v>
      </c>
      <c r="R47" s="10"/>
      <c r="S47" s="9">
        <f t="shared" si="9"/>
        <v>0</v>
      </c>
      <c r="T47" s="9" t="e">
        <f t="shared" si="10"/>
        <v>#DIV/0!</v>
      </c>
      <c r="U47" s="9" t="e">
        <f t="shared" si="11"/>
        <v>#DIV/0!</v>
      </c>
      <c r="V47" s="109" t="e">
        <f t="shared" si="12"/>
        <v>#DIV/0!</v>
      </c>
    </row>
    <row r="48" spans="1:22">
      <c r="A48" s="100">
        <v>32</v>
      </c>
      <c r="B48" s="52">
        <v>1107330</v>
      </c>
      <c r="C48" s="52">
        <v>1150003200</v>
      </c>
      <c r="D48" s="31" t="s">
        <v>1539</v>
      </c>
      <c r="E48" s="219"/>
      <c r="F48" s="51" t="s">
        <v>140</v>
      </c>
      <c r="G48" s="52">
        <v>1</v>
      </c>
      <c r="H48" s="34">
        <v>1</v>
      </c>
      <c r="I48" s="18"/>
      <c r="J48" s="18"/>
      <c r="K48" s="18"/>
      <c r="L48" s="18"/>
      <c r="M48" s="18"/>
      <c r="N48" s="18"/>
      <c r="O48" s="18"/>
      <c r="P48" s="18"/>
      <c r="Q48" s="9" t="e">
        <f t="shared" si="8"/>
        <v>#DIV/0!</v>
      </c>
      <c r="R48" s="10"/>
      <c r="S48" s="9">
        <f t="shared" si="9"/>
        <v>0</v>
      </c>
      <c r="T48" s="9" t="e">
        <f t="shared" si="10"/>
        <v>#DIV/0!</v>
      </c>
      <c r="U48" s="9" t="e">
        <f t="shared" si="11"/>
        <v>#DIV/0!</v>
      </c>
      <c r="V48" s="109" t="e">
        <f t="shared" si="12"/>
        <v>#DIV/0!</v>
      </c>
    </row>
    <row r="49" spans="1:22">
      <c r="A49" s="100">
        <v>33</v>
      </c>
      <c r="B49" s="52">
        <v>1107340</v>
      </c>
      <c r="C49" s="52">
        <v>1150003300</v>
      </c>
      <c r="D49" s="31" t="s">
        <v>1540</v>
      </c>
      <c r="E49" s="219"/>
      <c r="F49" s="51" t="s">
        <v>140</v>
      </c>
      <c r="G49" s="52">
        <v>1</v>
      </c>
      <c r="H49" s="34">
        <v>1</v>
      </c>
      <c r="I49" s="18"/>
      <c r="J49" s="18"/>
      <c r="K49" s="18"/>
      <c r="L49" s="18"/>
      <c r="M49" s="18"/>
      <c r="N49" s="18"/>
      <c r="O49" s="18"/>
      <c r="P49" s="18"/>
      <c r="Q49" s="9" t="e">
        <f t="shared" si="8"/>
        <v>#DIV/0!</v>
      </c>
      <c r="R49" s="10"/>
      <c r="S49" s="9">
        <f t="shared" si="9"/>
        <v>0</v>
      </c>
      <c r="T49" s="9" t="e">
        <f t="shared" si="10"/>
        <v>#DIV/0!</v>
      </c>
      <c r="U49" s="9" t="e">
        <f t="shared" si="11"/>
        <v>#DIV/0!</v>
      </c>
      <c r="V49" s="109" t="e">
        <f t="shared" si="12"/>
        <v>#DIV/0!</v>
      </c>
    </row>
    <row r="50" spans="1:22">
      <c r="A50" s="100">
        <v>34</v>
      </c>
      <c r="B50" s="52">
        <v>1107350</v>
      </c>
      <c r="C50" s="52">
        <v>1150003400</v>
      </c>
      <c r="D50" s="31" t="s">
        <v>1541</v>
      </c>
      <c r="E50" s="219"/>
      <c r="F50" s="51" t="s">
        <v>140</v>
      </c>
      <c r="G50" s="52">
        <v>1</v>
      </c>
      <c r="H50" s="34">
        <v>1</v>
      </c>
      <c r="I50" s="18"/>
      <c r="J50" s="18"/>
      <c r="K50" s="18"/>
      <c r="L50" s="18"/>
      <c r="M50" s="18"/>
      <c r="N50" s="18"/>
      <c r="O50" s="18"/>
      <c r="P50" s="18"/>
      <c r="Q50" s="9" t="e">
        <f t="shared" si="8"/>
        <v>#DIV/0!</v>
      </c>
      <c r="R50" s="10"/>
      <c r="S50" s="9">
        <f t="shared" si="9"/>
        <v>0</v>
      </c>
      <c r="T50" s="9" t="e">
        <f t="shared" si="10"/>
        <v>#DIV/0!</v>
      </c>
      <c r="U50" s="9" t="e">
        <f t="shared" si="11"/>
        <v>#DIV/0!</v>
      </c>
      <c r="V50" s="109" t="e">
        <f t="shared" si="12"/>
        <v>#DIV/0!</v>
      </c>
    </row>
    <row r="51" spans="1:22">
      <c r="A51" s="100">
        <v>35</v>
      </c>
      <c r="B51" s="52">
        <v>1107360</v>
      </c>
      <c r="C51" s="52">
        <v>1150003500</v>
      </c>
      <c r="D51" s="31" t="s">
        <v>1542</v>
      </c>
      <c r="E51" s="219"/>
      <c r="F51" s="51" t="s">
        <v>140</v>
      </c>
      <c r="G51" s="52">
        <v>1</v>
      </c>
      <c r="H51" s="34">
        <v>1</v>
      </c>
      <c r="I51" s="18"/>
      <c r="J51" s="18"/>
      <c r="K51" s="18"/>
      <c r="L51" s="18"/>
      <c r="M51" s="18"/>
      <c r="N51" s="18"/>
      <c r="O51" s="18"/>
      <c r="P51" s="18"/>
      <c r="Q51" s="9" t="e">
        <f t="shared" si="8"/>
        <v>#DIV/0!</v>
      </c>
      <c r="R51" s="10"/>
      <c r="S51" s="9">
        <f t="shared" si="9"/>
        <v>0</v>
      </c>
      <c r="T51" s="9" t="e">
        <f t="shared" si="10"/>
        <v>#DIV/0!</v>
      </c>
      <c r="U51" s="9" t="e">
        <f t="shared" si="11"/>
        <v>#DIV/0!</v>
      </c>
      <c r="V51" s="109" t="e">
        <f t="shared" si="12"/>
        <v>#DIV/0!</v>
      </c>
    </row>
    <row r="52" spans="1:22">
      <c r="A52" s="100">
        <v>36</v>
      </c>
      <c r="B52" s="52">
        <v>1107370</v>
      </c>
      <c r="C52" s="52">
        <v>1150003600</v>
      </c>
      <c r="D52" s="31" t="s">
        <v>1543</v>
      </c>
      <c r="E52" s="219"/>
      <c r="F52" s="51" t="s">
        <v>140</v>
      </c>
      <c r="G52" s="52">
        <v>1</v>
      </c>
      <c r="H52" s="34">
        <v>1</v>
      </c>
      <c r="I52" s="18"/>
      <c r="J52" s="18"/>
      <c r="K52" s="18"/>
      <c r="L52" s="18"/>
      <c r="M52" s="18"/>
      <c r="N52" s="18"/>
      <c r="O52" s="18"/>
      <c r="P52" s="18"/>
      <c r="Q52" s="9" t="e">
        <f t="shared" si="8"/>
        <v>#DIV/0!</v>
      </c>
      <c r="R52" s="10"/>
      <c r="S52" s="9">
        <f t="shared" si="9"/>
        <v>0</v>
      </c>
      <c r="T52" s="9" t="e">
        <f t="shared" si="10"/>
        <v>#DIV/0!</v>
      </c>
      <c r="U52" s="9" t="e">
        <f t="shared" si="11"/>
        <v>#DIV/0!</v>
      </c>
      <c r="V52" s="109" t="e">
        <f t="shared" si="12"/>
        <v>#DIV/0!</v>
      </c>
    </row>
    <row r="53" spans="1:22">
      <c r="A53" s="100">
        <v>37</v>
      </c>
      <c r="B53" s="52">
        <v>1107380</v>
      </c>
      <c r="C53" s="52">
        <v>1150003700</v>
      </c>
      <c r="D53" s="31" t="s">
        <v>1544</v>
      </c>
      <c r="E53" s="219"/>
      <c r="F53" s="51" t="s">
        <v>140</v>
      </c>
      <c r="G53" s="52">
        <v>1</v>
      </c>
      <c r="H53" s="34">
        <v>1</v>
      </c>
      <c r="I53" s="18"/>
      <c r="J53" s="18"/>
      <c r="K53" s="18"/>
      <c r="L53" s="18"/>
      <c r="M53" s="18"/>
      <c r="N53" s="18"/>
      <c r="O53" s="18"/>
      <c r="P53" s="18"/>
      <c r="Q53" s="9" t="e">
        <f t="shared" si="8"/>
        <v>#DIV/0!</v>
      </c>
      <c r="R53" s="10"/>
      <c r="S53" s="9">
        <f t="shared" si="9"/>
        <v>0</v>
      </c>
      <c r="T53" s="9" t="e">
        <f t="shared" si="10"/>
        <v>#DIV/0!</v>
      </c>
      <c r="U53" s="9" t="e">
        <f t="shared" si="11"/>
        <v>#DIV/0!</v>
      </c>
      <c r="V53" s="109" t="e">
        <f t="shared" si="12"/>
        <v>#DIV/0!</v>
      </c>
    </row>
    <row r="54" spans="1:22" ht="15.75" thickBot="1">
      <c r="A54" s="101">
        <v>38</v>
      </c>
      <c r="B54" s="102">
        <v>1107390</v>
      </c>
      <c r="C54" s="102">
        <v>1150003800</v>
      </c>
      <c r="D54" s="103" t="s">
        <v>1545</v>
      </c>
      <c r="E54" s="220"/>
      <c r="F54" s="104" t="s">
        <v>140</v>
      </c>
      <c r="G54" s="102">
        <v>1</v>
      </c>
      <c r="H54" s="34">
        <v>1</v>
      </c>
      <c r="I54" s="105"/>
      <c r="J54" s="105"/>
      <c r="K54" s="105"/>
      <c r="L54" s="105"/>
      <c r="M54" s="105"/>
      <c r="N54" s="105"/>
      <c r="O54" s="105"/>
      <c r="P54" s="105"/>
      <c r="Q54" s="9" t="e">
        <f t="shared" si="8"/>
        <v>#DIV/0!</v>
      </c>
      <c r="R54" s="10"/>
      <c r="S54" s="9">
        <f t="shared" si="9"/>
        <v>0</v>
      </c>
      <c r="T54" s="9" t="e">
        <f t="shared" si="10"/>
        <v>#DIV/0!</v>
      </c>
      <c r="U54" s="9" t="e">
        <f t="shared" si="11"/>
        <v>#DIV/0!</v>
      </c>
      <c r="V54" s="109" t="e">
        <f t="shared" si="12"/>
        <v>#DIV/0!</v>
      </c>
    </row>
    <row r="55" spans="1:22" ht="115.5" customHeight="1">
      <c r="A55" s="95"/>
      <c r="B55" s="96"/>
      <c r="C55" s="96"/>
      <c r="D55" s="97" t="s">
        <v>1795</v>
      </c>
      <c r="E55" s="218" t="s">
        <v>1546</v>
      </c>
      <c r="F55" s="107"/>
      <c r="G55" s="96"/>
      <c r="H55" s="96"/>
      <c r="I55" s="107"/>
      <c r="J55" s="107"/>
      <c r="K55" s="107"/>
      <c r="L55" s="107"/>
      <c r="M55" s="107"/>
      <c r="N55" s="107"/>
      <c r="O55" s="107"/>
      <c r="P55" s="107"/>
      <c r="Q55" s="107"/>
      <c r="R55" s="107"/>
      <c r="S55" s="107"/>
      <c r="T55" s="107"/>
      <c r="U55" s="107"/>
      <c r="V55" s="108"/>
    </row>
    <row r="56" spans="1:22">
      <c r="A56" s="100">
        <v>39</v>
      </c>
      <c r="B56" s="52">
        <v>1107410</v>
      </c>
      <c r="C56" s="52">
        <v>1150003900</v>
      </c>
      <c r="D56" s="31" t="s">
        <v>1547</v>
      </c>
      <c r="E56" s="219"/>
      <c r="F56" s="51" t="s">
        <v>140</v>
      </c>
      <c r="G56" s="52">
        <v>1</v>
      </c>
      <c r="H56" s="34">
        <v>1</v>
      </c>
      <c r="I56" s="18"/>
      <c r="J56" s="18"/>
      <c r="K56" s="18"/>
      <c r="L56" s="18"/>
      <c r="M56" s="18"/>
      <c r="N56" s="18"/>
      <c r="O56" s="18"/>
      <c r="P56" s="18"/>
      <c r="Q56" s="9" t="e">
        <f t="shared" ref="Q56:Q78" si="13">P56/O56</f>
        <v>#DIV/0!</v>
      </c>
      <c r="R56" s="10"/>
      <c r="S56" s="9">
        <f t="shared" ref="S56:S78" si="14">P56*(1+R56/100)</f>
        <v>0</v>
      </c>
      <c r="T56" s="9" t="e">
        <f t="shared" ref="T56:T78" si="15">S56/O56</f>
        <v>#DIV/0!</v>
      </c>
      <c r="U56" s="9" t="e">
        <f t="shared" ref="U56:U78" si="16">Q56*H56</f>
        <v>#DIV/0!</v>
      </c>
      <c r="V56" s="109" t="e">
        <f t="shared" ref="V56:V78" si="17">ROUND((T56*H56),2)</f>
        <v>#DIV/0!</v>
      </c>
    </row>
    <row r="57" spans="1:22">
      <c r="A57" s="100">
        <v>40</v>
      </c>
      <c r="B57" s="52">
        <v>1107420</v>
      </c>
      <c r="C57" s="52">
        <v>1150004000</v>
      </c>
      <c r="D57" s="31" t="s">
        <v>1858</v>
      </c>
      <c r="E57" s="219"/>
      <c r="F57" s="51" t="s">
        <v>140</v>
      </c>
      <c r="G57" s="52">
        <v>1</v>
      </c>
      <c r="H57" s="34">
        <v>1</v>
      </c>
      <c r="I57" s="18"/>
      <c r="J57" s="18"/>
      <c r="K57" s="18"/>
      <c r="L57" s="18"/>
      <c r="M57" s="18"/>
      <c r="N57" s="18"/>
      <c r="O57" s="18"/>
      <c r="P57" s="18"/>
      <c r="Q57" s="9" t="e">
        <f t="shared" si="13"/>
        <v>#DIV/0!</v>
      </c>
      <c r="R57" s="10"/>
      <c r="S57" s="9">
        <f t="shared" si="14"/>
        <v>0</v>
      </c>
      <c r="T57" s="9" t="e">
        <f t="shared" si="15"/>
        <v>#DIV/0!</v>
      </c>
      <c r="U57" s="9" t="e">
        <f t="shared" si="16"/>
        <v>#DIV/0!</v>
      </c>
      <c r="V57" s="109" t="e">
        <f t="shared" si="17"/>
        <v>#DIV/0!</v>
      </c>
    </row>
    <row r="58" spans="1:22">
      <c r="A58" s="100">
        <v>41</v>
      </c>
      <c r="B58" s="52">
        <v>1107430</v>
      </c>
      <c r="C58" s="52">
        <v>1150004100</v>
      </c>
      <c r="D58" s="31" t="s">
        <v>1548</v>
      </c>
      <c r="E58" s="219"/>
      <c r="F58" s="51" t="s">
        <v>140</v>
      </c>
      <c r="G58" s="52">
        <v>1</v>
      </c>
      <c r="H58" s="34">
        <v>1</v>
      </c>
      <c r="I58" s="18"/>
      <c r="J58" s="18"/>
      <c r="K58" s="18"/>
      <c r="L58" s="18"/>
      <c r="M58" s="18"/>
      <c r="N58" s="18"/>
      <c r="O58" s="18"/>
      <c r="P58" s="18"/>
      <c r="Q58" s="9" t="e">
        <f t="shared" si="13"/>
        <v>#DIV/0!</v>
      </c>
      <c r="R58" s="10"/>
      <c r="S58" s="9">
        <f t="shared" si="14"/>
        <v>0</v>
      </c>
      <c r="T58" s="9" t="e">
        <f t="shared" si="15"/>
        <v>#DIV/0!</v>
      </c>
      <c r="U58" s="9" t="e">
        <f t="shared" si="16"/>
        <v>#DIV/0!</v>
      </c>
      <c r="V58" s="109" t="e">
        <f t="shared" si="17"/>
        <v>#DIV/0!</v>
      </c>
    </row>
    <row r="59" spans="1:22">
      <c r="A59" s="100">
        <v>42</v>
      </c>
      <c r="B59" s="52">
        <v>1107440</v>
      </c>
      <c r="C59" s="52">
        <v>1150004200</v>
      </c>
      <c r="D59" s="31" t="s">
        <v>1549</v>
      </c>
      <c r="E59" s="219"/>
      <c r="F59" s="51" t="s">
        <v>140</v>
      </c>
      <c r="G59" s="52">
        <v>1</v>
      </c>
      <c r="H59" s="34">
        <v>1</v>
      </c>
      <c r="I59" s="18"/>
      <c r="J59" s="18"/>
      <c r="K59" s="18"/>
      <c r="L59" s="18"/>
      <c r="M59" s="18"/>
      <c r="N59" s="18"/>
      <c r="O59" s="18"/>
      <c r="P59" s="18"/>
      <c r="Q59" s="9" t="e">
        <f t="shared" si="13"/>
        <v>#DIV/0!</v>
      </c>
      <c r="R59" s="10"/>
      <c r="S59" s="9">
        <f t="shared" si="14"/>
        <v>0</v>
      </c>
      <c r="T59" s="9" t="e">
        <f t="shared" si="15"/>
        <v>#DIV/0!</v>
      </c>
      <c r="U59" s="9" t="e">
        <f t="shared" si="16"/>
        <v>#DIV/0!</v>
      </c>
      <c r="V59" s="109" t="e">
        <f t="shared" si="17"/>
        <v>#DIV/0!</v>
      </c>
    </row>
    <row r="60" spans="1:22">
      <c r="A60" s="100">
        <v>43</v>
      </c>
      <c r="B60" s="52">
        <v>1107450</v>
      </c>
      <c r="C60" s="52">
        <v>1150004300</v>
      </c>
      <c r="D60" s="31" t="s">
        <v>1550</v>
      </c>
      <c r="E60" s="219"/>
      <c r="F60" s="51" t="s">
        <v>140</v>
      </c>
      <c r="G60" s="52">
        <v>1</v>
      </c>
      <c r="H60" s="34">
        <v>1</v>
      </c>
      <c r="I60" s="18"/>
      <c r="J60" s="18"/>
      <c r="K60" s="18"/>
      <c r="L60" s="18"/>
      <c r="M60" s="18"/>
      <c r="N60" s="18"/>
      <c r="O60" s="18"/>
      <c r="P60" s="18"/>
      <c r="Q60" s="9" t="e">
        <f t="shared" si="13"/>
        <v>#DIV/0!</v>
      </c>
      <c r="R60" s="10"/>
      <c r="S60" s="9">
        <f t="shared" si="14"/>
        <v>0</v>
      </c>
      <c r="T60" s="9" t="e">
        <f t="shared" si="15"/>
        <v>#DIV/0!</v>
      </c>
      <c r="U60" s="9" t="e">
        <f t="shared" si="16"/>
        <v>#DIV/0!</v>
      </c>
      <c r="V60" s="109" t="e">
        <f t="shared" si="17"/>
        <v>#DIV/0!</v>
      </c>
    </row>
    <row r="61" spans="1:22">
      <c r="A61" s="100">
        <v>44</v>
      </c>
      <c r="B61" s="52">
        <v>1107470</v>
      </c>
      <c r="C61" s="52">
        <v>1150004400</v>
      </c>
      <c r="D61" s="31" t="s">
        <v>1551</v>
      </c>
      <c r="E61" s="219"/>
      <c r="F61" s="51" t="s">
        <v>140</v>
      </c>
      <c r="G61" s="52">
        <v>1</v>
      </c>
      <c r="H61" s="34">
        <v>1</v>
      </c>
      <c r="I61" s="18"/>
      <c r="J61" s="18"/>
      <c r="K61" s="18"/>
      <c r="L61" s="18"/>
      <c r="M61" s="18"/>
      <c r="N61" s="18"/>
      <c r="O61" s="18"/>
      <c r="P61" s="18"/>
      <c r="Q61" s="9" t="e">
        <f t="shared" si="13"/>
        <v>#DIV/0!</v>
      </c>
      <c r="R61" s="10"/>
      <c r="S61" s="9">
        <f t="shared" si="14"/>
        <v>0</v>
      </c>
      <c r="T61" s="9" t="e">
        <f t="shared" si="15"/>
        <v>#DIV/0!</v>
      </c>
      <c r="U61" s="9" t="e">
        <f t="shared" si="16"/>
        <v>#DIV/0!</v>
      </c>
      <c r="V61" s="109" t="e">
        <f t="shared" si="17"/>
        <v>#DIV/0!</v>
      </c>
    </row>
    <row r="62" spans="1:22">
      <c r="A62" s="100">
        <v>45</v>
      </c>
      <c r="B62" s="52">
        <v>1107480</v>
      </c>
      <c r="C62" s="52">
        <v>1150004500</v>
      </c>
      <c r="D62" s="31" t="s">
        <v>1552</v>
      </c>
      <c r="E62" s="219"/>
      <c r="F62" s="51" t="s">
        <v>140</v>
      </c>
      <c r="G62" s="52">
        <v>1</v>
      </c>
      <c r="H62" s="34">
        <v>1</v>
      </c>
      <c r="I62" s="18"/>
      <c r="J62" s="18"/>
      <c r="K62" s="18"/>
      <c r="L62" s="18"/>
      <c r="M62" s="18"/>
      <c r="N62" s="18"/>
      <c r="O62" s="18"/>
      <c r="P62" s="18"/>
      <c r="Q62" s="9" t="e">
        <f t="shared" si="13"/>
        <v>#DIV/0!</v>
      </c>
      <c r="R62" s="10"/>
      <c r="S62" s="9">
        <f t="shared" si="14"/>
        <v>0</v>
      </c>
      <c r="T62" s="9" t="e">
        <f t="shared" si="15"/>
        <v>#DIV/0!</v>
      </c>
      <c r="U62" s="9" t="e">
        <f t="shared" si="16"/>
        <v>#DIV/0!</v>
      </c>
      <c r="V62" s="109" t="e">
        <f t="shared" si="17"/>
        <v>#DIV/0!</v>
      </c>
    </row>
    <row r="63" spans="1:22">
      <c r="A63" s="100">
        <v>46</v>
      </c>
      <c r="B63" s="52">
        <v>1107500</v>
      </c>
      <c r="C63" s="52">
        <v>1150004600</v>
      </c>
      <c r="D63" s="31" t="s">
        <v>1553</v>
      </c>
      <c r="E63" s="219"/>
      <c r="F63" s="51" t="s">
        <v>140</v>
      </c>
      <c r="G63" s="52">
        <v>1</v>
      </c>
      <c r="H63" s="34">
        <v>1</v>
      </c>
      <c r="I63" s="18"/>
      <c r="J63" s="18"/>
      <c r="K63" s="18"/>
      <c r="L63" s="18"/>
      <c r="M63" s="18"/>
      <c r="N63" s="18"/>
      <c r="O63" s="18"/>
      <c r="P63" s="18"/>
      <c r="Q63" s="9" t="e">
        <f t="shared" si="13"/>
        <v>#DIV/0!</v>
      </c>
      <c r="R63" s="10"/>
      <c r="S63" s="9">
        <f t="shared" si="14"/>
        <v>0</v>
      </c>
      <c r="T63" s="9" t="e">
        <f t="shared" si="15"/>
        <v>#DIV/0!</v>
      </c>
      <c r="U63" s="9" t="e">
        <f t="shared" si="16"/>
        <v>#DIV/0!</v>
      </c>
      <c r="V63" s="109" t="e">
        <f t="shared" si="17"/>
        <v>#DIV/0!</v>
      </c>
    </row>
    <row r="64" spans="1:22">
      <c r="A64" s="100">
        <v>47</v>
      </c>
      <c r="B64" s="52">
        <v>1107510</v>
      </c>
      <c r="C64" s="52">
        <v>1150004700</v>
      </c>
      <c r="D64" s="31" t="s">
        <v>1554</v>
      </c>
      <c r="E64" s="219"/>
      <c r="F64" s="51" t="s">
        <v>140</v>
      </c>
      <c r="G64" s="52">
        <v>1</v>
      </c>
      <c r="H64" s="34">
        <v>1</v>
      </c>
      <c r="I64" s="18"/>
      <c r="J64" s="18"/>
      <c r="K64" s="18"/>
      <c r="L64" s="18"/>
      <c r="M64" s="18"/>
      <c r="N64" s="18"/>
      <c r="O64" s="18"/>
      <c r="P64" s="18"/>
      <c r="Q64" s="9" t="e">
        <f t="shared" si="13"/>
        <v>#DIV/0!</v>
      </c>
      <c r="R64" s="10"/>
      <c r="S64" s="9">
        <f t="shared" si="14"/>
        <v>0</v>
      </c>
      <c r="T64" s="9" t="e">
        <f t="shared" si="15"/>
        <v>#DIV/0!</v>
      </c>
      <c r="U64" s="9" t="e">
        <f t="shared" si="16"/>
        <v>#DIV/0!</v>
      </c>
      <c r="V64" s="109" t="e">
        <f t="shared" si="17"/>
        <v>#DIV/0!</v>
      </c>
    </row>
    <row r="65" spans="1:22">
      <c r="A65" s="100">
        <v>48</v>
      </c>
      <c r="B65" s="52">
        <v>1107520</v>
      </c>
      <c r="C65" s="52">
        <v>1150004800</v>
      </c>
      <c r="D65" s="31" t="s">
        <v>1555</v>
      </c>
      <c r="E65" s="219"/>
      <c r="F65" s="51" t="s">
        <v>140</v>
      </c>
      <c r="G65" s="52">
        <v>1</v>
      </c>
      <c r="H65" s="34">
        <v>1</v>
      </c>
      <c r="I65" s="18"/>
      <c r="J65" s="18"/>
      <c r="K65" s="18"/>
      <c r="L65" s="18"/>
      <c r="M65" s="18"/>
      <c r="N65" s="18"/>
      <c r="O65" s="18"/>
      <c r="P65" s="18"/>
      <c r="Q65" s="9" t="e">
        <f t="shared" si="13"/>
        <v>#DIV/0!</v>
      </c>
      <c r="R65" s="10"/>
      <c r="S65" s="9">
        <f t="shared" si="14"/>
        <v>0</v>
      </c>
      <c r="T65" s="9" t="e">
        <f t="shared" si="15"/>
        <v>#DIV/0!</v>
      </c>
      <c r="U65" s="9" t="e">
        <f t="shared" si="16"/>
        <v>#DIV/0!</v>
      </c>
      <c r="V65" s="109" t="e">
        <f t="shared" si="17"/>
        <v>#DIV/0!</v>
      </c>
    </row>
    <row r="66" spans="1:22">
      <c r="A66" s="100">
        <v>49</v>
      </c>
      <c r="B66" s="52">
        <v>1107530</v>
      </c>
      <c r="C66" s="52">
        <v>1150004900</v>
      </c>
      <c r="D66" s="31" t="s">
        <v>1556</v>
      </c>
      <c r="E66" s="219"/>
      <c r="F66" s="51" t="s">
        <v>140</v>
      </c>
      <c r="G66" s="52">
        <v>1</v>
      </c>
      <c r="H66" s="34">
        <v>1</v>
      </c>
      <c r="I66" s="18"/>
      <c r="J66" s="18"/>
      <c r="K66" s="18"/>
      <c r="L66" s="18"/>
      <c r="M66" s="18"/>
      <c r="N66" s="18"/>
      <c r="O66" s="18"/>
      <c r="P66" s="18"/>
      <c r="Q66" s="9" t="e">
        <f t="shared" si="13"/>
        <v>#DIV/0!</v>
      </c>
      <c r="R66" s="10"/>
      <c r="S66" s="9">
        <f t="shared" si="14"/>
        <v>0</v>
      </c>
      <c r="T66" s="9" t="e">
        <f t="shared" si="15"/>
        <v>#DIV/0!</v>
      </c>
      <c r="U66" s="9" t="e">
        <f t="shared" si="16"/>
        <v>#DIV/0!</v>
      </c>
      <c r="V66" s="109" t="e">
        <f t="shared" si="17"/>
        <v>#DIV/0!</v>
      </c>
    </row>
    <row r="67" spans="1:22">
      <c r="A67" s="100">
        <v>50</v>
      </c>
      <c r="B67" s="52">
        <v>1107540</v>
      </c>
      <c r="C67" s="52">
        <v>1150005000</v>
      </c>
      <c r="D67" s="31" t="s">
        <v>1557</v>
      </c>
      <c r="E67" s="219"/>
      <c r="F67" s="51" t="s">
        <v>140</v>
      </c>
      <c r="G67" s="52">
        <v>1</v>
      </c>
      <c r="H67" s="34">
        <v>1</v>
      </c>
      <c r="I67" s="18"/>
      <c r="J67" s="18"/>
      <c r="K67" s="18"/>
      <c r="L67" s="18"/>
      <c r="M67" s="18"/>
      <c r="N67" s="18"/>
      <c r="O67" s="18"/>
      <c r="P67" s="18"/>
      <c r="Q67" s="9" t="e">
        <f t="shared" si="13"/>
        <v>#DIV/0!</v>
      </c>
      <c r="R67" s="10"/>
      <c r="S67" s="9">
        <f t="shared" si="14"/>
        <v>0</v>
      </c>
      <c r="T67" s="9" t="e">
        <f t="shared" si="15"/>
        <v>#DIV/0!</v>
      </c>
      <c r="U67" s="9" t="e">
        <f t="shared" si="16"/>
        <v>#DIV/0!</v>
      </c>
      <c r="V67" s="109" t="e">
        <f t="shared" si="17"/>
        <v>#DIV/0!</v>
      </c>
    </row>
    <row r="68" spans="1:22">
      <c r="A68" s="100">
        <v>51</v>
      </c>
      <c r="B68" s="52">
        <v>1107550</v>
      </c>
      <c r="C68" s="52">
        <v>1150005100</v>
      </c>
      <c r="D68" s="31" t="s">
        <v>1558</v>
      </c>
      <c r="E68" s="219"/>
      <c r="F68" s="51" t="s">
        <v>140</v>
      </c>
      <c r="G68" s="52">
        <v>1</v>
      </c>
      <c r="H68" s="34">
        <v>1</v>
      </c>
      <c r="I68" s="18"/>
      <c r="J68" s="18"/>
      <c r="K68" s="18"/>
      <c r="L68" s="18"/>
      <c r="M68" s="18"/>
      <c r="N68" s="18"/>
      <c r="O68" s="18"/>
      <c r="P68" s="18"/>
      <c r="Q68" s="9" t="e">
        <f t="shared" si="13"/>
        <v>#DIV/0!</v>
      </c>
      <c r="R68" s="10"/>
      <c r="S68" s="9">
        <f t="shared" si="14"/>
        <v>0</v>
      </c>
      <c r="T68" s="9" t="e">
        <f t="shared" si="15"/>
        <v>#DIV/0!</v>
      </c>
      <c r="U68" s="9" t="e">
        <f t="shared" si="16"/>
        <v>#DIV/0!</v>
      </c>
      <c r="V68" s="109" t="e">
        <f t="shared" si="17"/>
        <v>#DIV/0!</v>
      </c>
    </row>
    <row r="69" spans="1:22">
      <c r="A69" s="100">
        <v>52</v>
      </c>
      <c r="B69" s="52">
        <v>1107560</v>
      </c>
      <c r="C69" s="52">
        <v>1150005200</v>
      </c>
      <c r="D69" s="31" t="s">
        <v>1559</v>
      </c>
      <c r="E69" s="219"/>
      <c r="F69" s="51" t="s">
        <v>140</v>
      </c>
      <c r="G69" s="52">
        <v>1</v>
      </c>
      <c r="H69" s="34">
        <v>1</v>
      </c>
      <c r="I69" s="18"/>
      <c r="J69" s="18"/>
      <c r="K69" s="18"/>
      <c r="L69" s="18"/>
      <c r="M69" s="18"/>
      <c r="N69" s="18"/>
      <c r="O69" s="18"/>
      <c r="P69" s="18"/>
      <c r="Q69" s="9" t="e">
        <f t="shared" si="13"/>
        <v>#DIV/0!</v>
      </c>
      <c r="R69" s="10"/>
      <c r="S69" s="9">
        <f t="shared" si="14"/>
        <v>0</v>
      </c>
      <c r="T69" s="9" t="e">
        <f t="shared" si="15"/>
        <v>#DIV/0!</v>
      </c>
      <c r="U69" s="9" t="e">
        <f t="shared" si="16"/>
        <v>#DIV/0!</v>
      </c>
      <c r="V69" s="109" t="e">
        <f t="shared" si="17"/>
        <v>#DIV/0!</v>
      </c>
    </row>
    <row r="70" spans="1:22">
      <c r="A70" s="100">
        <v>53</v>
      </c>
      <c r="B70" s="52">
        <v>1107570</v>
      </c>
      <c r="C70" s="52">
        <v>1150005300</v>
      </c>
      <c r="D70" s="31" t="s">
        <v>1560</v>
      </c>
      <c r="E70" s="219"/>
      <c r="F70" s="51" t="s">
        <v>140</v>
      </c>
      <c r="G70" s="52">
        <v>1</v>
      </c>
      <c r="H70" s="34">
        <v>1</v>
      </c>
      <c r="I70" s="18"/>
      <c r="J70" s="18"/>
      <c r="K70" s="18"/>
      <c r="L70" s="18"/>
      <c r="M70" s="18"/>
      <c r="N70" s="18"/>
      <c r="O70" s="18"/>
      <c r="P70" s="18"/>
      <c r="Q70" s="9" t="e">
        <f t="shared" si="13"/>
        <v>#DIV/0!</v>
      </c>
      <c r="R70" s="10"/>
      <c r="S70" s="9">
        <f t="shared" si="14"/>
        <v>0</v>
      </c>
      <c r="T70" s="9" t="e">
        <f t="shared" si="15"/>
        <v>#DIV/0!</v>
      </c>
      <c r="U70" s="9" t="e">
        <f t="shared" si="16"/>
        <v>#DIV/0!</v>
      </c>
      <c r="V70" s="109" t="e">
        <f t="shared" si="17"/>
        <v>#DIV/0!</v>
      </c>
    </row>
    <row r="71" spans="1:22">
      <c r="A71" s="100">
        <v>54</v>
      </c>
      <c r="B71" s="52">
        <v>1107580</v>
      </c>
      <c r="C71" s="52">
        <v>1150005400</v>
      </c>
      <c r="D71" s="31" t="s">
        <v>1561</v>
      </c>
      <c r="E71" s="219"/>
      <c r="F71" s="51" t="s">
        <v>140</v>
      </c>
      <c r="G71" s="52">
        <v>1</v>
      </c>
      <c r="H71" s="34">
        <v>1</v>
      </c>
      <c r="I71" s="18"/>
      <c r="J71" s="18"/>
      <c r="K71" s="18"/>
      <c r="L71" s="18"/>
      <c r="M71" s="18"/>
      <c r="N71" s="18"/>
      <c r="O71" s="18"/>
      <c r="P71" s="18"/>
      <c r="Q71" s="9" t="e">
        <f t="shared" si="13"/>
        <v>#DIV/0!</v>
      </c>
      <c r="R71" s="10"/>
      <c r="S71" s="9">
        <f t="shared" si="14"/>
        <v>0</v>
      </c>
      <c r="T71" s="9" t="e">
        <f t="shared" si="15"/>
        <v>#DIV/0!</v>
      </c>
      <c r="U71" s="9" t="e">
        <f t="shared" si="16"/>
        <v>#DIV/0!</v>
      </c>
      <c r="V71" s="109" t="e">
        <f t="shared" si="17"/>
        <v>#DIV/0!</v>
      </c>
    </row>
    <row r="72" spans="1:22">
      <c r="A72" s="100">
        <v>55</v>
      </c>
      <c r="B72" s="52">
        <v>1107590</v>
      </c>
      <c r="C72" s="52">
        <v>1150005500</v>
      </c>
      <c r="D72" s="31" t="s">
        <v>1562</v>
      </c>
      <c r="E72" s="219"/>
      <c r="F72" s="51" t="s">
        <v>140</v>
      </c>
      <c r="G72" s="52">
        <v>1</v>
      </c>
      <c r="H72" s="34">
        <v>1</v>
      </c>
      <c r="I72" s="18"/>
      <c r="J72" s="18"/>
      <c r="K72" s="18"/>
      <c r="L72" s="18"/>
      <c r="M72" s="18"/>
      <c r="N72" s="18"/>
      <c r="O72" s="18"/>
      <c r="P72" s="18"/>
      <c r="Q72" s="9" t="e">
        <f t="shared" si="13"/>
        <v>#DIV/0!</v>
      </c>
      <c r="R72" s="10"/>
      <c r="S72" s="9">
        <f t="shared" si="14"/>
        <v>0</v>
      </c>
      <c r="T72" s="9" t="e">
        <f t="shared" si="15"/>
        <v>#DIV/0!</v>
      </c>
      <c r="U72" s="9" t="e">
        <f t="shared" si="16"/>
        <v>#DIV/0!</v>
      </c>
      <c r="V72" s="109" t="e">
        <f t="shared" si="17"/>
        <v>#DIV/0!</v>
      </c>
    </row>
    <row r="73" spans="1:22">
      <c r="A73" s="100">
        <v>56</v>
      </c>
      <c r="B73" s="52">
        <v>1107600</v>
      </c>
      <c r="C73" s="52">
        <v>1150005600</v>
      </c>
      <c r="D73" s="31" t="s">
        <v>1563</v>
      </c>
      <c r="E73" s="219"/>
      <c r="F73" s="51" t="s">
        <v>140</v>
      </c>
      <c r="G73" s="52">
        <v>1</v>
      </c>
      <c r="H73" s="34">
        <v>1</v>
      </c>
      <c r="I73" s="18"/>
      <c r="J73" s="18"/>
      <c r="K73" s="18"/>
      <c r="L73" s="18"/>
      <c r="M73" s="18"/>
      <c r="N73" s="18"/>
      <c r="O73" s="18"/>
      <c r="P73" s="18"/>
      <c r="Q73" s="9" t="e">
        <f t="shared" si="13"/>
        <v>#DIV/0!</v>
      </c>
      <c r="R73" s="10"/>
      <c r="S73" s="9">
        <f t="shared" si="14"/>
        <v>0</v>
      </c>
      <c r="T73" s="9" t="e">
        <f t="shared" si="15"/>
        <v>#DIV/0!</v>
      </c>
      <c r="U73" s="9" t="e">
        <f t="shared" si="16"/>
        <v>#DIV/0!</v>
      </c>
      <c r="V73" s="109" t="e">
        <f t="shared" si="17"/>
        <v>#DIV/0!</v>
      </c>
    </row>
    <row r="74" spans="1:22" ht="15.75" thickBot="1">
      <c r="A74" s="101">
        <v>57</v>
      </c>
      <c r="B74" s="102">
        <v>1107610</v>
      </c>
      <c r="C74" s="102">
        <v>1150005700</v>
      </c>
      <c r="D74" s="103" t="s">
        <v>1564</v>
      </c>
      <c r="E74" s="220"/>
      <c r="F74" s="104" t="s">
        <v>140</v>
      </c>
      <c r="G74" s="102">
        <v>1</v>
      </c>
      <c r="H74" s="149">
        <v>1</v>
      </c>
      <c r="I74" s="105"/>
      <c r="J74" s="105"/>
      <c r="K74" s="105"/>
      <c r="L74" s="105"/>
      <c r="M74" s="105"/>
      <c r="N74" s="105"/>
      <c r="O74" s="105"/>
      <c r="P74" s="105"/>
      <c r="Q74" s="113" t="e">
        <f t="shared" si="13"/>
        <v>#DIV/0!</v>
      </c>
      <c r="R74" s="114"/>
      <c r="S74" s="113">
        <f t="shared" si="14"/>
        <v>0</v>
      </c>
      <c r="T74" s="113" t="e">
        <f t="shared" si="15"/>
        <v>#DIV/0!</v>
      </c>
      <c r="U74" s="113" t="e">
        <f t="shared" si="16"/>
        <v>#DIV/0!</v>
      </c>
      <c r="V74" s="115" t="e">
        <f t="shared" si="17"/>
        <v>#DIV/0!</v>
      </c>
    </row>
    <row r="75" spans="1:22" ht="153.75">
      <c r="A75" s="158">
        <v>58</v>
      </c>
      <c r="B75" s="91" t="s">
        <v>1565</v>
      </c>
      <c r="C75" s="91">
        <v>1150005800</v>
      </c>
      <c r="D75" s="92" t="s">
        <v>1566</v>
      </c>
      <c r="E75" s="92" t="s">
        <v>1567</v>
      </c>
      <c r="F75" s="93" t="s">
        <v>140</v>
      </c>
      <c r="G75" s="91">
        <v>1</v>
      </c>
      <c r="H75" s="90">
        <v>1</v>
      </c>
      <c r="I75" s="94"/>
      <c r="J75" s="94"/>
      <c r="K75" s="94"/>
      <c r="L75" s="94"/>
      <c r="M75" s="94"/>
      <c r="N75" s="94"/>
      <c r="O75" s="94"/>
      <c r="P75" s="94"/>
      <c r="Q75" s="146" t="e">
        <f t="shared" si="13"/>
        <v>#DIV/0!</v>
      </c>
      <c r="R75" s="147"/>
      <c r="S75" s="146">
        <f t="shared" si="14"/>
        <v>0</v>
      </c>
      <c r="T75" s="146" t="e">
        <f t="shared" si="15"/>
        <v>#DIV/0!</v>
      </c>
      <c r="U75" s="146" t="e">
        <f t="shared" si="16"/>
        <v>#DIV/0!</v>
      </c>
      <c r="V75" s="148" t="e">
        <f t="shared" si="17"/>
        <v>#DIV/0!</v>
      </c>
    </row>
    <row r="76" spans="1:22" ht="153.75">
      <c r="A76" s="100">
        <v>59</v>
      </c>
      <c r="B76" s="52" t="s">
        <v>1568</v>
      </c>
      <c r="C76" s="52">
        <v>1150005900</v>
      </c>
      <c r="D76" s="31" t="s">
        <v>1569</v>
      </c>
      <c r="E76" s="31" t="s">
        <v>1570</v>
      </c>
      <c r="F76" s="51" t="s">
        <v>140</v>
      </c>
      <c r="G76" s="52">
        <v>1</v>
      </c>
      <c r="H76" s="34">
        <v>1</v>
      </c>
      <c r="I76" s="18"/>
      <c r="J76" s="18"/>
      <c r="K76" s="18"/>
      <c r="L76" s="18"/>
      <c r="M76" s="18"/>
      <c r="N76" s="18"/>
      <c r="O76" s="18"/>
      <c r="P76" s="18"/>
      <c r="Q76" s="9" t="e">
        <f t="shared" si="13"/>
        <v>#DIV/0!</v>
      </c>
      <c r="R76" s="10"/>
      <c r="S76" s="9">
        <f t="shared" si="14"/>
        <v>0</v>
      </c>
      <c r="T76" s="9" t="e">
        <f t="shared" si="15"/>
        <v>#DIV/0!</v>
      </c>
      <c r="U76" s="9" t="e">
        <f t="shared" si="16"/>
        <v>#DIV/0!</v>
      </c>
      <c r="V76" s="109" t="e">
        <f t="shared" si="17"/>
        <v>#DIV/0!</v>
      </c>
    </row>
    <row r="77" spans="1:22" ht="153.75">
      <c r="A77" s="100">
        <v>60</v>
      </c>
      <c r="B77" s="52" t="s">
        <v>1571</v>
      </c>
      <c r="C77" s="52">
        <v>1150006000</v>
      </c>
      <c r="D77" s="31" t="s">
        <v>1572</v>
      </c>
      <c r="E77" s="31" t="s">
        <v>1573</v>
      </c>
      <c r="F77" s="51" t="s">
        <v>140</v>
      </c>
      <c r="G77" s="52">
        <v>1</v>
      </c>
      <c r="H77" s="34">
        <v>1</v>
      </c>
      <c r="I77" s="18"/>
      <c r="J77" s="18"/>
      <c r="K77" s="18"/>
      <c r="L77" s="18"/>
      <c r="M77" s="18"/>
      <c r="N77" s="18"/>
      <c r="O77" s="18"/>
      <c r="P77" s="18"/>
      <c r="Q77" s="9" t="e">
        <f t="shared" si="13"/>
        <v>#DIV/0!</v>
      </c>
      <c r="R77" s="10"/>
      <c r="S77" s="9">
        <f t="shared" si="14"/>
        <v>0</v>
      </c>
      <c r="T77" s="9" t="e">
        <f t="shared" si="15"/>
        <v>#DIV/0!</v>
      </c>
      <c r="U77" s="9" t="e">
        <f t="shared" si="16"/>
        <v>#DIV/0!</v>
      </c>
      <c r="V77" s="109" t="e">
        <f t="shared" si="17"/>
        <v>#DIV/0!</v>
      </c>
    </row>
    <row r="78" spans="1:22" ht="154.5" thickBot="1">
      <c r="A78" s="131">
        <v>61</v>
      </c>
      <c r="B78" s="62" t="s">
        <v>1574</v>
      </c>
      <c r="C78" s="62">
        <v>1150006100</v>
      </c>
      <c r="D78" s="89" t="s">
        <v>1575</v>
      </c>
      <c r="E78" s="89" t="s">
        <v>1576</v>
      </c>
      <c r="F78" s="60" t="s">
        <v>140</v>
      </c>
      <c r="G78" s="62">
        <v>1</v>
      </c>
      <c r="H78" s="34">
        <v>1</v>
      </c>
      <c r="I78" s="63"/>
      <c r="J78" s="63"/>
      <c r="K78" s="63"/>
      <c r="L78" s="63"/>
      <c r="M78" s="63"/>
      <c r="N78" s="63"/>
      <c r="O78" s="63"/>
      <c r="P78" s="63"/>
      <c r="Q78" s="9" t="e">
        <f t="shared" si="13"/>
        <v>#DIV/0!</v>
      </c>
      <c r="R78" s="10"/>
      <c r="S78" s="9">
        <f t="shared" si="14"/>
        <v>0</v>
      </c>
      <c r="T78" s="9" t="e">
        <f t="shared" si="15"/>
        <v>#DIV/0!</v>
      </c>
      <c r="U78" s="9" t="e">
        <f t="shared" si="16"/>
        <v>#DIV/0!</v>
      </c>
      <c r="V78" s="109" t="e">
        <f t="shared" si="17"/>
        <v>#DIV/0!</v>
      </c>
    </row>
    <row r="79" spans="1:22" ht="76.5" customHeight="1">
      <c r="A79" s="95"/>
      <c r="B79" s="96"/>
      <c r="C79" s="96"/>
      <c r="D79" s="97" t="s">
        <v>1835</v>
      </c>
      <c r="E79" s="218" t="s">
        <v>1577</v>
      </c>
      <c r="F79" s="96"/>
      <c r="G79" s="96"/>
      <c r="H79" s="96"/>
      <c r="I79" s="96"/>
      <c r="J79" s="96"/>
      <c r="K79" s="96"/>
      <c r="L79" s="96"/>
      <c r="M79" s="96"/>
      <c r="N79" s="96"/>
      <c r="O79" s="96"/>
      <c r="P79" s="96"/>
      <c r="Q79" s="96"/>
      <c r="R79" s="96"/>
      <c r="S79" s="96"/>
      <c r="T79" s="96"/>
      <c r="U79" s="96"/>
      <c r="V79" s="98"/>
    </row>
    <row r="80" spans="1:22">
      <c r="A80" s="100">
        <v>62</v>
      </c>
      <c r="B80" s="52">
        <v>1107700</v>
      </c>
      <c r="C80" s="52">
        <v>1150006200</v>
      </c>
      <c r="D80" s="31" t="s">
        <v>1578</v>
      </c>
      <c r="E80" s="219"/>
      <c r="F80" s="51" t="s">
        <v>140</v>
      </c>
      <c r="G80" s="52">
        <v>1</v>
      </c>
      <c r="H80" s="34">
        <v>1</v>
      </c>
      <c r="I80" s="18"/>
      <c r="J80" s="18"/>
      <c r="K80" s="18"/>
      <c r="L80" s="18"/>
      <c r="M80" s="18"/>
      <c r="N80" s="18"/>
      <c r="O80" s="18"/>
      <c r="P80" s="18"/>
      <c r="Q80" s="9" t="e">
        <f t="shared" ref="Q80:Q87" si="18">P80/O80</f>
        <v>#DIV/0!</v>
      </c>
      <c r="R80" s="10"/>
      <c r="S80" s="9">
        <f t="shared" ref="S80:S87" si="19">P80*(1+R80/100)</f>
        <v>0</v>
      </c>
      <c r="T80" s="9" t="e">
        <f t="shared" ref="T80:T87" si="20">S80/O80</f>
        <v>#DIV/0!</v>
      </c>
      <c r="U80" s="9" t="e">
        <f t="shared" ref="U80:U87" si="21">Q80*H80</f>
        <v>#DIV/0!</v>
      </c>
      <c r="V80" s="109" t="e">
        <f t="shared" ref="V80:V87" si="22">ROUND((T80*H80),2)</f>
        <v>#DIV/0!</v>
      </c>
    </row>
    <row r="81" spans="1:22">
      <c r="A81" s="100">
        <v>63</v>
      </c>
      <c r="B81" s="52">
        <v>1107710</v>
      </c>
      <c r="C81" s="52">
        <v>1150006300</v>
      </c>
      <c r="D81" s="31" t="s">
        <v>1579</v>
      </c>
      <c r="E81" s="219"/>
      <c r="F81" s="51" t="s">
        <v>140</v>
      </c>
      <c r="G81" s="52">
        <v>1</v>
      </c>
      <c r="H81" s="34">
        <v>1</v>
      </c>
      <c r="I81" s="18"/>
      <c r="J81" s="18"/>
      <c r="K81" s="18"/>
      <c r="L81" s="18"/>
      <c r="M81" s="18"/>
      <c r="N81" s="18"/>
      <c r="O81" s="18"/>
      <c r="P81" s="18"/>
      <c r="Q81" s="9" t="e">
        <f t="shared" si="18"/>
        <v>#DIV/0!</v>
      </c>
      <c r="R81" s="10"/>
      <c r="S81" s="9">
        <f t="shared" si="19"/>
        <v>0</v>
      </c>
      <c r="T81" s="9" t="e">
        <f t="shared" si="20"/>
        <v>#DIV/0!</v>
      </c>
      <c r="U81" s="9" t="e">
        <f t="shared" si="21"/>
        <v>#DIV/0!</v>
      </c>
      <c r="V81" s="109" t="e">
        <f t="shared" si="22"/>
        <v>#DIV/0!</v>
      </c>
    </row>
    <row r="82" spans="1:22">
      <c r="A82" s="100">
        <v>64</v>
      </c>
      <c r="B82" s="52">
        <v>1107720</v>
      </c>
      <c r="C82" s="52">
        <v>1150006400</v>
      </c>
      <c r="D82" s="31" t="s">
        <v>1580</v>
      </c>
      <c r="E82" s="219"/>
      <c r="F82" s="51" t="s">
        <v>140</v>
      </c>
      <c r="G82" s="52">
        <v>1</v>
      </c>
      <c r="H82" s="34">
        <v>1</v>
      </c>
      <c r="I82" s="18"/>
      <c r="J82" s="18"/>
      <c r="K82" s="18"/>
      <c r="L82" s="18"/>
      <c r="M82" s="18"/>
      <c r="N82" s="18"/>
      <c r="O82" s="18"/>
      <c r="P82" s="18"/>
      <c r="Q82" s="9" t="e">
        <f t="shared" si="18"/>
        <v>#DIV/0!</v>
      </c>
      <c r="R82" s="10"/>
      <c r="S82" s="9">
        <f t="shared" si="19"/>
        <v>0</v>
      </c>
      <c r="T82" s="9" t="e">
        <f t="shared" si="20"/>
        <v>#DIV/0!</v>
      </c>
      <c r="U82" s="9" t="e">
        <f t="shared" si="21"/>
        <v>#DIV/0!</v>
      </c>
      <c r="V82" s="109" t="e">
        <f t="shared" si="22"/>
        <v>#DIV/0!</v>
      </c>
    </row>
    <row r="83" spans="1:22">
      <c r="A83" s="100">
        <v>65</v>
      </c>
      <c r="B83" s="52">
        <v>1107730</v>
      </c>
      <c r="C83" s="52">
        <v>1150006500</v>
      </c>
      <c r="D83" s="31" t="s">
        <v>1581</v>
      </c>
      <c r="E83" s="219"/>
      <c r="F83" s="51" t="s">
        <v>140</v>
      </c>
      <c r="G83" s="52">
        <v>1</v>
      </c>
      <c r="H83" s="34">
        <v>1</v>
      </c>
      <c r="I83" s="18"/>
      <c r="J83" s="18"/>
      <c r="K83" s="18"/>
      <c r="L83" s="18"/>
      <c r="M83" s="18"/>
      <c r="N83" s="18"/>
      <c r="O83" s="18"/>
      <c r="P83" s="18"/>
      <c r="Q83" s="9" t="e">
        <f t="shared" si="18"/>
        <v>#DIV/0!</v>
      </c>
      <c r="R83" s="10"/>
      <c r="S83" s="9">
        <f t="shared" si="19"/>
        <v>0</v>
      </c>
      <c r="T83" s="9" t="e">
        <f t="shared" si="20"/>
        <v>#DIV/0!</v>
      </c>
      <c r="U83" s="9" t="e">
        <f t="shared" si="21"/>
        <v>#DIV/0!</v>
      </c>
      <c r="V83" s="109" t="e">
        <f t="shared" si="22"/>
        <v>#DIV/0!</v>
      </c>
    </row>
    <row r="84" spans="1:22">
      <c r="A84" s="100">
        <v>66</v>
      </c>
      <c r="B84" s="52">
        <v>1107740</v>
      </c>
      <c r="C84" s="52">
        <v>1150006600</v>
      </c>
      <c r="D84" s="31" t="s">
        <v>1582</v>
      </c>
      <c r="E84" s="219"/>
      <c r="F84" s="51" t="s">
        <v>140</v>
      </c>
      <c r="G84" s="52">
        <v>1</v>
      </c>
      <c r="H84" s="34">
        <v>1</v>
      </c>
      <c r="I84" s="18"/>
      <c r="J84" s="18"/>
      <c r="K84" s="18"/>
      <c r="L84" s="18"/>
      <c r="M84" s="18"/>
      <c r="N84" s="18"/>
      <c r="O84" s="18"/>
      <c r="P84" s="18"/>
      <c r="Q84" s="9" t="e">
        <f t="shared" si="18"/>
        <v>#DIV/0!</v>
      </c>
      <c r="R84" s="10"/>
      <c r="S84" s="9">
        <f t="shared" si="19"/>
        <v>0</v>
      </c>
      <c r="T84" s="9" t="e">
        <f t="shared" si="20"/>
        <v>#DIV/0!</v>
      </c>
      <c r="U84" s="9" t="e">
        <f t="shared" si="21"/>
        <v>#DIV/0!</v>
      </c>
      <c r="V84" s="109" t="e">
        <f t="shared" si="22"/>
        <v>#DIV/0!</v>
      </c>
    </row>
    <row r="85" spans="1:22">
      <c r="A85" s="100">
        <v>67</v>
      </c>
      <c r="B85" s="52">
        <v>1107750</v>
      </c>
      <c r="C85" s="52">
        <v>1150006700</v>
      </c>
      <c r="D85" s="31" t="s">
        <v>1583</v>
      </c>
      <c r="E85" s="219"/>
      <c r="F85" s="51" t="s">
        <v>140</v>
      </c>
      <c r="G85" s="52">
        <v>1</v>
      </c>
      <c r="H85" s="34">
        <v>1</v>
      </c>
      <c r="I85" s="18"/>
      <c r="J85" s="18"/>
      <c r="K85" s="18"/>
      <c r="L85" s="18"/>
      <c r="M85" s="18"/>
      <c r="N85" s="18"/>
      <c r="O85" s="18"/>
      <c r="P85" s="18"/>
      <c r="Q85" s="9" t="e">
        <f t="shared" si="18"/>
        <v>#DIV/0!</v>
      </c>
      <c r="R85" s="10"/>
      <c r="S85" s="9">
        <f t="shared" si="19"/>
        <v>0</v>
      </c>
      <c r="T85" s="9" t="e">
        <f t="shared" si="20"/>
        <v>#DIV/0!</v>
      </c>
      <c r="U85" s="9" t="e">
        <f t="shared" si="21"/>
        <v>#DIV/0!</v>
      </c>
      <c r="V85" s="109" t="e">
        <f t="shared" si="22"/>
        <v>#DIV/0!</v>
      </c>
    </row>
    <row r="86" spans="1:22">
      <c r="A86" s="100">
        <v>68</v>
      </c>
      <c r="B86" s="52">
        <v>1107760</v>
      </c>
      <c r="C86" s="52">
        <v>1150006800</v>
      </c>
      <c r="D86" s="31" t="s">
        <v>1584</v>
      </c>
      <c r="E86" s="219"/>
      <c r="F86" s="51" t="s">
        <v>140</v>
      </c>
      <c r="G86" s="52">
        <v>1</v>
      </c>
      <c r="H86" s="34">
        <v>1</v>
      </c>
      <c r="I86" s="18"/>
      <c r="J86" s="18"/>
      <c r="K86" s="18"/>
      <c r="L86" s="18"/>
      <c r="M86" s="18"/>
      <c r="N86" s="18"/>
      <c r="O86" s="18"/>
      <c r="P86" s="18"/>
      <c r="Q86" s="9" t="e">
        <f t="shared" si="18"/>
        <v>#DIV/0!</v>
      </c>
      <c r="R86" s="10"/>
      <c r="S86" s="9">
        <f t="shared" si="19"/>
        <v>0</v>
      </c>
      <c r="T86" s="9" t="e">
        <f t="shared" si="20"/>
        <v>#DIV/0!</v>
      </c>
      <c r="U86" s="9" t="e">
        <f t="shared" si="21"/>
        <v>#DIV/0!</v>
      </c>
      <c r="V86" s="109" t="e">
        <f t="shared" si="22"/>
        <v>#DIV/0!</v>
      </c>
    </row>
    <row r="87" spans="1:22" ht="15.75" thickBot="1">
      <c r="A87" s="131">
        <v>69</v>
      </c>
      <c r="B87" s="62">
        <v>1107770</v>
      </c>
      <c r="C87" s="62">
        <v>1150006900</v>
      </c>
      <c r="D87" s="89" t="s">
        <v>1585</v>
      </c>
      <c r="E87" s="219"/>
      <c r="F87" s="60" t="s">
        <v>140</v>
      </c>
      <c r="G87" s="62">
        <v>1</v>
      </c>
      <c r="H87" s="150">
        <v>1</v>
      </c>
      <c r="I87" s="63"/>
      <c r="J87" s="63"/>
      <c r="K87" s="63"/>
      <c r="L87" s="63"/>
      <c r="M87" s="63"/>
      <c r="N87" s="63"/>
      <c r="O87" s="63"/>
      <c r="P87" s="63"/>
      <c r="Q87" s="132" t="e">
        <f t="shared" si="18"/>
        <v>#DIV/0!</v>
      </c>
      <c r="R87" s="133"/>
      <c r="S87" s="132">
        <f t="shared" si="19"/>
        <v>0</v>
      </c>
      <c r="T87" s="132" t="e">
        <f t="shared" si="20"/>
        <v>#DIV/0!</v>
      </c>
      <c r="U87" s="132" t="e">
        <f t="shared" si="21"/>
        <v>#DIV/0!</v>
      </c>
      <c r="V87" s="134" t="e">
        <f t="shared" si="22"/>
        <v>#DIV/0!</v>
      </c>
    </row>
    <row r="88" spans="1:22" ht="76.5" customHeight="1">
      <c r="A88" s="95"/>
      <c r="B88" s="96"/>
      <c r="C88" s="96"/>
      <c r="D88" s="97" t="s">
        <v>1796</v>
      </c>
      <c r="E88" s="218" t="s">
        <v>1586</v>
      </c>
      <c r="F88" s="96"/>
      <c r="G88" s="96"/>
      <c r="H88" s="96"/>
      <c r="I88" s="96"/>
      <c r="J88" s="96"/>
      <c r="K88" s="96"/>
      <c r="L88" s="96"/>
      <c r="M88" s="96"/>
      <c r="N88" s="96"/>
      <c r="O88" s="96"/>
      <c r="P88" s="96"/>
      <c r="Q88" s="96"/>
      <c r="R88" s="96"/>
      <c r="S88" s="96"/>
      <c r="T88" s="96"/>
      <c r="U88" s="96"/>
      <c r="V88" s="98"/>
    </row>
    <row r="89" spans="1:22">
      <c r="A89" s="100">
        <v>70</v>
      </c>
      <c r="B89" s="52">
        <v>1107780</v>
      </c>
      <c r="C89" s="52">
        <v>1150007000</v>
      </c>
      <c r="D89" s="31" t="s">
        <v>1587</v>
      </c>
      <c r="E89" s="219"/>
      <c r="F89" s="51" t="s">
        <v>140</v>
      </c>
      <c r="G89" s="52">
        <v>1</v>
      </c>
      <c r="H89" s="34">
        <v>1</v>
      </c>
      <c r="I89" s="18"/>
      <c r="J89" s="18"/>
      <c r="K89" s="18"/>
      <c r="L89" s="18"/>
      <c r="M89" s="18"/>
      <c r="N89" s="18"/>
      <c r="O89" s="18"/>
      <c r="P89" s="18"/>
      <c r="Q89" s="9" t="e">
        <f t="shared" ref="Q89:Q97" si="23">P89/O89</f>
        <v>#DIV/0!</v>
      </c>
      <c r="R89" s="10"/>
      <c r="S89" s="9">
        <f t="shared" ref="S89:S97" si="24">P89*(1+R89/100)</f>
        <v>0</v>
      </c>
      <c r="T89" s="9" t="e">
        <f t="shared" ref="T89:T97" si="25">S89/O89</f>
        <v>#DIV/0!</v>
      </c>
      <c r="U89" s="9" t="e">
        <f t="shared" ref="U89:U97" si="26">Q89*H89</f>
        <v>#DIV/0!</v>
      </c>
      <c r="V89" s="109" t="e">
        <f t="shared" ref="V89:V97" si="27">ROUND((T89*H89),2)</f>
        <v>#DIV/0!</v>
      </c>
    </row>
    <row r="90" spans="1:22">
      <c r="A90" s="100">
        <v>71</v>
      </c>
      <c r="B90" s="52">
        <v>1107790</v>
      </c>
      <c r="C90" s="52">
        <v>1150007100</v>
      </c>
      <c r="D90" s="31" t="s">
        <v>1588</v>
      </c>
      <c r="E90" s="219"/>
      <c r="F90" s="51" t="s">
        <v>140</v>
      </c>
      <c r="G90" s="52">
        <v>1</v>
      </c>
      <c r="H90" s="34">
        <v>1</v>
      </c>
      <c r="I90" s="18"/>
      <c r="J90" s="18"/>
      <c r="K90" s="18"/>
      <c r="L90" s="18"/>
      <c r="M90" s="18"/>
      <c r="N90" s="18"/>
      <c r="O90" s="18"/>
      <c r="P90" s="18"/>
      <c r="Q90" s="9" t="e">
        <f t="shared" si="23"/>
        <v>#DIV/0!</v>
      </c>
      <c r="R90" s="10"/>
      <c r="S90" s="9">
        <f t="shared" si="24"/>
        <v>0</v>
      </c>
      <c r="T90" s="9" t="e">
        <f t="shared" si="25"/>
        <v>#DIV/0!</v>
      </c>
      <c r="U90" s="9" t="e">
        <f t="shared" si="26"/>
        <v>#DIV/0!</v>
      </c>
      <c r="V90" s="109" t="e">
        <f t="shared" si="27"/>
        <v>#DIV/0!</v>
      </c>
    </row>
    <row r="91" spans="1:22">
      <c r="A91" s="100">
        <v>72</v>
      </c>
      <c r="B91" s="52">
        <v>1107800</v>
      </c>
      <c r="C91" s="52">
        <v>1150007200</v>
      </c>
      <c r="D91" s="31" t="s">
        <v>1589</v>
      </c>
      <c r="E91" s="219"/>
      <c r="F91" s="51" t="s">
        <v>140</v>
      </c>
      <c r="G91" s="52">
        <v>1</v>
      </c>
      <c r="H91" s="34">
        <v>1</v>
      </c>
      <c r="I91" s="18"/>
      <c r="J91" s="18"/>
      <c r="K91" s="18"/>
      <c r="L91" s="18"/>
      <c r="M91" s="18"/>
      <c r="N91" s="18"/>
      <c r="O91" s="18"/>
      <c r="P91" s="18"/>
      <c r="Q91" s="9" t="e">
        <f t="shared" si="23"/>
        <v>#DIV/0!</v>
      </c>
      <c r="R91" s="10"/>
      <c r="S91" s="9">
        <f t="shared" si="24"/>
        <v>0</v>
      </c>
      <c r="T91" s="9" t="e">
        <f t="shared" si="25"/>
        <v>#DIV/0!</v>
      </c>
      <c r="U91" s="9" t="e">
        <f t="shared" si="26"/>
        <v>#DIV/0!</v>
      </c>
      <c r="V91" s="109" t="e">
        <f t="shared" si="27"/>
        <v>#DIV/0!</v>
      </c>
    </row>
    <row r="92" spans="1:22">
      <c r="A92" s="100">
        <v>73</v>
      </c>
      <c r="B92" s="52">
        <v>1107810</v>
      </c>
      <c r="C92" s="52">
        <v>1150007300</v>
      </c>
      <c r="D92" s="31" t="s">
        <v>1590</v>
      </c>
      <c r="E92" s="219"/>
      <c r="F92" s="51" t="s">
        <v>140</v>
      </c>
      <c r="G92" s="52">
        <v>1</v>
      </c>
      <c r="H92" s="34">
        <v>1</v>
      </c>
      <c r="I92" s="18"/>
      <c r="J92" s="18"/>
      <c r="K92" s="18"/>
      <c r="L92" s="18"/>
      <c r="M92" s="18"/>
      <c r="N92" s="18"/>
      <c r="O92" s="18"/>
      <c r="P92" s="18"/>
      <c r="Q92" s="9" t="e">
        <f t="shared" si="23"/>
        <v>#DIV/0!</v>
      </c>
      <c r="R92" s="10"/>
      <c r="S92" s="9">
        <f t="shared" si="24"/>
        <v>0</v>
      </c>
      <c r="T92" s="9" t="e">
        <f t="shared" si="25"/>
        <v>#DIV/0!</v>
      </c>
      <c r="U92" s="9" t="e">
        <f t="shared" si="26"/>
        <v>#DIV/0!</v>
      </c>
      <c r="V92" s="109" t="e">
        <f t="shared" si="27"/>
        <v>#DIV/0!</v>
      </c>
    </row>
    <row r="93" spans="1:22">
      <c r="A93" s="100">
        <v>74</v>
      </c>
      <c r="B93" s="52">
        <v>1107830</v>
      </c>
      <c r="C93" s="52">
        <v>1150007400</v>
      </c>
      <c r="D93" s="31" t="s">
        <v>1591</v>
      </c>
      <c r="E93" s="219"/>
      <c r="F93" s="51" t="s">
        <v>140</v>
      </c>
      <c r="G93" s="52">
        <v>1</v>
      </c>
      <c r="H93" s="34">
        <v>1</v>
      </c>
      <c r="I93" s="18"/>
      <c r="J93" s="18"/>
      <c r="K93" s="18"/>
      <c r="L93" s="18"/>
      <c r="M93" s="18"/>
      <c r="N93" s="18"/>
      <c r="O93" s="18"/>
      <c r="P93" s="18"/>
      <c r="Q93" s="9" t="e">
        <f t="shared" si="23"/>
        <v>#DIV/0!</v>
      </c>
      <c r="R93" s="10"/>
      <c r="S93" s="9">
        <f t="shared" si="24"/>
        <v>0</v>
      </c>
      <c r="T93" s="9" t="e">
        <f t="shared" si="25"/>
        <v>#DIV/0!</v>
      </c>
      <c r="U93" s="9" t="e">
        <f t="shared" si="26"/>
        <v>#DIV/0!</v>
      </c>
      <c r="V93" s="109" t="e">
        <f t="shared" si="27"/>
        <v>#DIV/0!</v>
      </c>
    </row>
    <row r="94" spans="1:22">
      <c r="A94" s="100">
        <v>75</v>
      </c>
      <c r="B94" s="52">
        <v>1107840</v>
      </c>
      <c r="C94" s="52">
        <v>1150007500</v>
      </c>
      <c r="D94" s="31" t="s">
        <v>1592</v>
      </c>
      <c r="E94" s="219"/>
      <c r="F94" s="51" t="s">
        <v>140</v>
      </c>
      <c r="G94" s="52">
        <v>1</v>
      </c>
      <c r="H94" s="34">
        <v>1</v>
      </c>
      <c r="I94" s="18"/>
      <c r="J94" s="18"/>
      <c r="K94" s="18"/>
      <c r="L94" s="18"/>
      <c r="M94" s="18"/>
      <c r="N94" s="18"/>
      <c r="O94" s="18"/>
      <c r="P94" s="18"/>
      <c r="Q94" s="9" t="e">
        <f t="shared" si="23"/>
        <v>#DIV/0!</v>
      </c>
      <c r="R94" s="10"/>
      <c r="S94" s="9">
        <f t="shared" si="24"/>
        <v>0</v>
      </c>
      <c r="T94" s="9" t="e">
        <f t="shared" si="25"/>
        <v>#DIV/0!</v>
      </c>
      <c r="U94" s="9" t="e">
        <f t="shared" si="26"/>
        <v>#DIV/0!</v>
      </c>
      <c r="V94" s="109" t="e">
        <f t="shared" si="27"/>
        <v>#DIV/0!</v>
      </c>
    </row>
    <row r="95" spans="1:22">
      <c r="A95" s="100">
        <v>76</v>
      </c>
      <c r="B95" s="52">
        <v>1107850</v>
      </c>
      <c r="C95" s="52">
        <v>1150007600</v>
      </c>
      <c r="D95" s="31" t="s">
        <v>1593</v>
      </c>
      <c r="E95" s="219"/>
      <c r="F95" s="51" t="s">
        <v>140</v>
      </c>
      <c r="G95" s="52">
        <v>1</v>
      </c>
      <c r="H95" s="34">
        <v>1</v>
      </c>
      <c r="I95" s="18"/>
      <c r="J95" s="18"/>
      <c r="K95" s="18"/>
      <c r="L95" s="18"/>
      <c r="M95" s="18"/>
      <c r="N95" s="18"/>
      <c r="O95" s="18"/>
      <c r="P95" s="18"/>
      <c r="Q95" s="9" t="e">
        <f t="shared" si="23"/>
        <v>#DIV/0!</v>
      </c>
      <c r="R95" s="10"/>
      <c r="S95" s="9">
        <f t="shared" si="24"/>
        <v>0</v>
      </c>
      <c r="T95" s="9" t="e">
        <f t="shared" si="25"/>
        <v>#DIV/0!</v>
      </c>
      <c r="U95" s="9" t="e">
        <f t="shared" si="26"/>
        <v>#DIV/0!</v>
      </c>
      <c r="V95" s="109" t="e">
        <f t="shared" si="27"/>
        <v>#DIV/0!</v>
      </c>
    </row>
    <row r="96" spans="1:22" ht="15.75" thickBot="1">
      <c r="A96" s="101">
        <v>77</v>
      </c>
      <c r="B96" s="102">
        <v>1107860</v>
      </c>
      <c r="C96" s="102">
        <v>1150007700</v>
      </c>
      <c r="D96" s="103" t="s">
        <v>1594</v>
      </c>
      <c r="E96" s="220"/>
      <c r="F96" s="104" t="s">
        <v>140</v>
      </c>
      <c r="G96" s="102">
        <v>1</v>
      </c>
      <c r="H96" s="149">
        <v>1</v>
      </c>
      <c r="I96" s="105"/>
      <c r="J96" s="105"/>
      <c r="K96" s="105"/>
      <c r="L96" s="105"/>
      <c r="M96" s="105"/>
      <c r="N96" s="105"/>
      <c r="O96" s="105"/>
      <c r="P96" s="105"/>
      <c r="Q96" s="113" t="e">
        <f t="shared" si="23"/>
        <v>#DIV/0!</v>
      </c>
      <c r="R96" s="114"/>
      <c r="S96" s="113">
        <f t="shared" si="24"/>
        <v>0</v>
      </c>
      <c r="T96" s="113" t="e">
        <f t="shared" si="25"/>
        <v>#DIV/0!</v>
      </c>
      <c r="U96" s="113" t="e">
        <f t="shared" si="26"/>
        <v>#DIV/0!</v>
      </c>
      <c r="V96" s="115" t="e">
        <f t="shared" si="27"/>
        <v>#DIV/0!</v>
      </c>
    </row>
    <row r="97" spans="1:22" ht="102.75" thickBot="1">
      <c r="A97" s="138">
        <v>78</v>
      </c>
      <c r="B97" s="139" t="s">
        <v>1595</v>
      </c>
      <c r="C97" s="139">
        <v>1150007800</v>
      </c>
      <c r="D97" s="140" t="s">
        <v>1596</v>
      </c>
      <c r="E97" s="140" t="s">
        <v>1597</v>
      </c>
      <c r="F97" s="141" t="s">
        <v>140</v>
      </c>
      <c r="G97" s="139">
        <v>1</v>
      </c>
      <c r="H97" s="151">
        <v>1</v>
      </c>
      <c r="I97" s="142"/>
      <c r="J97" s="142"/>
      <c r="K97" s="142"/>
      <c r="L97" s="142"/>
      <c r="M97" s="142"/>
      <c r="N97" s="142"/>
      <c r="O97" s="142"/>
      <c r="P97" s="142"/>
      <c r="Q97" s="143" t="e">
        <f t="shared" si="23"/>
        <v>#DIV/0!</v>
      </c>
      <c r="R97" s="144"/>
      <c r="S97" s="143">
        <f t="shared" si="24"/>
        <v>0</v>
      </c>
      <c r="T97" s="143" t="e">
        <f t="shared" si="25"/>
        <v>#DIV/0!</v>
      </c>
      <c r="U97" s="143" t="e">
        <f t="shared" si="26"/>
        <v>#DIV/0!</v>
      </c>
      <c r="V97" s="145" t="e">
        <f t="shared" si="27"/>
        <v>#DIV/0!</v>
      </c>
    </row>
    <row r="98" spans="1:22" ht="89.25" customHeight="1">
      <c r="A98" s="95"/>
      <c r="B98" s="96"/>
      <c r="C98" s="96"/>
      <c r="D98" s="97" t="s">
        <v>1797</v>
      </c>
      <c r="E98" s="218" t="s">
        <v>1598</v>
      </c>
      <c r="F98" s="96"/>
      <c r="G98" s="96"/>
      <c r="H98" s="96"/>
      <c r="I98" s="96"/>
      <c r="J98" s="96"/>
      <c r="K98" s="96"/>
      <c r="L98" s="96"/>
      <c r="M98" s="96"/>
      <c r="N98" s="96"/>
      <c r="O98" s="96"/>
      <c r="P98" s="96"/>
      <c r="Q98" s="96"/>
      <c r="R98" s="96"/>
      <c r="S98" s="96"/>
      <c r="T98" s="96"/>
      <c r="U98" s="96"/>
      <c r="V98" s="98"/>
    </row>
    <row r="99" spans="1:22">
      <c r="A99" s="100">
        <v>79</v>
      </c>
      <c r="B99" s="52">
        <v>1107880</v>
      </c>
      <c r="C99" s="52">
        <v>1150007900</v>
      </c>
      <c r="D99" s="31" t="s">
        <v>1599</v>
      </c>
      <c r="E99" s="219"/>
      <c r="F99" s="51" t="s">
        <v>140</v>
      </c>
      <c r="G99" s="52">
        <v>1</v>
      </c>
      <c r="H99" s="34">
        <v>1</v>
      </c>
      <c r="I99" s="18"/>
      <c r="J99" s="18"/>
      <c r="K99" s="18"/>
      <c r="L99" s="18"/>
      <c r="M99" s="18"/>
      <c r="N99" s="18"/>
      <c r="O99" s="18"/>
      <c r="P99" s="18"/>
      <c r="Q99" s="9" t="e">
        <f t="shared" ref="Q99:Q118" si="28">P99/O99</f>
        <v>#DIV/0!</v>
      </c>
      <c r="R99" s="10"/>
      <c r="S99" s="9">
        <f t="shared" ref="S99:S118" si="29">P99*(1+R99/100)</f>
        <v>0</v>
      </c>
      <c r="T99" s="9" t="e">
        <f t="shared" ref="T99:T118" si="30">S99/O99</f>
        <v>#DIV/0!</v>
      </c>
      <c r="U99" s="9" t="e">
        <f t="shared" ref="U99:U118" si="31">Q99*H99</f>
        <v>#DIV/0!</v>
      </c>
      <c r="V99" s="109" t="e">
        <f t="shared" ref="V99:V118" si="32">ROUND((T99*H99),2)</f>
        <v>#DIV/0!</v>
      </c>
    </row>
    <row r="100" spans="1:22">
      <c r="A100" s="100">
        <v>80</v>
      </c>
      <c r="B100" s="52">
        <v>1107890</v>
      </c>
      <c r="C100" s="52">
        <v>1150008000</v>
      </c>
      <c r="D100" s="31" t="s">
        <v>1600</v>
      </c>
      <c r="E100" s="219"/>
      <c r="F100" s="51" t="s">
        <v>140</v>
      </c>
      <c r="G100" s="52">
        <v>1</v>
      </c>
      <c r="H100" s="34">
        <v>1</v>
      </c>
      <c r="I100" s="18"/>
      <c r="J100" s="18"/>
      <c r="K100" s="18"/>
      <c r="L100" s="18"/>
      <c r="M100" s="18"/>
      <c r="N100" s="18"/>
      <c r="O100" s="18"/>
      <c r="P100" s="18"/>
      <c r="Q100" s="9" t="e">
        <f t="shared" si="28"/>
        <v>#DIV/0!</v>
      </c>
      <c r="R100" s="10"/>
      <c r="S100" s="9">
        <f t="shared" si="29"/>
        <v>0</v>
      </c>
      <c r="T100" s="9" t="e">
        <f t="shared" si="30"/>
        <v>#DIV/0!</v>
      </c>
      <c r="U100" s="9" t="e">
        <f t="shared" si="31"/>
        <v>#DIV/0!</v>
      </c>
      <c r="V100" s="109" t="e">
        <f t="shared" si="32"/>
        <v>#DIV/0!</v>
      </c>
    </row>
    <row r="101" spans="1:22">
      <c r="A101" s="100">
        <v>81</v>
      </c>
      <c r="B101" s="52">
        <v>1107900</v>
      </c>
      <c r="C101" s="52">
        <v>1150008100</v>
      </c>
      <c r="D101" s="31" t="s">
        <v>1601</v>
      </c>
      <c r="E101" s="219"/>
      <c r="F101" s="51" t="s">
        <v>140</v>
      </c>
      <c r="G101" s="52">
        <v>1</v>
      </c>
      <c r="H101" s="34">
        <v>1</v>
      </c>
      <c r="I101" s="18"/>
      <c r="J101" s="18"/>
      <c r="K101" s="18"/>
      <c r="L101" s="18"/>
      <c r="M101" s="18"/>
      <c r="N101" s="18"/>
      <c r="O101" s="18"/>
      <c r="P101" s="18"/>
      <c r="Q101" s="9" t="e">
        <f t="shared" si="28"/>
        <v>#DIV/0!</v>
      </c>
      <c r="R101" s="10"/>
      <c r="S101" s="9">
        <f t="shared" si="29"/>
        <v>0</v>
      </c>
      <c r="T101" s="9" t="e">
        <f t="shared" si="30"/>
        <v>#DIV/0!</v>
      </c>
      <c r="U101" s="9" t="e">
        <f t="shared" si="31"/>
        <v>#DIV/0!</v>
      </c>
      <c r="V101" s="109" t="e">
        <f t="shared" si="32"/>
        <v>#DIV/0!</v>
      </c>
    </row>
    <row r="102" spans="1:22">
      <c r="A102" s="100">
        <v>82</v>
      </c>
      <c r="B102" s="52">
        <v>1107910</v>
      </c>
      <c r="C102" s="52">
        <v>1150008200</v>
      </c>
      <c r="D102" s="31" t="s">
        <v>1602</v>
      </c>
      <c r="E102" s="219"/>
      <c r="F102" s="51" t="s">
        <v>140</v>
      </c>
      <c r="G102" s="52">
        <v>1</v>
      </c>
      <c r="H102" s="34">
        <v>1</v>
      </c>
      <c r="I102" s="18"/>
      <c r="J102" s="18"/>
      <c r="K102" s="18"/>
      <c r="L102" s="18"/>
      <c r="M102" s="18"/>
      <c r="N102" s="18"/>
      <c r="O102" s="18"/>
      <c r="P102" s="18"/>
      <c r="Q102" s="9" t="e">
        <f t="shared" si="28"/>
        <v>#DIV/0!</v>
      </c>
      <c r="R102" s="10"/>
      <c r="S102" s="9">
        <f t="shared" si="29"/>
        <v>0</v>
      </c>
      <c r="T102" s="9" t="e">
        <f t="shared" si="30"/>
        <v>#DIV/0!</v>
      </c>
      <c r="U102" s="9" t="e">
        <f t="shared" si="31"/>
        <v>#DIV/0!</v>
      </c>
      <c r="V102" s="109" t="e">
        <f t="shared" si="32"/>
        <v>#DIV/0!</v>
      </c>
    </row>
    <row r="103" spans="1:22">
      <c r="A103" s="100">
        <v>83</v>
      </c>
      <c r="B103" s="52">
        <v>1107920</v>
      </c>
      <c r="C103" s="52">
        <v>1150008300</v>
      </c>
      <c r="D103" s="31" t="s">
        <v>1603</v>
      </c>
      <c r="E103" s="219"/>
      <c r="F103" s="51" t="s">
        <v>140</v>
      </c>
      <c r="G103" s="52">
        <v>1</v>
      </c>
      <c r="H103" s="34">
        <v>1</v>
      </c>
      <c r="I103" s="18"/>
      <c r="J103" s="18"/>
      <c r="K103" s="18"/>
      <c r="L103" s="18"/>
      <c r="M103" s="18"/>
      <c r="N103" s="18"/>
      <c r="O103" s="18"/>
      <c r="P103" s="18"/>
      <c r="Q103" s="9" t="e">
        <f t="shared" si="28"/>
        <v>#DIV/0!</v>
      </c>
      <c r="R103" s="10"/>
      <c r="S103" s="9">
        <f t="shared" si="29"/>
        <v>0</v>
      </c>
      <c r="T103" s="9" t="e">
        <f t="shared" si="30"/>
        <v>#DIV/0!</v>
      </c>
      <c r="U103" s="9" t="e">
        <f t="shared" si="31"/>
        <v>#DIV/0!</v>
      </c>
      <c r="V103" s="109" t="e">
        <f t="shared" si="32"/>
        <v>#DIV/0!</v>
      </c>
    </row>
    <row r="104" spans="1:22">
      <c r="A104" s="100">
        <v>84</v>
      </c>
      <c r="B104" s="52">
        <v>1107940</v>
      </c>
      <c r="C104" s="52">
        <v>1150008400</v>
      </c>
      <c r="D104" s="31" t="s">
        <v>1604</v>
      </c>
      <c r="E104" s="219"/>
      <c r="F104" s="51" t="s">
        <v>140</v>
      </c>
      <c r="G104" s="52">
        <v>1</v>
      </c>
      <c r="H104" s="34">
        <v>1</v>
      </c>
      <c r="I104" s="18"/>
      <c r="J104" s="18"/>
      <c r="K104" s="18"/>
      <c r="L104" s="18"/>
      <c r="M104" s="18"/>
      <c r="N104" s="18"/>
      <c r="O104" s="18"/>
      <c r="P104" s="18"/>
      <c r="Q104" s="9" t="e">
        <f t="shared" si="28"/>
        <v>#DIV/0!</v>
      </c>
      <c r="R104" s="10"/>
      <c r="S104" s="9">
        <f t="shared" si="29"/>
        <v>0</v>
      </c>
      <c r="T104" s="9" t="e">
        <f t="shared" si="30"/>
        <v>#DIV/0!</v>
      </c>
      <c r="U104" s="9" t="e">
        <f t="shared" si="31"/>
        <v>#DIV/0!</v>
      </c>
      <c r="V104" s="109" t="e">
        <f t="shared" si="32"/>
        <v>#DIV/0!</v>
      </c>
    </row>
    <row r="105" spans="1:22">
      <c r="A105" s="100">
        <v>85</v>
      </c>
      <c r="B105" s="52">
        <v>1107950</v>
      </c>
      <c r="C105" s="52">
        <v>1150008500</v>
      </c>
      <c r="D105" s="31" t="s">
        <v>1605</v>
      </c>
      <c r="E105" s="219"/>
      <c r="F105" s="51" t="s">
        <v>140</v>
      </c>
      <c r="G105" s="52">
        <v>1</v>
      </c>
      <c r="H105" s="34">
        <v>1</v>
      </c>
      <c r="I105" s="18"/>
      <c r="J105" s="18"/>
      <c r="K105" s="18"/>
      <c r="L105" s="18"/>
      <c r="M105" s="18"/>
      <c r="N105" s="18"/>
      <c r="O105" s="18"/>
      <c r="P105" s="18"/>
      <c r="Q105" s="9" t="e">
        <f t="shared" si="28"/>
        <v>#DIV/0!</v>
      </c>
      <c r="R105" s="10"/>
      <c r="S105" s="9">
        <f t="shared" si="29"/>
        <v>0</v>
      </c>
      <c r="T105" s="9" t="e">
        <f t="shared" si="30"/>
        <v>#DIV/0!</v>
      </c>
      <c r="U105" s="9" t="e">
        <f t="shared" si="31"/>
        <v>#DIV/0!</v>
      </c>
      <c r="V105" s="109" t="e">
        <f t="shared" si="32"/>
        <v>#DIV/0!</v>
      </c>
    </row>
    <row r="106" spans="1:22">
      <c r="A106" s="100">
        <v>86</v>
      </c>
      <c r="B106" s="52">
        <v>1107960</v>
      </c>
      <c r="C106" s="52">
        <v>1150008600</v>
      </c>
      <c r="D106" s="31" t="s">
        <v>1606</v>
      </c>
      <c r="E106" s="219"/>
      <c r="F106" s="51" t="s">
        <v>140</v>
      </c>
      <c r="G106" s="52">
        <v>1</v>
      </c>
      <c r="H106" s="34">
        <v>1</v>
      </c>
      <c r="I106" s="18"/>
      <c r="J106" s="18"/>
      <c r="K106" s="18"/>
      <c r="L106" s="18"/>
      <c r="M106" s="18"/>
      <c r="N106" s="18"/>
      <c r="O106" s="18"/>
      <c r="P106" s="18"/>
      <c r="Q106" s="9" t="e">
        <f t="shared" si="28"/>
        <v>#DIV/0!</v>
      </c>
      <c r="R106" s="10"/>
      <c r="S106" s="9">
        <f t="shared" si="29"/>
        <v>0</v>
      </c>
      <c r="T106" s="9" t="e">
        <f t="shared" si="30"/>
        <v>#DIV/0!</v>
      </c>
      <c r="U106" s="9" t="e">
        <f t="shared" si="31"/>
        <v>#DIV/0!</v>
      </c>
      <c r="V106" s="109" t="e">
        <f t="shared" si="32"/>
        <v>#DIV/0!</v>
      </c>
    </row>
    <row r="107" spans="1:22">
      <c r="A107" s="100">
        <v>87</v>
      </c>
      <c r="B107" s="52">
        <v>1107970</v>
      </c>
      <c r="C107" s="52">
        <v>1150008700</v>
      </c>
      <c r="D107" s="31" t="s">
        <v>1607</v>
      </c>
      <c r="E107" s="219"/>
      <c r="F107" s="51" t="s">
        <v>140</v>
      </c>
      <c r="G107" s="52">
        <v>1</v>
      </c>
      <c r="H107" s="34">
        <v>1</v>
      </c>
      <c r="I107" s="18"/>
      <c r="J107" s="18"/>
      <c r="K107" s="18"/>
      <c r="L107" s="18"/>
      <c r="M107" s="18"/>
      <c r="N107" s="18"/>
      <c r="O107" s="18"/>
      <c r="P107" s="18"/>
      <c r="Q107" s="9" t="e">
        <f t="shared" si="28"/>
        <v>#DIV/0!</v>
      </c>
      <c r="R107" s="10"/>
      <c r="S107" s="9">
        <f t="shared" si="29"/>
        <v>0</v>
      </c>
      <c r="T107" s="9" t="e">
        <f t="shared" si="30"/>
        <v>#DIV/0!</v>
      </c>
      <c r="U107" s="9" t="e">
        <f t="shared" si="31"/>
        <v>#DIV/0!</v>
      </c>
      <c r="V107" s="109" t="e">
        <f t="shared" si="32"/>
        <v>#DIV/0!</v>
      </c>
    </row>
    <row r="108" spans="1:22">
      <c r="A108" s="100">
        <v>88</v>
      </c>
      <c r="B108" s="52">
        <v>1107980</v>
      </c>
      <c r="C108" s="52">
        <v>1150008800</v>
      </c>
      <c r="D108" s="31" t="s">
        <v>1608</v>
      </c>
      <c r="E108" s="219"/>
      <c r="F108" s="51" t="s">
        <v>140</v>
      </c>
      <c r="G108" s="52">
        <v>1</v>
      </c>
      <c r="H108" s="34">
        <v>1</v>
      </c>
      <c r="I108" s="18"/>
      <c r="J108" s="18"/>
      <c r="K108" s="18"/>
      <c r="L108" s="18"/>
      <c r="M108" s="18"/>
      <c r="N108" s="18"/>
      <c r="O108" s="18"/>
      <c r="P108" s="18"/>
      <c r="Q108" s="9" t="e">
        <f t="shared" si="28"/>
        <v>#DIV/0!</v>
      </c>
      <c r="R108" s="10"/>
      <c r="S108" s="9">
        <f t="shared" si="29"/>
        <v>0</v>
      </c>
      <c r="T108" s="9" t="e">
        <f t="shared" si="30"/>
        <v>#DIV/0!</v>
      </c>
      <c r="U108" s="9" t="e">
        <f t="shared" si="31"/>
        <v>#DIV/0!</v>
      </c>
      <c r="V108" s="109" t="e">
        <f t="shared" si="32"/>
        <v>#DIV/0!</v>
      </c>
    </row>
    <row r="109" spans="1:22">
      <c r="A109" s="100">
        <v>89</v>
      </c>
      <c r="B109" s="52">
        <v>1107990</v>
      </c>
      <c r="C109" s="52">
        <v>1150008900</v>
      </c>
      <c r="D109" s="31" t="s">
        <v>1609</v>
      </c>
      <c r="E109" s="219"/>
      <c r="F109" s="51" t="s">
        <v>140</v>
      </c>
      <c r="G109" s="52">
        <v>1</v>
      </c>
      <c r="H109" s="34">
        <v>1</v>
      </c>
      <c r="I109" s="18"/>
      <c r="J109" s="18"/>
      <c r="K109" s="18"/>
      <c r="L109" s="18"/>
      <c r="M109" s="18"/>
      <c r="N109" s="18"/>
      <c r="O109" s="18"/>
      <c r="P109" s="18"/>
      <c r="Q109" s="9" t="e">
        <f t="shared" si="28"/>
        <v>#DIV/0!</v>
      </c>
      <c r="R109" s="10"/>
      <c r="S109" s="9">
        <f t="shared" si="29"/>
        <v>0</v>
      </c>
      <c r="T109" s="9" t="e">
        <f t="shared" si="30"/>
        <v>#DIV/0!</v>
      </c>
      <c r="U109" s="9" t="e">
        <f t="shared" si="31"/>
        <v>#DIV/0!</v>
      </c>
      <c r="V109" s="109" t="e">
        <f t="shared" si="32"/>
        <v>#DIV/0!</v>
      </c>
    </row>
    <row r="110" spans="1:22">
      <c r="A110" s="100">
        <v>90</v>
      </c>
      <c r="B110" s="52">
        <v>1108000</v>
      </c>
      <c r="C110" s="52">
        <v>1150009000</v>
      </c>
      <c r="D110" s="31" t="s">
        <v>1610</v>
      </c>
      <c r="E110" s="219"/>
      <c r="F110" s="51" t="s">
        <v>140</v>
      </c>
      <c r="G110" s="52">
        <v>1</v>
      </c>
      <c r="H110" s="34">
        <v>1</v>
      </c>
      <c r="I110" s="18"/>
      <c r="J110" s="18"/>
      <c r="K110" s="18"/>
      <c r="L110" s="18"/>
      <c r="M110" s="18"/>
      <c r="N110" s="18"/>
      <c r="O110" s="18"/>
      <c r="P110" s="18"/>
      <c r="Q110" s="9" t="e">
        <f t="shared" si="28"/>
        <v>#DIV/0!</v>
      </c>
      <c r="R110" s="10"/>
      <c r="S110" s="9">
        <f t="shared" si="29"/>
        <v>0</v>
      </c>
      <c r="T110" s="9" t="e">
        <f t="shared" si="30"/>
        <v>#DIV/0!</v>
      </c>
      <c r="U110" s="9" t="e">
        <f t="shared" si="31"/>
        <v>#DIV/0!</v>
      </c>
      <c r="V110" s="109" t="e">
        <f t="shared" si="32"/>
        <v>#DIV/0!</v>
      </c>
    </row>
    <row r="111" spans="1:22">
      <c r="A111" s="100">
        <v>91</v>
      </c>
      <c r="B111" s="52">
        <v>1108010</v>
      </c>
      <c r="C111" s="52">
        <v>1150009100</v>
      </c>
      <c r="D111" s="31" t="s">
        <v>1611</v>
      </c>
      <c r="E111" s="219"/>
      <c r="F111" s="51" t="s">
        <v>140</v>
      </c>
      <c r="G111" s="52">
        <v>1</v>
      </c>
      <c r="H111" s="34">
        <v>1</v>
      </c>
      <c r="I111" s="18"/>
      <c r="J111" s="18"/>
      <c r="K111" s="18"/>
      <c r="L111" s="18"/>
      <c r="M111" s="18"/>
      <c r="N111" s="18"/>
      <c r="O111" s="18"/>
      <c r="P111" s="18"/>
      <c r="Q111" s="9" t="e">
        <f t="shared" si="28"/>
        <v>#DIV/0!</v>
      </c>
      <c r="R111" s="10"/>
      <c r="S111" s="9">
        <f t="shared" si="29"/>
        <v>0</v>
      </c>
      <c r="T111" s="9" t="e">
        <f t="shared" si="30"/>
        <v>#DIV/0!</v>
      </c>
      <c r="U111" s="9" t="e">
        <f t="shared" si="31"/>
        <v>#DIV/0!</v>
      </c>
      <c r="V111" s="109" t="e">
        <f t="shared" si="32"/>
        <v>#DIV/0!</v>
      </c>
    </row>
    <row r="112" spans="1:22">
      <c r="A112" s="100">
        <v>92</v>
      </c>
      <c r="B112" s="52">
        <v>1108020</v>
      </c>
      <c r="C112" s="52">
        <v>1150009200</v>
      </c>
      <c r="D112" s="31" t="s">
        <v>1612</v>
      </c>
      <c r="E112" s="219"/>
      <c r="F112" s="51" t="s">
        <v>140</v>
      </c>
      <c r="G112" s="52">
        <v>1</v>
      </c>
      <c r="H112" s="34">
        <v>1</v>
      </c>
      <c r="I112" s="18"/>
      <c r="J112" s="18"/>
      <c r="K112" s="18"/>
      <c r="L112" s="18"/>
      <c r="M112" s="18"/>
      <c r="N112" s="18"/>
      <c r="O112" s="18"/>
      <c r="P112" s="18"/>
      <c r="Q112" s="9" t="e">
        <f t="shared" si="28"/>
        <v>#DIV/0!</v>
      </c>
      <c r="R112" s="10"/>
      <c r="S112" s="9">
        <f t="shared" si="29"/>
        <v>0</v>
      </c>
      <c r="T112" s="9" t="e">
        <f t="shared" si="30"/>
        <v>#DIV/0!</v>
      </c>
      <c r="U112" s="9" t="e">
        <f t="shared" si="31"/>
        <v>#DIV/0!</v>
      </c>
      <c r="V112" s="109" t="e">
        <f t="shared" si="32"/>
        <v>#DIV/0!</v>
      </c>
    </row>
    <row r="113" spans="1:22">
      <c r="A113" s="100">
        <v>93</v>
      </c>
      <c r="B113" s="52">
        <v>1108040</v>
      </c>
      <c r="C113" s="52">
        <v>1150009300</v>
      </c>
      <c r="D113" s="31" t="s">
        <v>1613</v>
      </c>
      <c r="E113" s="219"/>
      <c r="F113" s="51" t="s">
        <v>140</v>
      </c>
      <c r="G113" s="52">
        <v>1</v>
      </c>
      <c r="H113" s="34">
        <v>1</v>
      </c>
      <c r="I113" s="18"/>
      <c r="J113" s="18"/>
      <c r="K113" s="18"/>
      <c r="L113" s="18"/>
      <c r="M113" s="18"/>
      <c r="N113" s="18"/>
      <c r="O113" s="18"/>
      <c r="P113" s="18"/>
      <c r="Q113" s="9" t="e">
        <f t="shared" si="28"/>
        <v>#DIV/0!</v>
      </c>
      <c r="R113" s="10"/>
      <c r="S113" s="9">
        <f t="shared" si="29"/>
        <v>0</v>
      </c>
      <c r="T113" s="9" t="e">
        <f t="shared" si="30"/>
        <v>#DIV/0!</v>
      </c>
      <c r="U113" s="9" t="e">
        <f t="shared" si="31"/>
        <v>#DIV/0!</v>
      </c>
      <c r="V113" s="109" t="e">
        <f t="shared" si="32"/>
        <v>#DIV/0!</v>
      </c>
    </row>
    <row r="114" spans="1:22">
      <c r="A114" s="100">
        <v>94</v>
      </c>
      <c r="B114" s="52">
        <v>1108050</v>
      </c>
      <c r="C114" s="52">
        <v>1150009400</v>
      </c>
      <c r="D114" s="31" t="s">
        <v>1614</v>
      </c>
      <c r="E114" s="219"/>
      <c r="F114" s="51" t="s">
        <v>140</v>
      </c>
      <c r="G114" s="52">
        <v>1</v>
      </c>
      <c r="H114" s="34">
        <v>1</v>
      </c>
      <c r="I114" s="18"/>
      <c r="J114" s="18"/>
      <c r="K114" s="18"/>
      <c r="L114" s="18"/>
      <c r="M114" s="18"/>
      <c r="N114" s="18"/>
      <c r="O114" s="18"/>
      <c r="P114" s="18"/>
      <c r="Q114" s="9" t="e">
        <f t="shared" si="28"/>
        <v>#DIV/0!</v>
      </c>
      <c r="R114" s="10"/>
      <c r="S114" s="9">
        <f t="shared" si="29"/>
        <v>0</v>
      </c>
      <c r="T114" s="9" t="e">
        <f t="shared" si="30"/>
        <v>#DIV/0!</v>
      </c>
      <c r="U114" s="9" t="e">
        <f t="shared" si="31"/>
        <v>#DIV/0!</v>
      </c>
      <c r="V114" s="109" t="e">
        <f t="shared" si="32"/>
        <v>#DIV/0!</v>
      </c>
    </row>
    <row r="115" spans="1:22">
      <c r="A115" s="100">
        <v>95</v>
      </c>
      <c r="B115" s="52">
        <v>1108060</v>
      </c>
      <c r="C115" s="52">
        <v>1150009500</v>
      </c>
      <c r="D115" s="31" t="s">
        <v>1615</v>
      </c>
      <c r="E115" s="219"/>
      <c r="F115" s="51" t="s">
        <v>140</v>
      </c>
      <c r="G115" s="52">
        <v>1</v>
      </c>
      <c r="H115" s="34">
        <v>1</v>
      </c>
      <c r="I115" s="18"/>
      <c r="J115" s="18"/>
      <c r="K115" s="18"/>
      <c r="L115" s="18"/>
      <c r="M115" s="18"/>
      <c r="N115" s="18"/>
      <c r="O115" s="18"/>
      <c r="P115" s="18"/>
      <c r="Q115" s="9" t="e">
        <f t="shared" si="28"/>
        <v>#DIV/0!</v>
      </c>
      <c r="R115" s="10"/>
      <c r="S115" s="9">
        <f t="shared" si="29"/>
        <v>0</v>
      </c>
      <c r="T115" s="9" t="e">
        <f t="shared" si="30"/>
        <v>#DIV/0!</v>
      </c>
      <c r="U115" s="9" t="e">
        <f t="shared" si="31"/>
        <v>#DIV/0!</v>
      </c>
      <c r="V115" s="109" t="e">
        <f t="shared" si="32"/>
        <v>#DIV/0!</v>
      </c>
    </row>
    <row r="116" spans="1:22">
      <c r="A116" s="100">
        <v>96</v>
      </c>
      <c r="B116" s="52">
        <v>1108070</v>
      </c>
      <c r="C116" s="52">
        <v>1150009600</v>
      </c>
      <c r="D116" s="31" t="s">
        <v>1616</v>
      </c>
      <c r="E116" s="219"/>
      <c r="F116" s="51" t="s">
        <v>140</v>
      </c>
      <c r="G116" s="52">
        <v>1</v>
      </c>
      <c r="H116" s="34">
        <v>1</v>
      </c>
      <c r="I116" s="18"/>
      <c r="J116" s="18"/>
      <c r="K116" s="18"/>
      <c r="L116" s="18"/>
      <c r="M116" s="18"/>
      <c r="N116" s="18"/>
      <c r="O116" s="18"/>
      <c r="P116" s="18"/>
      <c r="Q116" s="9" t="e">
        <f t="shared" si="28"/>
        <v>#DIV/0!</v>
      </c>
      <c r="R116" s="10"/>
      <c r="S116" s="9">
        <f t="shared" si="29"/>
        <v>0</v>
      </c>
      <c r="T116" s="9" t="e">
        <f t="shared" si="30"/>
        <v>#DIV/0!</v>
      </c>
      <c r="U116" s="9" t="e">
        <f t="shared" si="31"/>
        <v>#DIV/0!</v>
      </c>
      <c r="V116" s="109" t="e">
        <f t="shared" si="32"/>
        <v>#DIV/0!</v>
      </c>
    </row>
    <row r="117" spans="1:22">
      <c r="A117" s="100">
        <v>97</v>
      </c>
      <c r="B117" s="52">
        <v>1108080</v>
      </c>
      <c r="C117" s="52">
        <v>1150009700</v>
      </c>
      <c r="D117" s="31" t="s">
        <v>1617</v>
      </c>
      <c r="E117" s="219"/>
      <c r="F117" s="51" t="s">
        <v>140</v>
      </c>
      <c r="G117" s="52">
        <v>1</v>
      </c>
      <c r="H117" s="34">
        <v>1</v>
      </c>
      <c r="I117" s="18"/>
      <c r="J117" s="18"/>
      <c r="K117" s="18"/>
      <c r="L117" s="18"/>
      <c r="M117" s="18"/>
      <c r="N117" s="18"/>
      <c r="O117" s="18"/>
      <c r="P117" s="18"/>
      <c r="Q117" s="9" t="e">
        <f t="shared" si="28"/>
        <v>#DIV/0!</v>
      </c>
      <c r="R117" s="10"/>
      <c r="S117" s="9">
        <f t="shared" si="29"/>
        <v>0</v>
      </c>
      <c r="T117" s="9" t="e">
        <f t="shared" si="30"/>
        <v>#DIV/0!</v>
      </c>
      <c r="U117" s="9" t="e">
        <f t="shared" si="31"/>
        <v>#DIV/0!</v>
      </c>
      <c r="V117" s="109" t="e">
        <f t="shared" si="32"/>
        <v>#DIV/0!</v>
      </c>
    </row>
    <row r="118" spans="1:22" ht="15.75" thickBot="1">
      <c r="A118" s="101">
        <v>98</v>
      </c>
      <c r="B118" s="102">
        <v>1108090</v>
      </c>
      <c r="C118" s="102">
        <v>1150009800</v>
      </c>
      <c r="D118" s="103" t="s">
        <v>1618</v>
      </c>
      <c r="E118" s="220"/>
      <c r="F118" s="104" t="s">
        <v>140</v>
      </c>
      <c r="G118" s="102">
        <v>1</v>
      </c>
      <c r="H118" s="149">
        <v>1</v>
      </c>
      <c r="I118" s="105"/>
      <c r="J118" s="105"/>
      <c r="K118" s="105"/>
      <c r="L118" s="105"/>
      <c r="M118" s="105"/>
      <c r="N118" s="105"/>
      <c r="O118" s="105"/>
      <c r="P118" s="105"/>
      <c r="Q118" s="113" t="e">
        <f t="shared" si="28"/>
        <v>#DIV/0!</v>
      </c>
      <c r="R118" s="114"/>
      <c r="S118" s="113">
        <f t="shared" si="29"/>
        <v>0</v>
      </c>
      <c r="T118" s="113" t="e">
        <f t="shared" si="30"/>
        <v>#DIV/0!</v>
      </c>
      <c r="U118" s="113" t="e">
        <f t="shared" si="31"/>
        <v>#DIV/0!</v>
      </c>
      <c r="V118" s="115" t="e">
        <f t="shared" si="32"/>
        <v>#DIV/0!</v>
      </c>
    </row>
    <row r="119" spans="1:22" ht="39" thickBot="1">
      <c r="A119" s="159"/>
      <c r="B119" s="117"/>
      <c r="C119" s="117"/>
      <c r="D119" s="118" t="s">
        <v>1798</v>
      </c>
      <c r="E119" s="117"/>
      <c r="F119" s="117"/>
      <c r="G119" s="117"/>
      <c r="H119" s="117"/>
      <c r="I119" s="117"/>
      <c r="J119" s="117"/>
      <c r="K119" s="117"/>
      <c r="L119" s="117"/>
      <c r="M119" s="117"/>
      <c r="N119" s="117"/>
      <c r="O119" s="117"/>
      <c r="P119" s="117"/>
      <c r="Q119" s="117"/>
      <c r="R119" s="117"/>
      <c r="S119" s="117"/>
      <c r="T119" s="117"/>
      <c r="U119" s="117"/>
      <c r="V119" s="160"/>
    </row>
    <row r="120" spans="1:22" ht="38.25" customHeight="1">
      <c r="A120" s="95"/>
      <c r="B120" s="96"/>
      <c r="C120" s="96"/>
      <c r="D120" s="97" t="s">
        <v>1619</v>
      </c>
      <c r="E120" s="218" t="s">
        <v>1620</v>
      </c>
      <c r="F120" s="96"/>
      <c r="G120" s="96"/>
      <c r="H120" s="96"/>
      <c r="I120" s="96"/>
      <c r="J120" s="96"/>
      <c r="K120" s="96"/>
      <c r="L120" s="96"/>
      <c r="M120" s="96"/>
      <c r="N120" s="96"/>
      <c r="O120" s="96"/>
      <c r="P120" s="96"/>
      <c r="Q120" s="96"/>
      <c r="R120" s="96"/>
      <c r="S120" s="96"/>
      <c r="T120" s="96"/>
      <c r="U120" s="96"/>
      <c r="V120" s="98"/>
    </row>
    <row r="121" spans="1:22">
      <c r="A121" s="100">
        <v>99</v>
      </c>
      <c r="B121" s="52">
        <v>110876</v>
      </c>
      <c r="C121" s="52">
        <v>1150009900</v>
      </c>
      <c r="D121" s="31" t="s">
        <v>1621</v>
      </c>
      <c r="E121" s="219"/>
      <c r="F121" s="51" t="s">
        <v>140</v>
      </c>
      <c r="G121" s="52">
        <v>1</v>
      </c>
      <c r="H121" s="34">
        <v>1</v>
      </c>
      <c r="I121" s="18"/>
      <c r="J121" s="18"/>
      <c r="K121" s="18"/>
      <c r="L121" s="18"/>
      <c r="M121" s="18"/>
      <c r="N121" s="18"/>
      <c r="O121" s="18"/>
      <c r="P121" s="18"/>
      <c r="Q121" s="9" t="e">
        <f t="shared" ref="Q121:Q140" si="33">P121/O121</f>
        <v>#DIV/0!</v>
      </c>
      <c r="R121" s="10"/>
      <c r="S121" s="9">
        <f t="shared" ref="S121:S140" si="34">P121*(1+R121/100)</f>
        <v>0</v>
      </c>
      <c r="T121" s="9" t="e">
        <f t="shared" ref="T121:T140" si="35">S121/O121</f>
        <v>#DIV/0!</v>
      </c>
      <c r="U121" s="9" t="e">
        <f t="shared" ref="U121:U140" si="36">Q121*H121</f>
        <v>#DIV/0!</v>
      </c>
      <c r="V121" s="109" t="e">
        <f t="shared" ref="V121:V140" si="37">ROUND((T121*H121),2)</f>
        <v>#DIV/0!</v>
      </c>
    </row>
    <row r="122" spans="1:22">
      <c r="A122" s="100">
        <v>100</v>
      </c>
      <c r="B122" s="52">
        <v>110876</v>
      </c>
      <c r="C122" s="52">
        <v>1150009901</v>
      </c>
      <c r="D122" s="31" t="s">
        <v>1622</v>
      </c>
      <c r="E122" s="219"/>
      <c r="F122" s="51" t="s">
        <v>140</v>
      </c>
      <c r="G122" s="52">
        <v>1</v>
      </c>
      <c r="H122" s="34">
        <v>1</v>
      </c>
      <c r="I122" s="18"/>
      <c r="J122" s="18"/>
      <c r="K122" s="18"/>
      <c r="L122" s="18"/>
      <c r="M122" s="18"/>
      <c r="N122" s="18"/>
      <c r="O122" s="18"/>
      <c r="P122" s="18"/>
      <c r="Q122" s="9" t="e">
        <f t="shared" si="33"/>
        <v>#DIV/0!</v>
      </c>
      <c r="R122" s="10"/>
      <c r="S122" s="9">
        <f t="shared" si="34"/>
        <v>0</v>
      </c>
      <c r="T122" s="9" t="e">
        <f t="shared" si="35"/>
        <v>#DIV/0!</v>
      </c>
      <c r="U122" s="9" t="e">
        <f t="shared" si="36"/>
        <v>#DIV/0!</v>
      </c>
      <c r="V122" s="109" t="e">
        <f t="shared" si="37"/>
        <v>#DIV/0!</v>
      </c>
    </row>
    <row r="123" spans="1:22">
      <c r="A123" s="100">
        <v>101</v>
      </c>
      <c r="B123" s="52">
        <v>110876</v>
      </c>
      <c r="C123" s="52">
        <v>1150009902</v>
      </c>
      <c r="D123" s="31" t="s">
        <v>1623</v>
      </c>
      <c r="E123" s="219"/>
      <c r="F123" s="51" t="s">
        <v>140</v>
      </c>
      <c r="G123" s="52">
        <v>1</v>
      </c>
      <c r="H123" s="34">
        <v>1</v>
      </c>
      <c r="I123" s="18"/>
      <c r="J123" s="18"/>
      <c r="K123" s="18"/>
      <c r="L123" s="18"/>
      <c r="M123" s="18"/>
      <c r="N123" s="18"/>
      <c r="O123" s="18"/>
      <c r="P123" s="18"/>
      <c r="Q123" s="9" t="e">
        <f t="shared" si="33"/>
        <v>#DIV/0!</v>
      </c>
      <c r="R123" s="10"/>
      <c r="S123" s="9">
        <f t="shared" si="34"/>
        <v>0</v>
      </c>
      <c r="T123" s="9" t="e">
        <f t="shared" si="35"/>
        <v>#DIV/0!</v>
      </c>
      <c r="U123" s="9" t="e">
        <f t="shared" si="36"/>
        <v>#DIV/0!</v>
      </c>
      <c r="V123" s="109" t="e">
        <f t="shared" si="37"/>
        <v>#DIV/0!</v>
      </c>
    </row>
    <row r="124" spans="1:22" ht="26.25">
      <c r="A124" s="100">
        <v>102</v>
      </c>
      <c r="B124" s="52">
        <v>110876</v>
      </c>
      <c r="C124" s="52">
        <v>1150009903</v>
      </c>
      <c r="D124" s="31" t="s">
        <v>1624</v>
      </c>
      <c r="E124" s="219"/>
      <c r="F124" s="51" t="s">
        <v>140</v>
      </c>
      <c r="G124" s="52">
        <v>1</v>
      </c>
      <c r="H124" s="34">
        <v>1</v>
      </c>
      <c r="I124" s="18"/>
      <c r="J124" s="18"/>
      <c r="K124" s="18"/>
      <c r="L124" s="18"/>
      <c r="M124" s="18"/>
      <c r="N124" s="18"/>
      <c r="O124" s="18"/>
      <c r="P124" s="18"/>
      <c r="Q124" s="9" t="e">
        <f t="shared" si="33"/>
        <v>#DIV/0!</v>
      </c>
      <c r="R124" s="10"/>
      <c r="S124" s="9">
        <f t="shared" si="34"/>
        <v>0</v>
      </c>
      <c r="T124" s="9" t="e">
        <f t="shared" si="35"/>
        <v>#DIV/0!</v>
      </c>
      <c r="U124" s="9" t="e">
        <f t="shared" si="36"/>
        <v>#DIV/0!</v>
      </c>
      <c r="V124" s="109" t="e">
        <f t="shared" si="37"/>
        <v>#DIV/0!</v>
      </c>
    </row>
    <row r="125" spans="1:22">
      <c r="A125" s="100">
        <v>103</v>
      </c>
      <c r="B125" s="52">
        <v>110876</v>
      </c>
      <c r="C125" s="52">
        <v>1150009904</v>
      </c>
      <c r="D125" s="31" t="s">
        <v>1625</v>
      </c>
      <c r="E125" s="219"/>
      <c r="F125" s="51" t="s">
        <v>140</v>
      </c>
      <c r="G125" s="52">
        <v>1</v>
      </c>
      <c r="H125" s="34">
        <v>1</v>
      </c>
      <c r="I125" s="18"/>
      <c r="J125" s="18"/>
      <c r="K125" s="18"/>
      <c r="L125" s="18"/>
      <c r="M125" s="18"/>
      <c r="N125" s="18"/>
      <c r="O125" s="18"/>
      <c r="P125" s="18"/>
      <c r="Q125" s="9" t="e">
        <f t="shared" si="33"/>
        <v>#DIV/0!</v>
      </c>
      <c r="R125" s="10"/>
      <c r="S125" s="9">
        <f t="shared" si="34"/>
        <v>0</v>
      </c>
      <c r="T125" s="9" t="e">
        <f t="shared" si="35"/>
        <v>#DIV/0!</v>
      </c>
      <c r="U125" s="9" t="e">
        <f t="shared" si="36"/>
        <v>#DIV/0!</v>
      </c>
      <c r="V125" s="109" t="e">
        <f t="shared" si="37"/>
        <v>#DIV/0!</v>
      </c>
    </row>
    <row r="126" spans="1:22">
      <c r="A126" s="100">
        <v>104</v>
      </c>
      <c r="B126" s="52">
        <v>110876</v>
      </c>
      <c r="C126" s="52">
        <v>1150009905</v>
      </c>
      <c r="D126" s="31" t="s">
        <v>1626</v>
      </c>
      <c r="E126" s="219"/>
      <c r="F126" s="51" t="s">
        <v>140</v>
      </c>
      <c r="G126" s="52">
        <v>1</v>
      </c>
      <c r="H126" s="34">
        <v>1</v>
      </c>
      <c r="I126" s="18"/>
      <c r="J126" s="18"/>
      <c r="K126" s="18"/>
      <c r="L126" s="18"/>
      <c r="M126" s="18"/>
      <c r="N126" s="18"/>
      <c r="O126" s="18"/>
      <c r="P126" s="18"/>
      <c r="Q126" s="9" t="e">
        <f t="shared" si="33"/>
        <v>#DIV/0!</v>
      </c>
      <c r="R126" s="10"/>
      <c r="S126" s="9">
        <f t="shared" si="34"/>
        <v>0</v>
      </c>
      <c r="T126" s="9" t="e">
        <f t="shared" si="35"/>
        <v>#DIV/0!</v>
      </c>
      <c r="U126" s="9" t="e">
        <f t="shared" si="36"/>
        <v>#DIV/0!</v>
      </c>
      <c r="V126" s="109" t="e">
        <f t="shared" si="37"/>
        <v>#DIV/0!</v>
      </c>
    </row>
    <row r="127" spans="1:22">
      <c r="A127" s="100">
        <v>105</v>
      </c>
      <c r="B127" s="52">
        <v>110876</v>
      </c>
      <c r="C127" s="52">
        <v>1150009906</v>
      </c>
      <c r="D127" s="31" t="s">
        <v>1627</v>
      </c>
      <c r="E127" s="219"/>
      <c r="F127" s="51" t="s">
        <v>140</v>
      </c>
      <c r="G127" s="52">
        <v>1</v>
      </c>
      <c r="H127" s="34">
        <v>1</v>
      </c>
      <c r="I127" s="18"/>
      <c r="J127" s="18"/>
      <c r="K127" s="18"/>
      <c r="L127" s="18"/>
      <c r="M127" s="18"/>
      <c r="N127" s="18"/>
      <c r="O127" s="18"/>
      <c r="P127" s="18"/>
      <c r="Q127" s="9" t="e">
        <f t="shared" si="33"/>
        <v>#DIV/0!</v>
      </c>
      <c r="R127" s="10"/>
      <c r="S127" s="9">
        <f t="shared" si="34"/>
        <v>0</v>
      </c>
      <c r="T127" s="9" t="e">
        <f t="shared" si="35"/>
        <v>#DIV/0!</v>
      </c>
      <c r="U127" s="9" t="e">
        <f t="shared" si="36"/>
        <v>#DIV/0!</v>
      </c>
      <c r="V127" s="109" t="e">
        <f t="shared" si="37"/>
        <v>#DIV/0!</v>
      </c>
    </row>
    <row r="128" spans="1:22">
      <c r="A128" s="100">
        <v>106</v>
      </c>
      <c r="B128" s="52">
        <v>110876</v>
      </c>
      <c r="C128" s="52">
        <v>1150009907</v>
      </c>
      <c r="D128" s="31" t="s">
        <v>1628</v>
      </c>
      <c r="E128" s="219"/>
      <c r="F128" s="51" t="s">
        <v>140</v>
      </c>
      <c r="G128" s="52">
        <v>1</v>
      </c>
      <c r="H128" s="34">
        <v>1</v>
      </c>
      <c r="I128" s="18"/>
      <c r="J128" s="18"/>
      <c r="K128" s="18"/>
      <c r="L128" s="18"/>
      <c r="M128" s="18"/>
      <c r="N128" s="18"/>
      <c r="O128" s="18"/>
      <c r="P128" s="18"/>
      <c r="Q128" s="9" t="e">
        <f t="shared" si="33"/>
        <v>#DIV/0!</v>
      </c>
      <c r="R128" s="10"/>
      <c r="S128" s="9">
        <f t="shared" si="34"/>
        <v>0</v>
      </c>
      <c r="T128" s="9" t="e">
        <f t="shared" si="35"/>
        <v>#DIV/0!</v>
      </c>
      <c r="U128" s="9" t="e">
        <f t="shared" si="36"/>
        <v>#DIV/0!</v>
      </c>
      <c r="V128" s="109" t="e">
        <f t="shared" si="37"/>
        <v>#DIV/0!</v>
      </c>
    </row>
    <row r="129" spans="1:22">
      <c r="A129" s="100">
        <v>107</v>
      </c>
      <c r="B129" s="52">
        <v>110876</v>
      </c>
      <c r="C129" s="52">
        <v>1150009908</v>
      </c>
      <c r="D129" s="31" t="s">
        <v>1629</v>
      </c>
      <c r="E129" s="219"/>
      <c r="F129" s="51" t="s">
        <v>140</v>
      </c>
      <c r="G129" s="52">
        <v>1</v>
      </c>
      <c r="H129" s="34">
        <v>1</v>
      </c>
      <c r="I129" s="18"/>
      <c r="J129" s="18"/>
      <c r="K129" s="18"/>
      <c r="L129" s="18"/>
      <c r="M129" s="18"/>
      <c r="N129" s="18"/>
      <c r="O129" s="18"/>
      <c r="P129" s="18"/>
      <c r="Q129" s="9" t="e">
        <f t="shared" si="33"/>
        <v>#DIV/0!</v>
      </c>
      <c r="R129" s="10"/>
      <c r="S129" s="9">
        <f t="shared" si="34"/>
        <v>0</v>
      </c>
      <c r="T129" s="9" t="e">
        <f t="shared" si="35"/>
        <v>#DIV/0!</v>
      </c>
      <c r="U129" s="9" t="e">
        <f t="shared" si="36"/>
        <v>#DIV/0!</v>
      </c>
      <c r="V129" s="109" t="e">
        <f t="shared" si="37"/>
        <v>#DIV/0!</v>
      </c>
    </row>
    <row r="130" spans="1:22">
      <c r="A130" s="100">
        <v>108</v>
      </c>
      <c r="B130" s="52">
        <v>110876</v>
      </c>
      <c r="C130" s="52">
        <v>1150009909</v>
      </c>
      <c r="D130" s="31" t="s">
        <v>1630</v>
      </c>
      <c r="E130" s="219"/>
      <c r="F130" s="51" t="s">
        <v>140</v>
      </c>
      <c r="G130" s="52">
        <v>1</v>
      </c>
      <c r="H130" s="34">
        <v>1</v>
      </c>
      <c r="I130" s="18"/>
      <c r="J130" s="18"/>
      <c r="K130" s="18"/>
      <c r="L130" s="18"/>
      <c r="M130" s="18"/>
      <c r="N130" s="18"/>
      <c r="O130" s="18"/>
      <c r="P130" s="18"/>
      <c r="Q130" s="9" t="e">
        <f t="shared" si="33"/>
        <v>#DIV/0!</v>
      </c>
      <c r="R130" s="10"/>
      <c r="S130" s="9">
        <f t="shared" si="34"/>
        <v>0</v>
      </c>
      <c r="T130" s="9" t="e">
        <f t="shared" si="35"/>
        <v>#DIV/0!</v>
      </c>
      <c r="U130" s="9" t="e">
        <f t="shared" si="36"/>
        <v>#DIV/0!</v>
      </c>
      <c r="V130" s="109" t="e">
        <f t="shared" si="37"/>
        <v>#DIV/0!</v>
      </c>
    </row>
    <row r="131" spans="1:22">
      <c r="A131" s="100">
        <v>109</v>
      </c>
      <c r="B131" s="52">
        <v>110876</v>
      </c>
      <c r="C131" s="52">
        <v>1150009910</v>
      </c>
      <c r="D131" s="31" t="s">
        <v>1631</v>
      </c>
      <c r="E131" s="219"/>
      <c r="F131" s="51" t="s">
        <v>140</v>
      </c>
      <c r="G131" s="52">
        <v>1</v>
      </c>
      <c r="H131" s="34">
        <v>1</v>
      </c>
      <c r="I131" s="18"/>
      <c r="J131" s="18"/>
      <c r="K131" s="18"/>
      <c r="L131" s="18"/>
      <c r="M131" s="18"/>
      <c r="N131" s="18"/>
      <c r="O131" s="18"/>
      <c r="P131" s="18"/>
      <c r="Q131" s="9" t="e">
        <f t="shared" si="33"/>
        <v>#DIV/0!</v>
      </c>
      <c r="R131" s="10"/>
      <c r="S131" s="9">
        <f t="shared" si="34"/>
        <v>0</v>
      </c>
      <c r="T131" s="9" t="e">
        <f t="shared" si="35"/>
        <v>#DIV/0!</v>
      </c>
      <c r="U131" s="9" t="e">
        <f t="shared" si="36"/>
        <v>#DIV/0!</v>
      </c>
      <c r="V131" s="109" t="e">
        <f t="shared" si="37"/>
        <v>#DIV/0!</v>
      </c>
    </row>
    <row r="132" spans="1:22">
      <c r="A132" s="100">
        <v>110</v>
      </c>
      <c r="B132" s="52">
        <v>110876</v>
      </c>
      <c r="C132" s="52">
        <v>1150009911</v>
      </c>
      <c r="D132" s="31" t="s">
        <v>1632</v>
      </c>
      <c r="E132" s="219"/>
      <c r="F132" s="51" t="s">
        <v>140</v>
      </c>
      <c r="G132" s="52">
        <v>1</v>
      </c>
      <c r="H132" s="34">
        <v>1</v>
      </c>
      <c r="I132" s="18"/>
      <c r="J132" s="18"/>
      <c r="K132" s="18"/>
      <c r="L132" s="18"/>
      <c r="M132" s="18"/>
      <c r="N132" s="18"/>
      <c r="O132" s="18"/>
      <c r="P132" s="18"/>
      <c r="Q132" s="9" t="e">
        <f t="shared" si="33"/>
        <v>#DIV/0!</v>
      </c>
      <c r="R132" s="10"/>
      <c r="S132" s="9">
        <f t="shared" si="34"/>
        <v>0</v>
      </c>
      <c r="T132" s="9" t="e">
        <f t="shared" si="35"/>
        <v>#DIV/0!</v>
      </c>
      <c r="U132" s="9" t="e">
        <f t="shared" si="36"/>
        <v>#DIV/0!</v>
      </c>
      <c r="V132" s="109" t="e">
        <f t="shared" si="37"/>
        <v>#DIV/0!</v>
      </c>
    </row>
    <row r="133" spans="1:22">
      <c r="A133" s="100">
        <v>111</v>
      </c>
      <c r="B133" s="52">
        <v>110876</v>
      </c>
      <c r="C133" s="52">
        <v>1150009912</v>
      </c>
      <c r="D133" s="31" t="s">
        <v>1633</v>
      </c>
      <c r="E133" s="219"/>
      <c r="F133" s="51" t="s">
        <v>140</v>
      </c>
      <c r="G133" s="52">
        <v>1</v>
      </c>
      <c r="H133" s="34">
        <v>1</v>
      </c>
      <c r="I133" s="18"/>
      <c r="J133" s="18"/>
      <c r="K133" s="18"/>
      <c r="L133" s="18"/>
      <c r="M133" s="18"/>
      <c r="N133" s="18"/>
      <c r="O133" s="18"/>
      <c r="P133" s="18"/>
      <c r="Q133" s="9" t="e">
        <f t="shared" si="33"/>
        <v>#DIV/0!</v>
      </c>
      <c r="R133" s="10"/>
      <c r="S133" s="9">
        <f t="shared" si="34"/>
        <v>0</v>
      </c>
      <c r="T133" s="9" t="e">
        <f t="shared" si="35"/>
        <v>#DIV/0!</v>
      </c>
      <c r="U133" s="9" t="e">
        <f t="shared" si="36"/>
        <v>#DIV/0!</v>
      </c>
      <c r="V133" s="109" t="e">
        <f t="shared" si="37"/>
        <v>#DIV/0!</v>
      </c>
    </row>
    <row r="134" spans="1:22">
      <c r="A134" s="100">
        <v>112</v>
      </c>
      <c r="B134" s="52">
        <v>110876</v>
      </c>
      <c r="C134" s="52">
        <v>1150009913</v>
      </c>
      <c r="D134" s="31" t="s">
        <v>1634</v>
      </c>
      <c r="E134" s="219"/>
      <c r="F134" s="51" t="s">
        <v>140</v>
      </c>
      <c r="G134" s="52">
        <v>1</v>
      </c>
      <c r="H134" s="34">
        <v>1</v>
      </c>
      <c r="I134" s="18"/>
      <c r="J134" s="18"/>
      <c r="K134" s="18"/>
      <c r="L134" s="18"/>
      <c r="M134" s="18"/>
      <c r="N134" s="18"/>
      <c r="O134" s="18"/>
      <c r="P134" s="18"/>
      <c r="Q134" s="9" t="e">
        <f t="shared" si="33"/>
        <v>#DIV/0!</v>
      </c>
      <c r="R134" s="10"/>
      <c r="S134" s="9">
        <f t="shared" si="34"/>
        <v>0</v>
      </c>
      <c r="T134" s="9" t="e">
        <f t="shared" si="35"/>
        <v>#DIV/0!</v>
      </c>
      <c r="U134" s="9" t="e">
        <f t="shared" si="36"/>
        <v>#DIV/0!</v>
      </c>
      <c r="V134" s="109" t="e">
        <f t="shared" si="37"/>
        <v>#DIV/0!</v>
      </c>
    </row>
    <row r="135" spans="1:22">
      <c r="A135" s="100">
        <v>113</v>
      </c>
      <c r="B135" s="52">
        <v>110876</v>
      </c>
      <c r="C135" s="52">
        <v>1150009914</v>
      </c>
      <c r="D135" s="31" t="s">
        <v>1635</v>
      </c>
      <c r="E135" s="219"/>
      <c r="F135" s="51" t="s">
        <v>140</v>
      </c>
      <c r="G135" s="52">
        <v>1</v>
      </c>
      <c r="H135" s="34">
        <v>1</v>
      </c>
      <c r="I135" s="18"/>
      <c r="J135" s="18"/>
      <c r="K135" s="18"/>
      <c r="L135" s="18"/>
      <c r="M135" s="18"/>
      <c r="N135" s="18"/>
      <c r="O135" s="18"/>
      <c r="P135" s="18"/>
      <c r="Q135" s="9" t="e">
        <f t="shared" si="33"/>
        <v>#DIV/0!</v>
      </c>
      <c r="R135" s="10"/>
      <c r="S135" s="9">
        <f t="shared" si="34"/>
        <v>0</v>
      </c>
      <c r="T135" s="9" t="e">
        <f t="shared" si="35"/>
        <v>#DIV/0!</v>
      </c>
      <c r="U135" s="9" t="e">
        <f t="shared" si="36"/>
        <v>#DIV/0!</v>
      </c>
      <c r="V135" s="109" t="e">
        <f t="shared" si="37"/>
        <v>#DIV/0!</v>
      </c>
    </row>
    <row r="136" spans="1:22">
      <c r="A136" s="100">
        <v>114</v>
      </c>
      <c r="B136" s="52">
        <v>110876</v>
      </c>
      <c r="C136" s="52">
        <v>1150009915</v>
      </c>
      <c r="D136" s="31" t="s">
        <v>1636</v>
      </c>
      <c r="E136" s="219"/>
      <c r="F136" s="51" t="s">
        <v>140</v>
      </c>
      <c r="G136" s="52">
        <v>1</v>
      </c>
      <c r="H136" s="34">
        <v>1</v>
      </c>
      <c r="I136" s="18"/>
      <c r="J136" s="18"/>
      <c r="K136" s="18"/>
      <c r="L136" s="18"/>
      <c r="M136" s="18"/>
      <c r="N136" s="18"/>
      <c r="O136" s="18"/>
      <c r="P136" s="18"/>
      <c r="Q136" s="9" t="e">
        <f t="shared" si="33"/>
        <v>#DIV/0!</v>
      </c>
      <c r="R136" s="10"/>
      <c r="S136" s="9">
        <f t="shared" si="34"/>
        <v>0</v>
      </c>
      <c r="T136" s="9" t="e">
        <f t="shared" si="35"/>
        <v>#DIV/0!</v>
      </c>
      <c r="U136" s="9" t="e">
        <f t="shared" si="36"/>
        <v>#DIV/0!</v>
      </c>
      <c r="V136" s="109" t="e">
        <f t="shared" si="37"/>
        <v>#DIV/0!</v>
      </c>
    </row>
    <row r="137" spans="1:22" ht="26.25">
      <c r="A137" s="100">
        <v>115</v>
      </c>
      <c r="B137" s="52">
        <v>110876</v>
      </c>
      <c r="C137" s="52">
        <v>1150009916</v>
      </c>
      <c r="D137" s="31" t="s">
        <v>1637</v>
      </c>
      <c r="E137" s="219"/>
      <c r="F137" s="51" t="s">
        <v>140</v>
      </c>
      <c r="G137" s="52">
        <v>1</v>
      </c>
      <c r="H137" s="34">
        <v>1</v>
      </c>
      <c r="I137" s="18"/>
      <c r="J137" s="18"/>
      <c r="K137" s="18"/>
      <c r="L137" s="18"/>
      <c r="M137" s="18"/>
      <c r="N137" s="18"/>
      <c r="O137" s="18"/>
      <c r="P137" s="18"/>
      <c r="Q137" s="9" t="e">
        <f t="shared" si="33"/>
        <v>#DIV/0!</v>
      </c>
      <c r="R137" s="10"/>
      <c r="S137" s="9">
        <f t="shared" si="34"/>
        <v>0</v>
      </c>
      <c r="T137" s="9" t="e">
        <f t="shared" si="35"/>
        <v>#DIV/0!</v>
      </c>
      <c r="U137" s="9" t="e">
        <f t="shared" si="36"/>
        <v>#DIV/0!</v>
      </c>
      <c r="V137" s="109" t="e">
        <f t="shared" si="37"/>
        <v>#DIV/0!</v>
      </c>
    </row>
    <row r="138" spans="1:22" ht="26.25">
      <c r="A138" s="100">
        <v>116</v>
      </c>
      <c r="B138" s="52">
        <v>110876</v>
      </c>
      <c r="C138" s="52">
        <v>1150009917</v>
      </c>
      <c r="D138" s="31" t="s">
        <v>1638</v>
      </c>
      <c r="E138" s="219"/>
      <c r="F138" s="51" t="s">
        <v>140</v>
      </c>
      <c r="G138" s="52">
        <v>1</v>
      </c>
      <c r="H138" s="34">
        <v>1</v>
      </c>
      <c r="I138" s="18"/>
      <c r="J138" s="18"/>
      <c r="K138" s="18"/>
      <c r="L138" s="18"/>
      <c r="M138" s="18"/>
      <c r="N138" s="18"/>
      <c r="O138" s="18"/>
      <c r="P138" s="18"/>
      <c r="Q138" s="9" t="e">
        <f t="shared" si="33"/>
        <v>#DIV/0!</v>
      </c>
      <c r="R138" s="10"/>
      <c r="S138" s="9">
        <f t="shared" si="34"/>
        <v>0</v>
      </c>
      <c r="T138" s="9" t="e">
        <f t="shared" si="35"/>
        <v>#DIV/0!</v>
      </c>
      <c r="U138" s="9" t="e">
        <f t="shared" si="36"/>
        <v>#DIV/0!</v>
      </c>
      <c r="V138" s="109" t="e">
        <f t="shared" si="37"/>
        <v>#DIV/0!</v>
      </c>
    </row>
    <row r="139" spans="1:22" ht="26.25">
      <c r="A139" s="100">
        <v>117</v>
      </c>
      <c r="B139" s="52">
        <v>110876</v>
      </c>
      <c r="C139" s="52">
        <v>1150009918</v>
      </c>
      <c r="D139" s="31" t="s">
        <v>1639</v>
      </c>
      <c r="E139" s="219"/>
      <c r="F139" s="51" t="s">
        <v>140</v>
      </c>
      <c r="G139" s="52">
        <v>1</v>
      </c>
      <c r="H139" s="34">
        <v>1</v>
      </c>
      <c r="I139" s="18"/>
      <c r="J139" s="18"/>
      <c r="K139" s="18"/>
      <c r="L139" s="18"/>
      <c r="M139" s="18"/>
      <c r="N139" s="18"/>
      <c r="O139" s="18"/>
      <c r="P139" s="18"/>
      <c r="Q139" s="9" t="e">
        <f t="shared" si="33"/>
        <v>#DIV/0!</v>
      </c>
      <c r="R139" s="10"/>
      <c r="S139" s="9">
        <f t="shared" si="34"/>
        <v>0</v>
      </c>
      <c r="T139" s="9" t="e">
        <f t="shared" si="35"/>
        <v>#DIV/0!</v>
      </c>
      <c r="U139" s="9" t="e">
        <f t="shared" si="36"/>
        <v>#DIV/0!</v>
      </c>
      <c r="V139" s="109" t="e">
        <f t="shared" si="37"/>
        <v>#DIV/0!</v>
      </c>
    </row>
    <row r="140" spans="1:22" ht="27" thickBot="1">
      <c r="A140" s="131">
        <v>118</v>
      </c>
      <c r="B140" s="62">
        <v>110876</v>
      </c>
      <c r="C140" s="62">
        <v>1150009919</v>
      </c>
      <c r="D140" s="89" t="s">
        <v>1640</v>
      </c>
      <c r="E140" s="219"/>
      <c r="F140" s="60" t="s">
        <v>140</v>
      </c>
      <c r="G140" s="62">
        <v>1</v>
      </c>
      <c r="H140" s="150">
        <v>1</v>
      </c>
      <c r="I140" s="63"/>
      <c r="J140" s="63"/>
      <c r="K140" s="63"/>
      <c r="L140" s="63"/>
      <c r="M140" s="63"/>
      <c r="N140" s="63"/>
      <c r="O140" s="63"/>
      <c r="P140" s="63"/>
      <c r="Q140" s="132" t="e">
        <f t="shared" si="33"/>
        <v>#DIV/0!</v>
      </c>
      <c r="R140" s="133"/>
      <c r="S140" s="132">
        <f t="shared" si="34"/>
        <v>0</v>
      </c>
      <c r="T140" s="132" t="e">
        <f t="shared" si="35"/>
        <v>#DIV/0!</v>
      </c>
      <c r="U140" s="132" t="e">
        <f t="shared" si="36"/>
        <v>#DIV/0!</v>
      </c>
      <c r="V140" s="134" t="e">
        <f t="shared" si="37"/>
        <v>#DIV/0!</v>
      </c>
    </row>
    <row r="141" spans="1:22" ht="25.5">
      <c r="A141" s="95"/>
      <c r="B141" s="96"/>
      <c r="C141" s="96"/>
      <c r="D141" s="97" t="s">
        <v>1641</v>
      </c>
      <c r="E141" s="218" t="s">
        <v>1642</v>
      </c>
      <c r="F141" s="96"/>
      <c r="G141" s="96"/>
      <c r="H141" s="96"/>
      <c r="I141" s="96"/>
      <c r="J141" s="96"/>
      <c r="K141" s="96"/>
      <c r="L141" s="96"/>
      <c r="M141" s="96"/>
      <c r="N141" s="96"/>
      <c r="O141" s="96"/>
      <c r="P141" s="96"/>
      <c r="Q141" s="96"/>
      <c r="R141" s="96"/>
      <c r="S141" s="96"/>
      <c r="T141" s="96"/>
      <c r="U141" s="96"/>
      <c r="V141" s="98"/>
    </row>
    <row r="142" spans="1:22" ht="26.25">
      <c r="A142" s="100">
        <v>119</v>
      </c>
      <c r="B142" s="52">
        <v>110882</v>
      </c>
      <c r="C142" s="52">
        <v>1150010000</v>
      </c>
      <c r="D142" s="31" t="s">
        <v>1643</v>
      </c>
      <c r="E142" s="219"/>
      <c r="F142" s="51" t="s">
        <v>140</v>
      </c>
      <c r="G142" s="52">
        <v>1</v>
      </c>
      <c r="H142" s="34">
        <v>1</v>
      </c>
      <c r="I142" s="18"/>
      <c r="J142" s="18"/>
      <c r="K142" s="18"/>
      <c r="L142" s="18"/>
      <c r="M142" s="18"/>
      <c r="N142" s="18"/>
      <c r="O142" s="18"/>
      <c r="P142" s="18"/>
      <c r="Q142" s="9" t="e">
        <f t="shared" ref="Q142:Q148" si="38">P142/O142</f>
        <v>#DIV/0!</v>
      </c>
      <c r="R142" s="10"/>
      <c r="S142" s="9">
        <f t="shared" ref="S142:S148" si="39">P142*(1+R142/100)</f>
        <v>0</v>
      </c>
      <c r="T142" s="9" t="e">
        <f t="shared" ref="T142:T148" si="40">S142/O142</f>
        <v>#DIV/0!</v>
      </c>
      <c r="U142" s="9" t="e">
        <f t="shared" ref="U142:U148" si="41">Q142*H142</f>
        <v>#DIV/0!</v>
      </c>
      <c r="V142" s="109" t="e">
        <f t="shared" ref="V142:V148" si="42">ROUND((T142*H142),2)</f>
        <v>#DIV/0!</v>
      </c>
    </row>
    <row r="143" spans="1:22" ht="26.25">
      <c r="A143" s="100">
        <v>120</v>
      </c>
      <c r="B143" s="52">
        <v>110882</v>
      </c>
      <c r="C143" s="52">
        <v>1150010001</v>
      </c>
      <c r="D143" s="31" t="s">
        <v>1644</v>
      </c>
      <c r="E143" s="219"/>
      <c r="F143" s="51" t="s">
        <v>140</v>
      </c>
      <c r="G143" s="52">
        <v>1</v>
      </c>
      <c r="H143" s="34">
        <v>1</v>
      </c>
      <c r="I143" s="18"/>
      <c r="J143" s="18"/>
      <c r="K143" s="18"/>
      <c r="L143" s="18"/>
      <c r="M143" s="18"/>
      <c r="N143" s="18"/>
      <c r="O143" s="18"/>
      <c r="P143" s="18"/>
      <c r="Q143" s="9" t="e">
        <f t="shared" si="38"/>
        <v>#DIV/0!</v>
      </c>
      <c r="R143" s="10"/>
      <c r="S143" s="9">
        <f t="shared" si="39"/>
        <v>0</v>
      </c>
      <c r="T143" s="9" t="e">
        <f t="shared" si="40"/>
        <v>#DIV/0!</v>
      </c>
      <c r="U143" s="9" t="e">
        <f t="shared" si="41"/>
        <v>#DIV/0!</v>
      </c>
      <c r="V143" s="109" t="e">
        <f t="shared" si="42"/>
        <v>#DIV/0!</v>
      </c>
    </row>
    <row r="144" spans="1:22" ht="26.25">
      <c r="A144" s="100">
        <v>121</v>
      </c>
      <c r="B144" s="52">
        <v>110882</v>
      </c>
      <c r="C144" s="52">
        <v>1150010002</v>
      </c>
      <c r="D144" s="31" t="s">
        <v>1645</v>
      </c>
      <c r="E144" s="219"/>
      <c r="F144" s="51" t="s">
        <v>140</v>
      </c>
      <c r="G144" s="52">
        <v>1</v>
      </c>
      <c r="H144" s="34">
        <v>1</v>
      </c>
      <c r="I144" s="18"/>
      <c r="J144" s="18"/>
      <c r="K144" s="18"/>
      <c r="L144" s="18"/>
      <c r="M144" s="18"/>
      <c r="N144" s="18"/>
      <c r="O144" s="18"/>
      <c r="P144" s="18"/>
      <c r="Q144" s="9" t="e">
        <f t="shared" si="38"/>
        <v>#DIV/0!</v>
      </c>
      <c r="R144" s="10"/>
      <c r="S144" s="9">
        <f t="shared" si="39"/>
        <v>0</v>
      </c>
      <c r="T144" s="9" t="e">
        <f t="shared" si="40"/>
        <v>#DIV/0!</v>
      </c>
      <c r="U144" s="9" t="e">
        <f t="shared" si="41"/>
        <v>#DIV/0!</v>
      </c>
      <c r="V144" s="109" t="e">
        <f t="shared" si="42"/>
        <v>#DIV/0!</v>
      </c>
    </row>
    <row r="145" spans="1:22" ht="26.25">
      <c r="A145" s="100">
        <v>122</v>
      </c>
      <c r="B145" s="52">
        <v>110882</v>
      </c>
      <c r="C145" s="52">
        <v>1150010003</v>
      </c>
      <c r="D145" s="31" t="s">
        <v>1646</v>
      </c>
      <c r="E145" s="219"/>
      <c r="F145" s="51" t="s">
        <v>140</v>
      </c>
      <c r="G145" s="52">
        <v>1</v>
      </c>
      <c r="H145" s="34">
        <v>1</v>
      </c>
      <c r="I145" s="18"/>
      <c r="J145" s="18"/>
      <c r="K145" s="18"/>
      <c r="L145" s="18"/>
      <c r="M145" s="18"/>
      <c r="N145" s="18"/>
      <c r="O145" s="18"/>
      <c r="P145" s="18"/>
      <c r="Q145" s="9" t="e">
        <f t="shared" si="38"/>
        <v>#DIV/0!</v>
      </c>
      <c r="R145" s="10"/>
      <c r="S145" s="9">
        <f t="shared" si="39"/>
        <v>0</v>
      </c>
      <c r="T145" s="9" t="e">
        <f t="shared" si="40"/>
        <v>#DIV/0!</v>
      </c>
      <c r="U145" s="9" t="e">
        <f t="shared" si="41"/>
        <v>#DIV/0!</v>
      </c>
      <c r="V145" s="109" t="e">
        <f t="shared" si="42"/>
        <v>#DIV/0!</v>
      </c>
    </row>
    <row r="146" spans="1:22" ht="26.25">
      <c r="A146" s="100">
        <v>123</v>
      </c>
      <c r="B146" s="52">
        <v>110882</v>
      </c>
      <c r="C146" s="52">
        <v>1150010004</v>
      </c>
      <c r="D146" s="31" t="s">
        <v>1647</v>
      </c>
      <c r="E146" s="219"/>
      <c r="F146" s="51" t="s">
        <v>140</v>
      </c>
      <c r="G146" s="52">
        <v>1</v>
      </c>
      <c r="H146" s="34">
        <v>1</v>
      </c>
      <c r="I146" s="18"/>
      <c r="J146" s="18"/>
      <c r="K146" s="18"/>
      <c r="L146" s="18"/>
      <c r="M146" s="18"/>
      <c r="N146" s="18"/>
      <c r="O146" s="18"/>
      <c r="P146" s="18"/>
      <c r="Q146" s="9" t="e">
        <f t="shared" si="38"/>
        <v>#DIV/0!</v>
      </c>
      <c r="R146" s="10"/>
      <c r="S146" s="9">
        <f t="shared" si="39"/>
        <v>0</v>
      </c>
      <c r="T146" s="9" t="e">
        <f t="shared" si="40"/>
        <v>#DIV/0!</v>
      </c>
      <c r="U146" s="9" t="e">
        <f t="shared" si="41"/>
        <v>#DIV/0!</v>
      </c>
      <c r="V146" s="109" t="e">
        <f t="shared" si="42"/>
        <v>#DIV/0!</v>
      </c>
    </row>
    <row r="147" spans="1:22" ht="26.25">
      <c r="A147" s="100">
        <v>124</v>
      </c>
      <c r="B147" s="52">
        <v>110882</v>
      </c>
      <c r="C147" s="52">
        <v>1150010005</v>
      </c>
      <c r="D147" s="31" t="s">
        <v>1648</v>
      </c>
      <c r="E147" s="219"/>
      <c r="F147" s="51" t="s">
        <v>140</v>
      </c>
      <c r="G147" s="52">
        <v>1</v>
      </c>
      <c r="H147" s="34">
        <v>1</v>
      </c>
      <c r="I147" s="18"/>
      <c r="J147" s="18"/>
      <c r="K147" s="18"/>
      <c r="L147" s="18"/>
      <c r="M147" s="18"/>
      <c r="N147" s="18"/>
      <c r="O147" s="18"/>
      <c r="P147" s="18"/>
      <c r="Q147" s="9" t="e">
        <f t="shared" si="38"/>
        <v>#DIV/0!</v>
      </c>
      <c r="R147" s="10"/>
      <c r="S147" s="9">
        <f t="shared" si="39"/>
        <v>0</v>
      </c>
      <c r="T147" s="9" t="e">
        <f t="shared" si="40"/>
        <v>#DIV/0!</v>
      </c>
      <c r="U147" s="9" t="e">
        <f t="shared" si="41"/>
        <v>#DIV/0!</v>
      </c>
      <c r="V147" s="109" t="e">
        <f t="shared" si="42"/>
        <v>#DIV/0!</v>
      </c>
    </row>
    <row r="148" spans="1:22" ht="27" thickBot="1">
      <c r="A148" s="101">
        <v>125</v>
      </c>
      <c r="B148" s="102">
        <v>110882</v>
      </c>
      <c r="C148" s="102">
        <v>1150010006</v>
      </c>
      <c r="D148" s="103" t="s">
        <v>1649</v>
      </c>
      <c r="E148" s="220"/>
      <c r="F148" s="104" t="s">
        <v>140</v>
      </c>
      <c r="G148" s="102">
        <v>1</v>
      </c>
      <c r="H148" s="149">
        <v>1</v>
      </c>
      <c r="I148" s="105"/>
      <c r="J148" s="105"/>
      <c r="K148" s="105"/>
      <c r="L148" s="105"/>
      <c r="M148" s="105"/>
      <c r="N148" s="105"/>
      <c r="O148" s="105"/>
      <c r="P148" s="105"/>
      <c r="Q148" s="113" t="e">
        <f t="shared" si="38"/>
        <v>#DIV/0!</v>
      </c>
      <c r="R148" s="114"/>
      <c r="S148" s="113">
        <f t="shared" si="39"/>
        <v>0</v>
      </c>
      <c r="T148" s="113" t="e">
        <f t="shared" si="40"/>
        <v>#DIV/0!</v>
      </c>
      <c r="U148" s="113" t="e">
        <f t="shared" si="41"/>
        <v>#DIV/0!</v>
      </c>
      <c r="V148" s="115" t="e">
        <f t="shared" si="42"/>
        <v>#DIV/0!</v>
      </c>
    </row>
    <row r="149" spans="1:22" ht="25.5">
      <c r="A149" s="95"/>
      <c r="B149" s="96"/>
      <c r="C149" s="96"/>
      <c r="D149" s="97" t="s">
        <v>1650</v>
      </c>
      <c r="E149" s="218" t="s">
        <v>1651</v>
      </c>
      <c r="F149" s="96"/>
      <c r="G149" s="96"/>
      <c r="H149" s="96"/>
      <c r="I149" s="96"/>
      <c r="J149" s="96"/>
      <c r="K149" s="96"/>
      <c r="L149" s="96"/>
      <c r="M149" s="96"/>
      <c r="N149" s="96"/>
      <c r="O149" s="96"/>
      <c r="P149" s="96"/>
      <c r="Q149" s="96"/>
      <c r="R149" s="96"/>
      <c r="S149" s="96"/>
      <c r="T149" s="96"/>
      <c r="U149" s="96"/>
      <c r="V149" s="98"/>
    </row>
    <row r="150" spans="1:22">
      <c r="A150" s="100">
        <v>126</v>
      </c>
      <c r="B150" s="52">
        <v>110883</v>
      </c>
      <c r="C150" s="52">
        <v>1150010100</v>
      </c>
      <c r="D150" s="31" t="s">
        <v>1652</v>
      </c>
      <c r="E150" s="219"/>
      <c r="F150" s="51" t="s">
        <v>140</v>
      </c>
      <c r="G150" s="52">
        <v>1</v>
      </c>
      <c r="H150" s="34">
        <v>1</v>
      </c>
      <c r="I150" s="18"/>
      <c r="J150" s="18"/>
      <c r="K150" s="18"/>
      <c r="L150" s="18"/>
      <c r="M150" s="18"/>
      <c r="N150" s="18"/>
      <c r="O150" s="18"/>
      <c r="P150" s="18"/>
      <c r="Q150" s="9" t="e">
        <f t="shared" ref="Q150:Q162" si="43">P150/O150</f>
        <v>#DIV/0!</v>
      </c>
      <c r="R150" s="10"/>
      <c r="S150" s="9">
        <f t="shared" ref="S150:S162" si="44">P150*(1+R150/100)</f>
        <v>0</v>
      </c>
      <c r="T150" s="9" t="e">
        <f t="shared" ref="T150:T162" si="45">S150/O150</f>
        <v>#DIV/0!</v>
      </c>
      <c r="U150" s="9" t="e">
        <f t="shared" ref="U150:U162" si="46">Q150*H150</f>
        <v>#DIV/0!</v>
      </c>
      <c r="V150" s="109" t="e">
        <f t="shared" ref="V150:V162" si="47">ROUND((T150*H150),2)</f>
        <v>#DIV/0!</v>
      </c>
    </row>
    <row r="151" spans="1:22">
      <c r="A151" s="100">
        <v>127</v>
      </c>
      <c r="B151" s="52">
        <v>110883</v>
      </c>
      <c r="C151" s="52">
        <v>1150010101</v>
      </c>
      <c r="D151" s="31" t="s">
        <v>1653</v>
      </c>
      <c r="E151" s="219"/>
      <c r="F151" s="51" t="s">
        <v>140</v>
      </c>
      <c r="G151" s="52">
        <v>1</v>
      </c>
      <c r="H151" s="34">
        <v>1</v>
      </c>
      <c r="I151" s="18"/>
      <c r="J151" s="18"/>
      <c r="K151" s="18"/>
      <c r="L151" s="18"/>
      <c r="M151" s="18"/>
      <c r="N151" s="18"/>
      <c r="O151" s="18"/>
      <c r="P151" s="18"/>
      <c r="Q151" s="9" t="e">
        <f t="shared" si="43"/>
        <v>#DIV/0!</v>
      </c>
      <c r="R151" s="10"/>
      <c r="S151" s="9">
        <f t="shared" si="44"/>
        <v>0</v>
      </c>
      <c r="T151" s="9" t="e">
        <f t="shared" si="45"/>
        <v>#DIV/0!</v>
      </c>
      <c r="U151" s="9" t="e">
        <f t="shared" si="46"/>
        <v>#DIV/0!</v>
      </c>
      <c r="V151" s="109" t="e">
        <f t="shared" si="47"/>
        <v>#DIV/0!</v>
      </c>
    </row>
    <row r="152" spans="1:22">
      <c r="A152" s="100">
        <v>128</v>
      </c>
      <c r="B152" s="52">
        <v>110883</v>
      </c>
      <c r="C152" s="52">
        <v>1150010102</v>
      </c>
      <c r="D152" s="31" t="s">
        <v>1654</v>
      </c>
      <c r="E152" s="219"/>
      <c r="F152" s="51" t="s">
        <v>140</v>
      </c>
      <c r="G152" s="52">
        <v>1</v>
      </c>
      <c r="H152" s="34">
        <v>1</v>
      </c>
      <c r="I152" s="18"/>
      <c r="J152" s="18"/>
      <c r="K152" s="18"/>
      <c r="L152" s="18"/>
      <c r="M152" s="18"/>
      <c r="N152" s="18"/>
      <c r="O152" s="18"/>
      <c r="P152" s="18"/>
      <c r="Q152" s="9" t="e">
        <f t="shared" si="43"/>
        <v>#DIV/0!</v>
      </c>
      <c r="R152" s="10"/>
      <c r="S152" s="9">
        <f t="shared" si="44"/>
        <v>0</v>
      </c>
      <c r="T152" s="9" t="e">
        <f t="shared" si="45"/>
        <v>#DIV/0!</v>
      </c>
      <c r="U152" s="9" t="e">
        <f t="shared" si="46"/>
        <v>#DIV/0!</v>
      </c>
      <c r="V152" s="109" t="e">
        <f t="shared" si="47"/>
        <v>#DIV/0!</v>
      </c>
    </row>
    <row r="153" spans="1:22">
      <c r="A153" s="100">
        <v>129</v>
      </c>
      <c r="B153" s="52">
        <v>110883</v>
      </c>
      <c r="C153" s="52">
        <v>1150010103</v>
      </c>
      <c r="D153" s="31" t="s">
        <v>1655</v>
      </c>
      <c r="E153" s="219"/>
      <c r="F153" s="51" t="s">
        <v>140</v>
      </c>
      <c r="G153" s="52">
        <v>1</v>
      </c>
      <c r="H153" s="34">
        <v>1</v>
      </c>
      <c r="I153" s="18"/>
      <c r="J153" s="18"/>
      <c r="K153" s="18"/>
      <c r="L153" s="18"/>
      <c r="M153" s="18"/>
      <c r="N153" s="18"/>
      <c r="O153" s="18"/>
      <c r="P153" s="18"/>
      <c r="Q153" s="9" t="e">
        <f t="shared" si="43"/>
        <v>#DIV/0!</v>
      </c>
      <c r="R153" s="10"/>
      <c r="S153" s="9">
        <f t="shared" si="44"/>
        <v>0</v>
      </c>
      <c r="T153" s="9" t="e">
        <f t="shared" si="45"/>
        <v>#DIV/0!</v>
      </c>
      <c r="U153" s="9" t="e">
        <f t="shared" si="46"/>
        <v>#DIV/0!</v>
      </c>
      <c r="V153" s="109" t="e">
        <f t="shared" si="47"/>
        <v>#DIV/0!</v>
      </c>
    </row>
    <row r="154" spans="1:22">
      <c r="A154" s="100">
        <v>130</v>
      </c>
      <c r="B154" s="52">
        <v>110883</v>
      </c>
      <c r="C154" s="52">
        <v>1150010104</v>
      </c>
      <c r="D154" s="31" t="s">
        <v>1656</v>
      </c>
      <c r="E154" s="219"/>
      <c r="F154" s="51" t="s">
        <v>140</v>
      </c>
      <c r="G154" s="52">
        <v>1</v>
      </c>
      <c r="H154" s="34">
        <v>1</v>
      </c>
      <c r="I154" s="18"/>
      <c r="J154" s="18"/>
      <c r="K154" s="18"/>
      <c r="L154" s="18"/>
      <c r="M154" s="18"/>
      <c r="N154" s="18"/>
      <c r="O154" s="18"/>
      <c r="P154" s="18"/>
      <c r="Q154" s="9" t="e">
        <f t="shared" si="43"/>
        <v>#DIV/0!</v>
      </c>
      <c r="R154" s="10"/>
      <c r="S154" s="9">
        <f t="shared" si="44"/>
        <v>0</v>
      </c>
      <c r="T154" s="9" t="e">
        <f t="shared" si="45"/>
        <v>#DIV/0!</v>
      </c>
      <c r="U154" s="9" t="e">
        <f t="shared" si="46"/>
        <v>#DIV/0!</v>
      </c>
      <c r="V154" s="109" t="e">
        <f t="shared" si="47"/>
        <v>#DIV/0!</v>
      </c>
    </row>
    <row r="155" spans="1:22">
      <c r="A155" s="100">
        <v>131</v>
      </c>
      <c r="B155" s="52">
        <v>110883</v>
      </c>
      <c r="C155" s="52">
        <v>1150010105</v>
      </c>
      <c r="D155" s="31" t="s">
        <v>1657</v>
      </c>
      <c r="E155" s="219"/>
      <c r="F155" s="51" t="s">
        <v>140</v>
      </c>
      <c r="G155" s="52">
        <v>1</v>
      </c>
      <c r="H155" s="34">
        <v>1</v>
      </c>
      <c r="I155" s="18"/>
      <c r="J155" s="18"/>
      <c r="K155" s="18"/>
      <c r="L155" s="18"/>
      <c r="M155" s="18"/>
      <c r="N155" s="18"/>
      <c r="O155" s="18"/>
      <c r="P155" s="18"/>
      <c r="Q155" s="9" t="e">
        <f t="shared" si="43"/>
        <v>#DIV/0!</v>
      </c>
      <c r="R155" s="10"/>
      <c r="S155" s="9">
        <f t="shared" si="44"/>
        <v>0</v>
      </c>
      <c r="T155" s="9" t="e">
        <f t="shared" si="45"/>
        <v>#DIV/0!</v>
      </c>
      <c r="U155" s="9" t="e">
        <f t="shared" si="46"/>
        <v>#DIV/0!</v>
      </c>
      <c r="V155" s="109" t="e">
        <f t="shared" si="47"/>
        <v>#DIV/0!</v>
      </c>
    </row>
    <row r="156" spans="1:22">
      <c r="A156" s="100">
        <v>132</v>
      </c>
      <c r="B156" s="52">
        <v>110883</v>
      </c>
      <c r="C156" s="52">
        <v>1150010106</v>
      </c>
      <c r="D156" s="31" t="s">
        <v>1658</v>
      </c>
      <c r="E156" s="219"/>
      <c r="F156" s="51" t="s">
        <v>140</v>
      </c>
      <c r="G156" s="52">
        <v>1</v>
      </c>
      <c r="H156" s="34">
        <v>1</v>
      </c>
      <c r="I156" s="18"/>
      <c r="J156" s="18"/>
      <c r="K156" s="18"/>
      <c r="L156" s="18"/>
      <c r="M156" s="18"/>
      <c r="N156" s="18"/>
      <c r="O156" s="18"/>
      <c r="P156" s="18"/>
      <c r="Q156" s="9" t="e">
        <f t="shared" si="43"/>
        <v>#DIV/0!</v>
      </c>
      <c r="R156" s="10"/>
      <c r="S156" s="9">
        <f t="shared" si="44"/>
        <v>0</v>
      </c>
      <c r="T156" s="9" t="e">
        <f t="shared" si="45"/>
        <v>#DIV/0!</v>
      </c>
      <c r="U156" s="9" t="e">
        <f t="shared" si="46"/>
        <v>#DIV/0!</v>
      </c>
      <c r="V156" s="109" t="e">
        <f t="shared" si="47"/>
        <v>#DIV/0!</v>
      </c>
    </row>
    <row r="157" spans="1:22">
      <c r="A157" s="100">
        <v>133</v>
      </c>
      <c r="B157" s="52">
        <v>110883</v>
      </c>
      <c r="C157" s="52">
        <v>1150010107</v>
      </c>
      <c r="D157" s="31" t="s">
        <v>1659</v>
      </c>
      <c r="E157" s="219"/>
      <c r="F157" s="51" t="s">
        <v>140</v>
      </c>
      <c r="G157" s="52">
        <v>1</v>
      </c>
      <c r="H157" s="34">
        <v>1</v>
      </c>
      <c r="I157" s="18"/>
      <c r="J157" s="18"/>
      <c r="K157" s="18"/>
      <c r="L157" s="18"/>
      <c r="M157" s="18"/>
      <c r="N157" s="18"/>
      <c r="O157" s="18"/>
      <c r="P157" s="18"/>
      <c r="Q157" s="9" t="e">
        <f t="shared" si="43"/>
        <v>#DIV/0!</v>
      </c>
      <c r="R157" s="10"/>
      <c r="S157" s="9">
        <f t="shared" si="44"/>
        <v>0</v>
      </c>
      <c r="T157" s="9" t="e">
        <f t="shared" si="45"/>
        <v>#DIV/0!</v>
      </c>
      <c r="U157" s="9" t="e">
        <f t="shared" si="46"/>
        <v>#DIV/0!</v>
      </c>
      <c r="V157" s="109" t="e">
        <f t="shared" si="47"/>
        <v>#DIV/0!</v>
      </c>
    </row>
    <row r="158" spans="1:22">
      <c r="A158" s="100">
        <v>134</v>
      </c>
      <c r="B158" s="52">
        <v>110883</v>
      </c>
      <c r="C158" s="52">
        <v>1150010108</v>
      </c>
      <c r="D158" s="31" t="s">
        <v>1660</v>
      </c>
      <c r="E158" s="219"/>
      <c r="F158" s="51" t="s">
        <v>140</v>
      </c>
      <c r="G158" s="52">
        <v>1</v>
      </c>
      <c r="H158" s="34">
        <v>1</v>
      </c>
      <c r="I158" s="18"/>
      <c r="J158" s="18"/>
      <c r="K158" s="18"/>
      <c r="L158" s="18"/>
      <c r="M158" s="18"/>
      <c r="N158" s="18"/>
      <c r="O158" s="18"/>
      <c r="P158" s="18"/>
      <c r="Q158" s="9" t="e">
        <f t="shared" si="43"/>
        <v>#DIV/0!</v>
      </c>
      <c r="R158" s="10"/>
      <c r="S158" s="9">
        <f t="shared" si="44"/>
        <v>0</v>
      </c>
      <c r="T158" s="9" t="e">
        <f t="shared" si="45"/>
        <v>#DIV/0!</v>
      </c>
      <c r="U158" s="9" t="e">
        <f t="shared" si="46"/>
        <v>#DIV/0!</v>
      </c>
      <c r="V158" s="109" t="e">
        <f t="shared" si="47"/>
        <v>#DIV/0!</v>
      </c>
    </row>
    <row r="159" spans="1:22">
      <c r="A159" s="100">
        <v>135</v>
      </c>
      <c r="B159" s="52">
        <v>110883</v>
      </c>
      <c r="C159" s="52">
        <v>1150010109</v>
      </c>
      <c r="D159" s="31" t="s">
        <v>1661</v>
      </c>
      <c r="E159" s="219"/>
      <c r="F159" s="51" t="s">
        <v>140</v>
      </c>
      <c r="G159" s="52">
        <v>1</v>
      </c>
      <c r="H159" s="34">
        <v>1</v>
      </c>
      <c r="I159" s="18"/>
      <c r="J159" s="18"/>
      <c r="K159" s="18"/>
      <c r="L159" s="18"/>
      <c r="M159" s="18"/>
      <c r="N159" s="18"/>
      <c r="O159" s="18"/>
      <c r="P159" s="18"/>
      <c r="Q159" s="9" t="e">
        <f t="shared" si="43"/>
        <v>#DIV/0!</v>
      </c>
      <c r="R159" s="10"/>
      <c r="S159" s="9">
        <f t="shared" si="44"/>
        <v>0</v>
      </c>
      <c r="T159" s="9" t="e">
        <f t="shared" si="45"/>
        <v>#DIV/0!</v>
      </c>
      <c r="U159" s="9" t="e">
        <f t="shared" si="46"/>
        <v>#DIV/0!</v>
      </c>
      <c r="V159" s="109" t="e">
        <f t="shared" si="47"/>
        <v>#DIV/0!</v>
      </c>
    </row>
    <row r="160" spans="1:22">
      <c r="A160" s="100">
        <v>136</v>
      </c>
      <c r="B160" s="52">
        <v>110883</v>
      </c>
      <c r="C160" s="52">
        <v>1150010110</v>
      </c>
      <c r="D160" s="31" t="s">
        <v>1662</v>
      </c>
      <c r="E160" s="219"/>
      <c r="F160" s="51" t="s">
        <v>140</v>
      </c>
      <c r="G160" s="52">
        <v>1</v>
      </c>
      <c r="H160" s="34">
        <v>1</v>
      </c>
      <c r="I160" s="18"/>
      <c r="J160" s="18"/>
      <c r="K160" s="18"/>
      <c r="L160" s="18"/>
      <c r="M160" s="18"/>
      <c r="N160" s="18"/>
      <c r="O160" s="18"/>
      <c r="P160" s="18"/>
      <c r="Q160" s="9" t="e">
        <f t="shared" si="43"/>
        <v>#DIV/0!</v>
      </c>
      <c r="R160" s="10"/>
      <c r="S160" s="9">
        <f t="shared" si="44"/>
        <v>0</v>
      </c>
      <c r="T160" s="9" t="e">
        <f t="shared" si="45"/>
        <v>#DIV/0!</v>
      </c>
      <c r="U160" s="9" t="e">
        <f t="shared" si="46"/>
        <v>#DIV/0!</v>
      </c>
      <c r="V160" s="109" t="e">
        <f t="shared" si="47"/>
        <v>#DIV/0!</v>
      </c>
    </row>
    <row r="161" spans="1:22">
      <c r="A161" s="100">
        <v>137</v>
      </c>
      <c r="B161" s="52">
        <v>110883</v>
      </c>
      <c r="C161" s="52">
        <v>1150010111</v>
      </c>
      <c r="D161" s="31" t="s">
        <v>1663</v>
      </c>
      <c r="E161" s="219"/>
      <c r="F161" s="51" t="s">
        <v>140</v>
      </c>
      <c r="G161" s="52">
        <v>1</v>
      </c>
      <c r="H161" s="34">
        <v>1</v>
      </c>
      <c r="I161" s="18"/>
      <c r="J161" s="18"/>
      <c r="K161" s="18"/>
      <c r="L161" s="18"/>
      <c r="M161" s="18"/>
      <c r="N161" s="18"/>
      <c r="O161" s="18"/>
      <c r="P161" s="18"/>
      <c r="Q161" s="9" t="e">
        <f t="shared" si="43"/>
        <v>#DIV/0!</v>
      </c>
      <c r="R161" s="10"/>
      <c r="S161" s="9">
        <f t="shared" si="44"/>
        <v>0</v>
      </c>
      <c r="T161" s="9" t="e">
        <f t="shared" si="45"/>
        <v>#DIV/0!</v>
      </c>
      <c r="U161" s="9" t="e">
        <f t="shared" si="46"/>
        <v>#DIV/0!</v>
      </c>
      <c r="V161" s="109" t="e">
        <f t="shared" si="47"/>
        <v>#DIV/0!</v>
      </c>
    </row>
    <row r="162" spans="1:22" ht="15.75" thickBot="1">
      <c r="A162" s="101">
        <v>138</v>
      </c>
      <c r="B162" s="102">
        <v>110883</v>
      </c>
      <c r="C162" s="102">
        <v>1150010112</v>
      </c>
      <c r="D162" s="103" t="s">
        <v>1664</v>
      </c>
      <c r="E162" s="220"/>
      <c r="F162" s="104" t="s">
        <v>140</v>
      </c>
      <c r="G162" s="102">
        <v>1</v>
      </c>
      <c r="H162" s="149">
        <v>1</v>
      </c>
      <c r="I162" s="105"/>
      <c r="J162" s="105"/>
      <c r="K162" s="105"/>
      <c r="L162" s="105"/>
      <c r="M162" s="105"/>
      <c r="N162" s="105"/>
      <c r="O162" s="105"/>
      <c r="P162" s="105"/>
      <c r="Q162" s="113" t="e">
        <f t="shared" si="43"/>
        <v>#DIV/0!</v>
      </c>
      <c r="R162" s="114"/>
      <c r="S162" s="113">
        <f t="shared" si="44"/>
        <v>0</v>
      </c>
      <c r="T162" s="113" t="e">
        <f t="shared" si="45"/>
        <v>#DIV/0!</v>
      </c>
      <c r="U162" s="113" t="e">
        <f t="shared" si="46"/>
        <v>#DIV/0!</v>
      </c>
      <c r="V162" s="115" t="e">
        <f t="shared" si="47"/>
        <v>#DIV/0!</v>
      </c>
    </row>
    <row r="163" spans="1:22" ht="38.25">
      <c r="A163" s="161"/>
      <c r="B163" s="106"/>
      <c r="C163" s="106"/>
      <c r="D163" s="116" t="s">
        <v>1799</v>
      </c>
      <c r="E163" s="106"/>
      <c r="F163" s="106"/>
      <c r="G163" s="106"/>
      <c r="H163" s="106"/>
      <c r="I163" s="106"/>
      <c r="J163" s="106"/>
      <c r="K163" s="106"/>
      <c r="L163" s="106"/>
      <c r="M163" s="106"/>
      <c r="N163" s="106"/>
      <c r="O163" s="106"/>
      <c r="P163" s="106"/>
      <c r="Q163" s="106"/>
      <c r="R163" s="106"/>
      <c r="S163" s="106"/>
      <c r="T163" s="106"/>
      <c r="U163" s="106"/>
      <c r="V163" s="162"/>
    </row>
    <row r="164" spans="1:22" ht="51.75">
      <c r="A164" s="100">
        <v>139</v>
      </c>
      <c r="B164" s="52" t="s">
        <v>1665</v>
      </c>
      <c r="C164" s="52">
        <v>1150010200</v>
      </c>
      <c r="D164" s="31" t="s">
        <v>1666</v>
      </c>
      <c r="E164" s="31" t="s">
        <v>1667</v>
      </c>
      <c r="F164" s="51" t="s">
        <v>140</v>
      </c>
      <c r="G164" s="52">
        <v>1</v>
      </c>
      <c r="H164" s="34">
        <v>1</v>
      </c>
      <c r="I164" s="18"/>
      <c r="J164" s="18"/>
      <c r="K164" s="18"/>
      <c r="L164" s="18"/>
      <c r="M164" s="18"/>
      <c r="N164" s="18"/>
      <c r="O164" s="18"/>
      <c r="P164" s="18"/>
      <c r="Q164" s="9" t="e">
        <f t="shared" ref="Q164:Q176" si="48">P164/O164</f>
        <v>#DIV/0!</v>
      </c>
      <c r="R164" s="10"/>
      <c r="S164" s="9">
        <f t="shared" ref="S164:S176" si="49">P164*(1+R164/100)</f>
        <v>0</v>
      </c>
      <c r="T164" s="9" t="e">
        <f t="shared" ref="T164:T176" si="50">S164/O164</f>
        <v>#DIV/0!</v>
      </c>
      <c r="U164" s="9" t="e">
        <f t="shared" ref="U164:U176" si="51">Q164*H164</f>
        <v>#DIV/0!</v>
      </c>
      <c r="V164" s="109" t="e">
        <f t="shared" ref="V164:V176" si="52">ROUND((T164*H164),2)</f>
        <v>#DIV/0!</v>
      </c>
    </row>
    <row r="165" spans="1:22" ht="51.75">
      <c r="A165" s="100">
        <v>140</v>
      </c>
      <c r="B165" s="52" t="s">
        <v>1668</v>
      </c>
      <c r="C165" s="52">
        <v>1150010300</v>
      </c>
      <c r="D165" s="31" t="s">
        <v>1669</v>
      </c>
      <c r="E165" s="31" t="s">
        <v>1670</v>
      </c>
      <c r="F165" s="51" t="s">
        <v>140</v>
      </c>
      <c r="G165" s="52">
        <v>1</v>
      </c>
      <c r="H165" s="34">
        <v>1</v>
      </c>
      <c r="I165" s="18"/>
      <c r="J165" s="18"/>
      <c r="K165" s="18"/>
      <c r="L165" s="18"/>
      <c r="M165" s="18"/>
      <c r="N165" s="18"/>
      <c r="O165" s="18"/>
      <c r="P165" s="18"/>
      <c r="Q165" s="9" t="e">
        <f t="shared" si="48"/>
        <v>#DIV/0!</v>
      </c>
      <c r="R165" s="10"/>
      <c r="S165" s="9">
        <f t="shared" si="49"/>
        <v>0</v>
      </c>
      <c r="T165" s="9" t="e">
        <f t="shared" si="50"/>
        <v>#DIV/0!</v>
      </c>
      <c r="U165" s="9" t="e">
        <f t="shared" si="51"/>
        <v>#DIV/0!</v>
      </c>
      <c r="V165" s="109" t="e">
        <f t="shared" si="52"/>
        <v>#DIV/0!</v>
      </c>
    </row>
    <row r="166" spans="1:22" ht="51.75">
      <c r="A166" s="100">
        <v>141</v>
      </c>
      <c r="B166" s="52" t="s">
        <v>1671</v>
      </c>
      <c r="C166" s="52">
        <v>1150010400</v>
      </c>
      <c r="D166" s="31" t="s">
        <v>1672</v>
      </c>
      <c r="E166" s="31" t="s">
        <v>1673</v>
      </c>
      <c r="F166" s="51" t="s">
        <v>140</v>
      </c>
      <c r="G166" s="52">
        <v>1</v>
      </c>
      <c r="H166" s="34">
        <v>1</v>
      </c>
      <c r="I166" s="18"/>
      <c r="J166" s="18"/>
      <c r="K166" s="18"/>
      <c r="L166" s="18"/>
      <c r="M166" s="18"/>
      <c r="N166" s="18"/>
      <c r="O166" s="18"/>
      <c r="P166" s="18"/>
      <c r="Q166" s="9" t="e">
        <f t="shared" si="48"/>
        <v>#DIV/0!</v>
      </c>
      <c r="R166" s="10"/>
      <c r="S166" s="9">
        <f t="shared" si="49"/>
        <v>0</v>
      </c>
      <c r="T166" s="9" t="e">
        <f t="shared" si="50"/>
        <v>#DIV/0!</v>
      </c>
      <c r="U166" s="9" t="e">
        <f t="shared" si="51"/>
        <v>#DIV/0!</v>
      </c>
      <c r="V166" s="109" t="e">
        <f t="shared" si="52"/>
        <v>#DIV/0!</v>
      </c>
    </row>
    <row r="167" spans="1:22" ht="51.75">
      <c r="A167" s="100">
        <v>142</v>
      </c>
      <c r="B167" s="52" t="s">
        <v>1674</v>
      </c>
      <c r="C167" s="52">
        <v>1150010500</v>
      </c>
      <c r="D167" s="31" t="s">
        <v>1675</v>
      </c>
      <c r="E167" s="31" t="s">
        <v>1676</v>
      </c>
      <c r="F167" s="51" t="s">
        <v>140</v>
      </c>
      <c r="G167" s="52">
        <v>1</v>
      </c>
      <c r="H167" s="34">
        <v>1</v>
      </c>
      <c r="I167" s="18"/>
      <c r="J167" s="18"/>
      <c r="K167" s="18"/>
      <c r="L167" s="18"/>
      <c r="M167" s="18"/>
      <c r="N167" s="18"/>
      <c r="O167" s="18"/>
      <c r="P167" s="18"/>
      <c r="Q167" s="9" t="e">
        <f t="shared" si="48"/>
        <v>#DIV/0!</v>
      </c>
      <c r="R167" s="10"/>
      <c r="S167" s="9">
        <f t="shared" si="49"/>
        <v>0</v>
      </c>
      <c r="T167" s="9" t="e">
        <f t="shared" si="50"/>
        <v>#DIV/0!</v>
      </c>
      <c r="U167" s="9" t="e">
        <f t="shared" si="51"/>
        <v>#DIV/0!</v>
      </c>
      <c r="V167" s="109" t="e">
        <f t="shared" si="52"/>
        <v>#DIV/0!</v>
      </c>
    </row>
    <row r="168" spans="1:22" ht="64.5">
      <c r="A168" s="100">
        <v>143</v>
      </c>
      <c r="B168" s="52" t="s">
        <v>1677</v>
      </c>
      <c r="C168" s="52">
        <v>1150010600</v>
      </c>
      <c r="D168" s="31" t="s">
        <v>1678</v>
      </c>
      <c r="E168" s="31" t="s">
        <v>1679</v>
      </c>
      <c r="F168" s="51" t="s">
        <v>140</v>
      </c>
      <c r="G168" s="52">
        <v>1</v>
      </c>
      <c r="H168" s="34">
        <v>1</v>
      </c>
      <c r="I168" s="18"/>
      <c r="J168" s="18"/>
      <c r="K168" s="18"/>
      <c r="L168" s="18"/>
      <c r="M168" s="18"/>
      <c r="N168" s="18"/>
      <c r="O168" s="18"/>
      <c r="P168" s="18"/>
      <c r="Q168" s="9" t="e">
        <f t="shared" si="48"/>
        <v>#DIV/0!</v>
      </c>
      <c r="R168" s="10"/>
      <c r="S168" s="9">
        <f t="shared" si="49"/>
        <v>0</v>
      </c>
      <c r="T168" s="9" t="e">
        <f t="shared" si="50"/>
        <v>#DIV/0!</v>
      </c>
      <c r="U168" s="9" t="e">
        <f t="shared" si="51"/>
        <v>#DIV/0!</v>
      </c>
      <c r="V168" s="109" t="e">
        <f t="shared" si="52"/>
        <v>#DIV/0!</v>
      </c>
    </row>
    <row r="169" spans="1:22" ht="64.5">
      <c r="A169" s="100">
        <v>144</v>
      </c>
      <c r="B169" s="52" t="s">
        <v>1680</v>
      </c>
      <c r="C169" s="52">
        <v>1150010700</v>
      </c>
      <c r="D169" s="31" t="s">
        <v>1681</v>
      </c>
      <c r="E169" s="31" t="s">
        <v>1682</v>
      </c>
      <c r="F169" s="51" t="s">
        <v>140</v>
      </c>
      <c r="G169" s="52">
        <v>1</v>
      </c>
      <c r="H169" s="34">
        <v>1</v>
      </c>
      <c r="I169" s="18"/>
      <c r="J169" s="18"/>
      <c r="K169" s="18"/>
      <c r="L169" s="18"/>
      <c r="M169" s="18"/>
      <c r="N169" s="18"/>
      <c r="O169" s="18"/>
      <c r="P169" s="18"/>
      <c r="Q169" s="9" t="e">
        <f t="shared" si="48"/>
        <v>#DIV/0!</v>
      </c>
      <c r="R169" s="10"/>
      <c r="S169" s="9">
        <f t="shared" si="49"/>
        <v>0</v>
      </c>
      <c r="T169" s="9" t="e">
        <f t="shared" si="50"/>
        <v>#DIV/0!</v>
      </c>
      <c r="U169" s="9" t="e">
        <f t="shared" si="51"/>
        <v>#DIV/0!</v>
      </c>
      <c r="V169" s="109" t="e">
        <f t="shared" si="52"/>
        <v>#DIV/0!</v>
      </c>
    </row>
    <row r="170" spans="1:22" ht="64.5">
      <c r="A170" s="100">
        <v>145</v>
      </c>
      <c r="B170" s="52" t="s">
        <v>1683</v>
      </c>
      <c r="C170" s="52">
        <v>1150010800</v>
      </c>
      <c r="D170" s="31" t="s">
        <v>1684</v>
      </c>
      <c r="E170" s="31" t="s">
        <v>1685</v>
      </c>
      <c r="F170" s="51" t="s">
        <v>140</v>
      </c>
      <c r="G170" s="52">
        <v>1</v>
      </c>
      <c r="H170" s="34">
        <v>1</v>
      </c>
      <c r="I170" s="18"/>
      <c r="J170" s="18"/>
      <c r="K170" s="18"/>
      <c r="L170" s="18"/>
      <c r="M170" s="18"/>
      <c r="N170" s="18"/>
      <c r="O170" s="18"/>
      <c r="P170" s="18"/>
      <c r="Q170" s="9" t="e">
        <f t="shared" si="48"/>
        <v>#DIV/0!</v>
      </c>
      <c r="R170" s="10"/>
      <c r="S170" s="9">
        <f t="shared" si="49"/>
        <v>0</v>
      </c>
      <c r="T170" s="9" t="e">
        <f t="shared" si="50"/>
        <v>#DIV/0!</v>
      </c>
      <c r="U170" s="9" t="e">
        <f t="shared" si="51"/>
        <v>#DIV/0!</v>
      </c>
      <c r="V170" s="109" t="e">
        <f t="shared" si="52"/>
        <v>#DIV/0!</v>
      </c>
    </row>
    <row r="171" spans="1:22" ht="64.5">
      <c r="A171" s="100">
        <v>146</v>
      </c>
      <c r="B171" s="52">
        <v>110818</v>
      </c>
      <c r="C171" s="52">
        <v>1150010900</v>
      </c>
      <c r="D171" s="31" t="s">
        <v>1686</v>
      </c>
      <c r="E171" s="31" t="s">
        <v>1679</v>
      </c>
      <c r="F171" s="51" t="s">
        <v>140</v>
      </c>
      <c r="G171" s="52">
        <v>1</v>
      </c>
      <c r="H171" s="34">
        <v>1</v>
      </c>
      <c r="I171" s="18"/>
      <c r="J171" s="18"/>
      <c r="K171" s="18"/>
      <c r="L171" s="18"/>
      <c r="M171" s="18"/>
      <c r="N171" s="18"/>
      <c r="O171" s="18"/>
      <c r="P171" s="18"/>
      <c r="Q171" s="9" t="e">
        <f t="shared" si="48"/>
        <v>#DIV/0!</v>
      </c>
      <c r="R171" s="10"/>
      <c r="S171" s="9">
        <f t="shared" si="49"/>
        <v>0</v>
      </c>
      <c r="T171" s="9" t="e">
        <f t="shared" si="50"/>
        <v>#DIV/0!</v>
      </c>
      <c r="U171" s="9" t="e">
        <f t="shared" si="51"/>
        <v>#DIV/0!</v>
      </c>
      <c r="V171" s="109" t="e">
        <f t="shared" si="52"/>
        <v>#DIV/0!</v>
      </c>
    </row>
    <row r="172" spans="1:22" ht="64.5">
      <c r="A172" s="100">
        <v>147</v>
      </c>
      <c r="B172" s="52">
        <v>110819</v>
      </c>
      <c r="C172" s="52">
        <v>1150011000</v>
      </c>
      <c r="D172" s="31" t="s">
        <v>1687</v>
      </c>
      <c r="E172" s="31" t="s">
        <v>1682</v>
      </c>
      <c r="F172" s="51" t="s">
        <v>140</v>
      </c>
      <c r="G172" s="52">
        <v>1</v>
      </c>
      <c r="H172" s="34">
        <v>1</v>
      </c>
      <c r="I172" s="18"/>
      <c r="J172" s="18"/>
      <c r="K172" s="18"/>
      <c r="L172" s="18"/>
      <c r="M172" s="18"/>
      <c r="N172" s="18"/>
      <c r="O172" s="18"/>
      <c r="P172" s="18"/>
      <c r="Q172" s="9" t="e">
        <f t="shared" si="48"/>
        <v>#DIV/0!</v>
      </c>
      <c r="R172" s="10"/>
      <c r="S172" s="9">
        <f t="shared" si="49"/>
        <v>0</v>
      </c>
      <c r="T172" s="9" t="e">
        <f t="shared" si="50"/>
        <v>#DIV/0!</v>
      </c>
      <c r="U172" s="9" t="e">
        <f t="shared" si="51"/>
        <v>#DIV/0!</v>
      </c>
      <c r="V172" s="109" t="e">
        <f t="shared" si="52"/>
        <v>#DIV/0!</v>
      </c>
    </row>
    <row r="173" spans="1:22" ht="64.5">
      <c r="A173" s="100">
        <v>148</v>
      </c>
      <c r="B173" s="52">
        <v>110820</v>
      </c>
      <c r="C173" s="52">
        <v>1150011100</v>
      </c>
      <c r="D173" s="31" t="s">
        <v>1688</v>
      </c>
      <c r="E173" s="31" t="s">
        <v>1685</v>
      </c>
      <c r="F173" s="51" t="s">
        <v>140</v>
      </c>
      <c r="G173" s="52">
        <v>1</v>
      </c>
      <c r="H173" s="34">
        <v>1</v>
      </c>
      <c r="I173" s="18"/>
      <c r="J173" s="18"/>
      <c r="K173" s="18"/>
      <c r="L173" s="18"/>
      <c r="M173" s="18"/>
      <c r="N173" s="18"/>
      <c r="O173" s="18"/>
      <c r="P173" s="18"/>
      <c r="Q173" s="9" t="e">
        <f t="shared" si="48"/>
        <v>#DIV/0!</v>
      </c>
      <c r="R173" s="10"/>
      <c r="S173" s="9">
        <f t="shared" si="49"/>
        <v>0</v>
      </c>
      <c r="T173" s="9" t="e">
        <f t="shared" si="50"/>
        <v>#DIV/0!</v>
      </c>
      <c r="U173" s="9" t="e">
        <f t="shared" si="51"/>
        <v>#DIV/0!</v>
      </c>
      <c r="V173" s="109" t="e">
        <f t="shared" si="52"/>
        <v>#DIV/0!</v>
      </c>
    </row>
    <row r="174" spans="1:22" ht="51.75">
      <c r="A174" s="100">
        <v>149</v>
      </c>
      <c r="B174" s="52">
        <v>110821</v>
      </c>
      <c r="C174" s="52">
        <v>1150011200</v>
      </c>
      <c r="D174" s="31" t="s">
        <v>1689</v>
      </c>
      <c r="E174" s="31" t="s">
        <v>1690</v>
      </c>
      <c r="F174" s="51" t="s">
        <v>140</v>
      </c>
      <c r="G174" s="52">
        <v>1</v>
      </c>
      <c r="H174" s="34">
        <v>1</v>
      </c>
      <c r="I174" s="18"/>
      <c r="J174" s="18"/>
      <c r="K174" s="18"/>
      <c r="L174" s="18"/>
      <c r="M174" s="18"/>
      <c r="N174" s="18"/>
      <c r="O174" s="18"/>
      <c r="P174" s="18"/>
      <c r="Q174" s="9" t="e">
        <f t="shared" si="48"/>
        <v>#DIV/0!</v>
      </c>
      <c r="R174" s="10"/>
      <c r="S174" s="9">
        <f t="shared" si="49"/>
        <v>0</v>
      </c>
      <c r="T174" s="9" t="e">
        <f t="shared" si="50"/>
        <v>#DIV/0!</v>
      </c>
      <c r="U174" s="9" t="e">
        <f t="shared" si="51"/>
        <v>#DIV/0!</v>
      </c>
      <c r="V174" s="109" t="e">
        <f t="shared" si="52"/>
        <v>#DIV/0!</v>
      </c>
    </row>
    <row r="175" spans="1:22" ht="51.75">
      <c r="A175" s="100">
        <v>150</v>
      </c>
      <c r="B175" s="52">
        <v>110822</v>
      </c>
      <c r="C175" s="52">
        <v>1150011300</v>
      </c>
      <c r="D175" s="31" t="s">
        <v>1691</v>
      </c>
      <c r="E175" s="31" t="s">
        <v>1667</v>
      </c>
      <c r="F175" s="51" t="s">
        <v>140</v>
      </c>
      <c r="G175" s="52">
        <v>1</v>
      </c>
      <c r="H175" s="34">
        <v>1</v>
      </c>
      <c r="I175" s="18"/>
      <c r="J175" s="18"/>
      <c r="K175" s="18"/>
      <c r="L175" s="18"/>
      <c r="M175" s="18"/>
      <c r="N175" s="18"/>
      <c r="O175" s="18"/>
      <c r="P175" s="18"/>
      <c r="Q175" s="9" t="e">
        <f t="shared" si="48"/>
        <v>#DIV/0!</v>
      </c>
      <c r="R175" s="10"/>
      <c r="S175" s="9">
        <f t="shared" si="49"/>
        <v>0</v>
      </c>
      <c r="T175" s="9" t="e">
        <f t="shared" si="50"/>
        <v>#DIV/0!</v>
      </c>
      <c r="U175" s="9" t="e">
        <f t="shared" si="51"/>
        <v>#DIV/0!</v>
      </c>
      <c r="V175" s="109" t="e">
        <f t="shared" si="52"/>
        <v>#DIV/0!</v>
      </c>
    </row>
    <row r="176" spans="1:22" ht="51.75">
      <c r="A176" s="100">
        <v>151</v>
      </c>
      <c r="B176" s="52">
        <v>110823</v>
      </c>
      <c r="C176" s="52">
        <v>1150011400</v>
      </c>
      <c r="D176" s="31" t="s">
        <v>1692</v>
      </c>
      <c r="E176" s="31" t="s">
        <v>1693</v>
      </c>
      <c r="F176" s="51" t="s">
        <v>140</v>
      </c>
      <c r="G176" s="52">
        <v>1</v>
      </c>
      <c r="H176" s="34">
        <v>1</v>
      </c>
      <c r="I176" s="18"/>
      <c r="J176" s="18"/>
      <c r="K176" s="18"/>
      <c r="L176" s="18"/>
      <c r="M176" s="18"/>
      <c r="N176" s="18"/>
      <c r="O176" s="18"/>
      <c r="P176" s="18"/>
      <c r="Q176" s="9" t="e">
        <f t="shared" si="48"/>
        <v>#DIV/0!</v>
      </c>
      <c r="R176" s="10"/>
      <c r="S176" s="9">
        <f t="shared" si="49"/>
        <v>0</v>
      </c>
      <c r="T176" s="9" t="e">
        <f t="shared" si="50"/>
        <v>#DIV/0!</v>
      </c>
      <c r="U176" s="9" t="e">
        <f t="shared" si="51"/>
        <v>#DIV/0!</v>
      </c>
      <c r="V176" s="109" t="e">
        <f t="shared" si="52"/>
        <v>#DIV/0!</v>
      </c>
    </row>
    <row r="177" spans="1:22" ht="25.5">
      <c r="A177" s="163"/>
      <c r="B177" s="83"/>
      <c r="C177" s="83"/>
      <c r="D177" s="86" t="s">
        <v>1807</v>
      </c>
      <c r="E177" s="83"/>
      <c r="F177" s="83"/>
      <c r="G177" s="83"/>
      <c r="H177" s="83"/>
      <c r="I177" s="83"/>
      <c r="J177" s="83"/>
      <c r="K177" s="83"/>
      <c r="L177" s="83"/>
      <c r="M177" s="83"/>
      <c r="N177" s="83"/>
      <c r="O177" s="83"/>
      <c r="P177" s="83"/>
      <c r="Q177" s="83"/>
      <c r="R177" s="83"/>
      <c r="S177" s="83"/>
      <c r="T177" s="83"/>
      <c r="U177" s="83"/>
      <c r="V177" s="164"/>
    </row>
    <row r="178" spans="1:22" ht="77.25">
      <c r="A178" s="100">
        <v>152</v>
      </c>
      <c r="B178" s="52" t="s">
        <v>1800</v>
      </c>
      <c r="C178" s="52">
        <v>1150011500</v>
      </c>
      <c r="D178" s="31" t="s">
        <v>1694</v>
      </c>
      <c r="E178" s="31" t="s">
        <v>1695</v>
      </c>
      <c r="F178" s="51" t="s">
        <v>140</v>
      </c>
      <c r="G178" s="52">
        <v>1</v>
      </c>
      <c r="H178" s="34">
        <v>1</v>
      </c>
      <c r="I178" s="18"/>
      <c r="J178" s="18"/>
      <c r="K178" s="18"/>
      <c r="L178" s="18"/>
      <c r="M178" s="18"/>
      <c r="N178" s="18"/>
      <c r="O178" s="18"/>
      <c r="P178" s="18"/>
      <c r="Q178" s="9" t="e">
        <f t="shared" ref="Q178:Q179" si="53">P178/O178</f>
        <v>#DIV/0!</v>
      </c>
      <c r="R178" s="10"/>
      <c r="S178" s="9">
        <f t="shared" ref="S178:S179" si="54">P178*(1+R178/100)</f>
        <v>0</v>
      </c>
      <c r="T178" s="9" t="e">
        <f t="shared" ref="T178:T179" si="55">S178/O178</f>
        <v>#DIV/0!</v>
      </c>
      <c r="U178" s="9" t="e">
        <f t="shared" ref="U178:U179" si="56">Q178*H178</f>
        <v>#DIV/0!</v>
      </c>
      <c r="V178" s="109" t="e">
        <f t="shared" ref="V178:V179" si="57">ROUND((T178*H178),2)</f>
        <v>#DIV/0!</v>
      </c>
    </row>
    <row r="179" spans="1:22" ht="65.25" thickBot="1">
      <c r="A179" s="131">
        <v>153</v>
      </c>
      <c r="B179" s="62" t="s">
        <v>1801</v>
      </c>
      <c r="C179" s="62">
        <v>1150011600</v>
      </c>
      <c r="D179" s="89" t="s">
        <v>1696</v>
      </c>
      <c r="E179" s="89" t="s">
        <v>1697</v>
      </c>
      <c r="F179" s="60" t="s">
        <v>140</v>
      </c>
      <c r="G179" s="62">
        <v>1</v>
      </c>
      <c r="H179" s="34">
        <v>1</v>
      </c>
      <c r="I179" s="63"/>
      <c r="J179" s="63"/>
      <c r="K179" s="63"/>
      <c r="L179" s="63"/>
      <c r="M179" s="63"/>
      <c r="N179" s="63"/>
      <c r="O179" s="63"/>
      <c r="P179" s="63"/>
      <c r="Q179" s="9" t="e">
        <f t="shared" si="53"/>
        <v>#DIV/0!</v>
      </c>
      <c r="R179" s="10"/>
      <c r="S179" s="9">
        <f t="shared" si="54"/>
        <v>0</v>
      </c>
      <c r="T179" s="9" t="e">
        <f t="shared" si="55"/>
        <v>#DIV/0!</v>
      </c>
      <c r="U179" s="9" t="e">
        <f t="shared" si="56"/>
        <v>#DIV/0!</v>
      </c>
      <c r="V179" s="109" t="e">
        <f t="shared" si="57"/>
        <v>#DIV/0!</v>
      </c>
    </row>
    <row r="180" spans="1:22" ht="76.5" customHeight="1">
      <c r="A180" s="95"/>
      <c r="B180" s="96"/>
      <c r="C180" s="96"/>
      <c r="D180" s="97" t="s">
        <v>1805</v>
      </c>
      <c r="E180" s="218" t="s">
        <v>1698</v>
      </c>
      <c r="F180" s="96"/>
      <c r="G180" s="96"/>
      <c r="H180" s="96"/>
      <c r="I180" s="96"/>
      <c r="J180" s="96"/>
      <c r="K180" s="96"/>
      <c r="L180" s="96"/>
      <c r="M180" s="96"/>
      <c r="N180" s="96"/>
      <c r="O180" s="96"/>
      <c r="P180" s="96"/>
      <c r="Q180" s="96"/>
      <c r="R180" s="96"/>
      <c r="S180" s="96"/>
      <c r="T180" s="96"/>
      <c r="U180" s="96"/>
      <c r="V180" s="98"/>
    </row>
    <row r="181" spans="1:22">
      <c r="A181" s="100">
        <v>154</v>
      </c>
      <c r="B181" s="52" t="s">
        <v>1802</v>
      </c>
      <c r="C181" s="52">
        <v>1150011700</v>
      </c>
      <c r="D181" s="31" t="s">
        <v>1804</v>
      </c>
      <c r="E181" s="219"/>
      <c r="F181" s="90" t="s">
        <v>140</v>
      </c>
      <c r="G181" s="90">
        <v>1</v>
      </c>
      <c r="H181" s="34">
        <v>1</v>
      </c>
      <c r="I181" s="18"/>
      <c r="J181" s="18"/>
      <c r="K181" s="18"/>
      <c r="L181" s="18"/>
      <c r="M181" s="18"/>
      <c r="N181" s="18"/>
      <c r="O181" s="18"/>
      <c r="P181" s="18"/>
      <c r="Q181" s="9" t="e">
        <f t="shared" ref="Q181:Q183" si="58">P181/O181</f>
        <v>#DIV/0!</v>
      </c>
      <c r="R181" s="10"/>
      <c r="S181" s="9">
        <f t="shared" ref="S181:S183" si="59">P181*(1+R181/100)</f>
        <v>0</v>
      </c>
      <c r="T181" s="9" t="e">
        <f t="shared" ref="T181:T183" si="60">S181/O181</f>
        <v>#DIV/0!</v>
      </c>
      <c r="U181" s="9" t="e">
        <f t="shared" ref="U181:U183" si="61">Q181*H181</f>
        <v>#DIV/0!</v>
      </c>
      <c r="V181" s="109" t="e">
        <f t="shared" ref="V181:V183" si="62">ROUND((T181*H181),2)</f>
        <v>#DIV/0!</v>
      </c>
    </row>
    <row r="182" spans="1:22">
      <c r="A182" s="100">
        <v>155</v>
      </c>
      <c r="B182" s="52">
        <v>1108260</v>
      </c>
      <c r="C182" s="52">
        <v>1150011800</v>
      </c>
      <c r="D182" s="31" t="s">
        <v>1699</v>
      </c>
      <c r="E182" s="219"/>
      <c r="F182" s="51" t="s">
        <v>140</v>
      </c>
      <c r="G182" s="52">
        <v>1</v>
      </c>
      <c r="H182" s="34">
        <v>1</v>
      </c>
      <c r="I182" s="18"/>
      <c r="J182" s="18"/>
      <c r="K182" s="18"/>
      <c r="L182" s="18"/>
      <c r="M182" s="18"/>
      <c r="N182" s="18"/>
      <c r="O182" s="18"/>
      <c r="P182" s="18"/>
      <c r="Q182" s="9" t="e">
        <f t="shared" si="58"/>
        <v>#DIV/0!</v>
      </c>
      <c r="R182" s="10"/>
      <c r="S182" s="9">
        <f t="shared" si="59"/>
        <v>0</v>
      </c>
      <c r="T182" s="9" t="e">
        <f t="shared" si="60"/>
        <v>#DIV/0!</v>
      </c>
      <c r="U182" s="9" t="e">
        <f t="shared" si="61"/>
        <v>#DIV/0!</v>
      </c>
      <c r="V182" s="109" t="e">
        <f t="shared" si="62"/>
        <v>#DIV/0!</v>
      </c>
    </row>
    <row r="183" spans="1:22" ht="15.75" thickBot="1">
      <c r="A183" s="101">
        <v>156</v>
      </c>
      <c r="B183" s="102">
        <v>1108270</v>
      </c>
      <c r="C183" s="102">
        <v>1150011900</v>
      </c>
      <c r="D183" s="103" t="s">
        <v>1700</v>
      </c>
      <c r="E183" s="220"/>
      <c r="F183" s="104" t="s">
        <v>140</v>
      </c>
      <c r="G183" s="102">
        <v>1</v>
      </c>
      <c r="H183" s="34">
        <v>1</v>
      </c>
      <c r="I183" s="105"/>
      <c r="J183" s="105"/>
      <c r="K183" s="105"/>
      <c r="L183" s="105"/>
      <c r="M183" s="105"/>
      <c r="N183" s="105"/>
      <c r="O183" s="105"/>
      <c r="P183" s="105"/>
      <c r="Q183" s="9" t="e">
        <f t="shared" si="58"/>
        <v>#DIV/0!</v>
      </c>
      <c r="R183" s="10"/>
      <c r="S183" s="9">
        <f t="shared" si="59"/>
        <v>0</v>
      </c>
      <c r="T183" s="9" t="e">
        <f t="shared" si="60"/>
        <v>#DIV/0!</v>
      </c>
      <c r="U183" s="9" t="e">
        <f t="shared" si="61"/>
        <v>#DIV/0!</v>
      </c>
      <c r="V183" s="109" t="e">
        <f t="shared" si="62"/>
        <v>#DIV/0!</v>
      </c>
    </row>
    <row r="184" spans="1:22" ht="76.5" customHeight="1">
      <c r="A184" s="95"/>
      <c r="B184" s="96"/>
      <c r="C184" s="96"/>
      <c r="D184" s="97" t="s">
        <v>1806</v>
      </c>
      <c r="E184" s="218" t="s">
        <v>1701</v>
      </c>
      <c r="F184" s="96"/>
      <c r="G184" s="96"/>
      <c r="H184" s="96"/>
      <c r="I184" s="96"/>
      <c r="J184" s="96"/>
      <c r="K184" s="96"/>
      <c r="L184" s="96"/>
      <c r="M184" s="96"/>
      <c r="N184" s="96"/>
      <c r="O184" s="96"/>
      <c r="P184" s="96"/>
      <c r="Q184" s="96"/>
      <c r="R184" s="96"/>
      <c r="S184" s="96"/>
      <c r="T184" s="96"/>
      <c r="U184" s="96"/>
      <c r="V184" s="98"/>
    </row>
    <row r="185" spans="1:22" s="87" customFormat="1">
      <c r="A185" s="99">
        <v>157</v>
      </c>
      <c r="B185" s="34">
        <v>1108850</v>
      </c>
      <c r="C185" s="34">
        <v>1150012000</v>
      </c>
      <c r="D185" s="88" t="s">
        <v>1803</v>
      </c>
      <c r="E185" s="219"/>
      <c r="F185" s="34" t="s">
        <v>140</v>
      </c>
      <c r="G185" s="34">
        <v>1</v>
      </c>
      <c r="H185" s="34">
        <v>1</v>
      </c>
      <c r="I185" s="34"/>
      <c r="J185" s="34"/>
      <c r="K185" s="34"/>
      <c r="L185" s="34"/>
      <c r="M185" s="34"/>
      <c r="N185" s="34"/>
      <c r="O185" s="34"/>
      <c r="P185" s="34"/>
      <c r="Q185" s="9" t="e">
        <f t="shared" ref="Q185:Q230" si="63">P185/O185</f>
        <v>#DIV/0!</v>
      </c>
      <c r="R185" s="10"/>
      <c r="S185" s="9">
        <f t="shared" ref="S185:S230" si="64">P185*(1+R185/100)</f>
        <v>0</v>
      </c>
      <c r="T185" s="9" t="e">
        <f t="shared" ref="T185:T230" si="65">S185/O185</f>
        <v>#DIV/0!</v>
      </c>
      <c r="U185" s="9" t="e">
        <f t="shared" ref="U185:U230" si="66">Q185*H185</f>
        <v>#DIV/0!</v>
      </c>
      <c r="V185" s="109" t="e">
        <f t="shared" ref="V185:V230" si="67">ROUND((T185*H185),2)</f>
        <v>#DIV/0!</v>
      </c>
    </row>
    <row r="186" spans="1:22">
      <c r="A186" s="100">
        <v>158</v>
      </c>
      <c r="B186" s="52">
        <v>1108860</v>
      </c>
      <c r="C186" s="52">
        <v>1150012100</v>
      </c>
      <c r="D186" s="31" t="s">
        <v>1702</v>
      </c>
      <c r="E186" s="219"/>
      <c r="F186" s="51" t="s">
        <v>140</v>
      </c>
      <c r="G186" s="52">
        <v>1</v>
      </c>
      <c r="H186" s="34">
        <v>1</v>
      </c>
      <c r="I186" s="18"/>
      <c r="J186" s="18"/>
      <c r="K186" s="18"/>
      <c r="L186" s="18"/>
      <c r="M186" s="18"/>
      <c r="N186" s="18"/>
      <c r="O186" s="18"/>
      <c r="P186" s="18"/>
      <c r="Q186" s="9" t="e">
        <f t="shared" si="63"/>
        <v>#DIV/0!</v>
      </c>
      <c r="R186" s="10"/>
      <c r="S186" s="9">
        <f t="shared" si="64"/>
        <v>0</v>
      </c>
      <c r="T186" s="9" t="e">
        <f t="shared" si="65"/>
        <v>#DIV/0!</v>
      </c>
      <c r="U186" s="9" t="e">
        <f t="shared" si="66"/>
        <v>#DIV/0!</v>
      </c>
      <c r="V186" s="109" t="e">
        <f t="shared" si="67"/>
        <v>#DIV/0!</v>
      </c>
    </row>
    <row r="187" spans="1:22">
      <c r="A187" s="99">
        <v>159</v>
      </c>
      <c r="B187" s="52">
        <v>1108880</v>
      </c>
      <c r="C187" s="52">
        <v>1150012200</v>
      </c>
      <c r="D187" s="31" t="s">
        <v>1703</v>
      </c>
      <c r="E187" s="219"/>
      <c r="F187" s="51" t="s">
        <v>140</v>
      </c>
      <c r="G187" s="52">
        <v>1</v>
      </c>
      <c r="H187" s="34">
        <v>1</v>
      </c>
      <c r="I187" s="18"/>
      <c r="J187" s="18"/>
      <c r="K187" s="18"/>
      <c r="L187" s="18"/>
      <c r="M187" s="18"/>
      <c r="N187" s="18"/>
      <c r="O187" s="18"/>
      <c r="P187" s="18"/>
      <c r="Q187" s="9" t="e">
        <f t="shared" si="63"/>
        <v>#DIV/0!</v>
      </c>
      <c r="R187" s="10"/>
      <c r="S187" s="9">
        <f t="shared" si="64"/>
        <v>0</v>
      </c>
      <c r="T187" s="9" t="e">
        <f t="shared" si="65"/>
        <v>#DIV/0!</v>
      </c>
      <c r="U187" s="9" t="e">
        <f t="shared" si="66"/>
        <v>#DIV/0!</v>
      </c>
      <c r="V187" s="109" t="e">
        <f t="shared" si="67"/>
        <v>#DIV/0!</v>
      </c>
    </row>
    <row r="188" spans="1:22">
      <c r="A188" s="100">
        <v>160</v>
      </c>
      <c r="B188" s="52">
        <v>1108890</v>
      </c>
      <c r="C188" s="52">
        <v>1150012300</v>
      </c>
      <c r="D188" s="31" t="s">
        <v>1704</v>
      </c>
      <c r="E188" s="219"/>
      <c r="F188" s="51" t="s">
        <v>140</v>
      </c>
      <c r="G188" s="52">
        <v>1</v>
      </c>
      <c r="H188" s="34">
        <v>1</v>
      </c>
      <c r="I188" s="18"/>
      <c r="J188" s="18"/>
      <c r="K188" s="18"/>
      <c r="L188" s="18"/>
      <c r="M188" s="18"/>
      <c r="N188" s="18"/>
      <c r="O188" s="18"/>
      <c r="P188" s="18"/>
      <c r="Q188" s="9" t="e">
        <f t="shared" si="63"/>
        <v>#DIV/0!</v>
      </c>
      <c r="R188" s="10"/>
      <c r="S188" s="9">
        <f t="shared" si="64"/>
        <v>0</v>
      </c>
      <c r="T188" s="9" t="e">
        <f t="shared" si="65"/>
        <v>#DIV/0!</v>
      </c>
      <c r="U188" s="9" t="e">
        <f t="shared" si="66"/>
        <v>#DIV/0!</v>
      </c>
      <c r="V188" s="109" t="e">
        <f t="shared" si="67"/>
        <v>#DIV/0!</v>
      </c>
    </row>
    <row r="189" spans="1:22">
      <c r="A189" s="99">
        <v>161</v>
      </c>
      <c r="B189" s="52">
        <v>1108900</v>
      </c>
      <c r="C189" s="52">
        <v>1150012400</v>
      </c>
      <c r="D189" s="31" t="s">
        <v>1705</v>
      </c>
      <c r="E189" s="219"/>
      <c r="F189" s="51" t="s">
        <v>140</v>
      </c>
      <c r="G189" s="52">
        <v>1</v>
      </c>
      <c r="H189" s="34">
        <v>1</v>
      </c>
      <c r="I189" s="18"/>
      <c r="J189" s="18"/>
      <c r="K189" s="18"/>
      <c r="L189" s="18"/>
      <c r="M189" s="18"/>
      <c r="N189" s="18"/>
      <c r="O189" s="18"/>
      <c r="P189" s="18"/>
      <c r="Q189" s="9" t="e">
        <f t="shared" si="63"/>
        <v>#DIV/0!</v>
      </c>
      <c r="R189" s="10"/>
      <c r="S189" s="9">
        <f t="shared" si="64"/>
        <v>0</v>
      </c>
      <c r="T189" s="9" t="e">
        <f t="shared" si="65"/>
        <v>#DIV/0!</v>
      </c>
      <c r="U189" s="9" t="e">
        <f t="shared" si="66"/>
        <v>#DIV/0!</v>
      </c>
      <c r="V189" s="109" t="e">
        <f t="shared" si="67"/>
        <v>#DIV/0!</v>
      </c>
    </row>
    <row r="190" spans="1:22">
      <c r="A190" s="100">
        <v>162</v>
      </c>
      <c r="B190" s="52">
        <v>1108960</v>
      </c>
      <c r="C190" s="52">
        <v>1150012500</v>
      </c>
      <c r="D190" s="31" t="s">
        <v>1706</v>
      </c>
      <c r="E190" s="219"/>
      <c r="F190" s="51" t="s">
        <v>140</v>
      </c>
      <c r="G190" s="52">
        <v>1</v>
      </c>
      <c r="H190" s="34">
        <v>1</v>
      </c>
      <c r="I190" s="18"/>
      <c r="J190" s="18"/>
      <c r="K190" s="18"/>
      <c r="L190" s="18"/>
      <c r="M190" s="18"/>
      <c r="N190" s="18"/>
      <c r="O190" s="18"/>
      <c r="P190" s="18"/>
      <c r="Q190" s="9" t="e">
        <f t="shared" si="63"/>
        <v>#DIV/0!</v>
      </c>
      <c r="R190" s="10"/>
      <c r="S190" s="9">
        <f t="shared" si="64"/>
        <v>0</v>
      </c>
      <c r="T190" s="9" t="e">
        <f t="shared" si="65"/>
        <v>#DIV/0!</v>
      </c>
      <c r="U190" s="9" t="e">
        <f t="shared" si="66"/>
        <v>#DIV/0!</v>
      </c>
      <c r="V190" s="109" t="e">
        <f t="shared" si="67"/>
        <v>#DIV/0!</v>
      </c>
    </row>
    <row r="191" spans="1:22">
      <c r="A191" s="99">
        <v>163</v>
      </c>
      <c r="B191" s="52">
        <v>1108990</v>
      </c>
      <c r="C191" s="52">
        <v>1150012600</v>
      </c>
      <c r="D191" s="31" t="s">
        <v>1707</v>
      </c>
      <c r="E191" s="219"/>
      <c r="F191" s="51" t="s">
        <v>140</v>
      </c>
      <c r="G191" s="52">
        <v>1</v>
      </c>
      <c r="H191" s="34">
        <v>1</v>
      </c>
      <c r="I191" s="18"/>
      <c r="J191" s="18"/>
      <c r="K191" s="18"/>
      <c r="L191" s="18"/>
      <c r="M191" s="18"/>
      <c r="N191" s="18"/>
      <c r="O191" s="18"/>
      <c r="P191" s="18"/>
      <c r="Q191" s="9" t="e">
        <f t="shared" si="63"/>
        <v>#DIV/0!</v>
      </c>
      <c r="R191" s="10"/>
      <c r="S191" s="9">
        <f t="shared" si="64"/>
        <v>0</v>
      </c>
      <c r="T191" s="9" t="e">
        <f t="shared" si="65"/>
        <v>#DIV/0!</v>
      </c>
      <c r="U191" s="9" t="e">
        <f t="shared" si="66"/>
        <v>#DIV/0!</v>
      </c>
      <c r="V191" s="109" t="e">
        <f t="shared" si="67"/>
        <v>#DIV/0!</v>
      </c>
    </row>
    <row r="192" spans="1:22" ht="15.75" thickBot="1">
      <c r="A192" s="131">
        <v>164</v>
      </c>
      <c r="B192" s="62">
        <v>1108980</v>
      </c>
      <c r="C192" s="62">
        <v>1150012700</v>
      </c>
      <c r="D192" s="89" t="s">
        <v>1708</v>
      </c>
      <c r="E192" s="219"/>
      <c r="F192" s="60" t="s">
        <v>140</v>
      </c>
      <c r="G192" s="62">
        <v>1</v>
      </c>
      <c r="H192" s="150">
        <v>1</v>
      </c>
      <c r="I192" s="63"/>
      <c r="J192" s="63"/>
      <c r="K192" s="63"/>
      <c r="L192" s="63"/>
      <c r="M192" s="63"/>
      <c r="N192" s="63"/>
      <c r="O192" s="63"/>
      <c r="P192" s="63"/>
      <c r="Q192" s="132" t="e">
        <f t="shared" si="63"/>
        <v>#DIV/0!</v>
      </c>
      <c r="R192" s="133"/>
      <c r="S192" s="132">
        <f t="shared" si="64"/>
        <v>0</v>
      </c>
      <c r="T192" s="132" t="e">
        <f t="shared" si="65"/>
        <v>#DIV/0!</v>
      </c>
      <c r="U192" s="132" t="e">
        <f t="shared" si="66"/>
        <v>#DIV/0!</v>
      </c>
      <c r="V192" s="134" t="e">
        <f t="shared" si="67"/>
        <v>#DIV/0!</v>
      </c>
    </row>
    <row r="193" spans="1:22" ht="64.5">
      <c r="A193" s="95">
        <v>165</v>
      </c>
      <c r="B193" s="119">
        <v>1108280</v>
      </c>
      <c r="C193" s="119">
        <v>1150012800</v>
      </c>
      <c r="D193" s="120" t="s">
        <v>1709</v>
      </c>
      <c r="E193" s="120" t="s">
        <v>1710</v>
      </c>
      <c r="F193" s="121" t="s">
        <v>140</v>
      </c>
      <c r="G193" s="119">
        <v>1</v>
      </c>
      <c r="H193" s="96">
        <v>1</v>
      </c>
      <c r="I193" s="122"/>
      <c r="J193" s="122"/>
      <c r="K193" s="122"/>
      <c r="L193" s="122"/>
      <c r="M193" s="122"/>
      <c r="N193" s="122"/>
      <c r="O193" s="122"/>
      <c r="P193" s="122"/>
      <c r="Q193" s="135" t="e">
        <f t="shared" si="63"/>
        <v>#DIV/0!</v>
      </c>
      <c r="R193" s="136"/>
      <c r="S193" s="135">
        <f t="shared" si="64"/>
        <v>0</v>
      </c>
      <c r="T193" s="135" t="e">
        <f t="shared" si="65"/>
        <v>#DIV/0!</v>
      </c>
      <c r="U193" s="135" t="e">
        <f t="shared" si="66"/>
        <v>#DIV/0!</v>
      </c>
      <c r="V193" s="137" t="e">
        <f t="shared" si="67"/>
        <v>#DIV/0!</v>
      </c>
    </row>
    <row r="194" spans="1:22">
      <c r="A194" s="100">
        <v>166</v>
      </c>
      <c r="B194" s="52">
        <v>1108290</v>
      </c>
      <c r="C194" s="52">
        <v>1150012900</v>
      </c>
      <c r="D194" s="31" t="s">
        <v>1711</v>
      </c>
      <c r="E194" s="31" t="s">
        <v>1913</v>
      </c>
      <c r="F194" s="51" t="s">
        <v>140</v>
      </c>
      <c r="G194" s="52">
        <v>1</v>
      </c>
      <c r="H194" s="34">
        <v>1</v>
      </c>
      <c r="I194" s="18"/>
      <c r="J194" s="18"/>
      <c r="K194" s="18"/>
      <c r="L194" s="18"/>
      <c r="M194" s="18"/>
      <c r="N194" s="18"/>
      <c r="O194" s="18"/>
      <c r="P194" s="18"/>
      <c r="Q194" s="9" t="e">
        <f t="shared" si="63"/>
        <v>#DIV/0!</v>
      </c>
      <c r="R194" s="10"/>
      <c r="S194" s="9">
        <f t="shared" si="64"/>
        <v>0</v>
      </c>
      <c r="T194" s="9" t="e">
        <f t="shared" si="65"/>
        <v>#DIV/0!</v>
      </c>
      <c r="U194" s="9" t="e">
        <f t="shared" si="66"/>
        <v>#DIV/0!</v>
      </c>
      <c r="V194" s="109" t="e">
        <f t="shared" si="67"/>
        <v>#DIV/0!</v>
      </c>
    </row>
    <row r="195" spans="1:22" ht="26.25">
      <c r="A195" s="124">
        <v>167</v>
      </c>
      <c r="B195" s="52">
        <v>1108300</v>
      </c>
      <c r="C195" s="52">
        <v>1150013000</v>
      </c>
      <c r="D195" s="31" t="s">
        <v>1712</v>
      </c>
      <c r="E195" s="31" t="s">
        <v>1713</v>
      </c>
      <c r="F195" s="51" t="s">
        <v>140</v>
      </c>
      <c r="G195" s="52">
        <v>1</v>
      </c>
      <c r="H195" s="34">
        <v>1</v>
      </c>
      <c r="I195" s="18"/>
      <c r="J195" s="18"/>
      <c r="K195" s="18"/>
      <c r="L195" s="18"/>
      <c r="M195" s="18"/>
      <c r="N195" s="18"/>
      <c r="O195" s="18"/>
      <c r="P195" s="18"/>
      <c r="Q195" s="9" t="e">
        <f t="shared" si="63"/>
        <v>#DIV/0!</v>
      </c>
      <c r="R195" s="10"/>
      <c r="S195" s="9">
        <f t="shared" si="64"/>
        <v>0</v>
      </c>
      <c r="T195" s="9" t="e">
        <f t="shared" si="65"/>
        <v>#DIV/0!</v>
      </c>
      <c r="U195" s="9" t="e">
        <f t="shared" si="66"/>
        <v>#DIV/0!</v>
      </c>
      <c r="V195" s="109" t="e">
        <f t="shared" si="67"/>
        <v>#DIV/0!</v>
      </c>
    </row>
    <row r="196" spans="1:22" ht="52.5" thickBot="1">
      <c r="A196" s="101">
        <v>168</v>
      </c>
      <c r="B196" s="102">
        <v>1108310</v>
      </c>
      <c r="C196" s="102">
        <v>1150013100</v>
      </c>
      <c r="D196" s="103" t="s">
        <v>1714</v>
      </c>
      <c r="E196" s="103" t="s">
        <v>1715</v>
      </c>
      <c r="F196" s="104" t="s">
        <v>140</v>
      </c>
      <c r="G196" s="102">
        <v>1</v>
      </c>
      <c r="H196" s="149">
        <v>1</v>
      </c>
      <c r="I196" s="105"/>
      <c r="J196" s="105"/>
      <c r="K196" s="105"/>
      <c r="L196" s="105"/>
      <c r="M196" s="105"/>
      <c r="N196" s="105"/>
      <c r="O196" s="105"/>
      <c r="P196" s="105"/>
      <c r="Q196" s="113" t="e">
        <f t="shared" si="63"/>
        <v>#DIV/0!</v>
      </c>
      <c r="R196" s="114"/>
      <c r="S196" s="113">
        <f t="shared" si="64"/>
        <v>0</v>
      </c>
      <c r="T196" s="113" t="e">
        <f t="shared" si="65"/>
        <v>#DIV/0!</v>
      </c>
      <c r="U196" s="113" t="e">
        <f t="shared" si="66"/>
        <v>#DIV/0!</v>
      </c>
      <c r="V196" s="115" t="e">
        <f t="shared" si="67"/>
        <v>#DIV/0!</v>
      </c>
    </row>
    <row r="197" spans="1:22" ht="26.25">
      <c r="A197" s="128">
        <v>169</v>
      </c>
      <c r="B197" s="91">
        <v>1108320</v>
      </c>
      <c r="C197" s="91">
        <v>1150013200</v>
      </c>
      <c r="D197" s="92" t="s">
        <v>1791</v>
      </c>
      <c r="E197" s="92" t="s">
        <v>1836</v>
      </c>
      <c r="F197" s="93" t="s">
        <v>140</v>
      </c>
      <c r="G197" s="91">
        <v>1</v>
      </c>
      <c r="H197" s="90">
        <v>1</v>
      </c>
      <c r="I197" s="94"/>
      <c r="J197" s="94"/>
      <c r="K197" s="94"/>
      <c r="L197" s="94"/>
      <c r="M197" s="94"/>
      <c r="N197" s="94"/>
      <c r="O197" s="94"/>
      <c r="P197" s="94"/>
      <c r="Q197" s="146" t="e">
        <f t="shared" si="63"/>
        <v>#DIV/0!</v>
      </c>
      <c r="R197" s="147"/>
      <c r="S197" s="146">
        <f t="shared" si="64"/>
        <v>0</v>
      </c>
      <c r="T197" s="146" t="e">
        <f t="shared" si="65"/>
        <v>#DIV/0!</v>
      </c>
      <c r="U197" s="146" t="e">
        <f t="shared" si="66"/>
        <v>#DIV/0!</v>
      </c>
      <c r="V197" s="148" t="e">
        <f t="shared" si="67"/>
        <v>#DIV/0!</v>
      </c>
    </row>
    <row r="198" spans="1:22">
      <c r="A198" s="100">
        <v>170</v>
      </c>
      <c r="B198" s="52" t="s">
        <v>1808</v>
      </c>
      <c r="C198" s="52">
        <v>1150013300</v>
      </c>
      <c r="D198" s="31" t="s">
        <v>1716</v>
      </c>
      <c r="E198" s="223" t="s">
        <v>1717</v>
      </c>
      <c r="F198" s="51" t="s">
        <v>140</v>
      </c>
      <c r="G198" s="52">
        <v>1</v>
      </c>
      <c r="H198" s="34">
        <v>1</v>
      </c>
      <c r="I198" s="18"/>
      <c r="J198" s="18"/>
      <c r="K198" s="18"/>
      <c r="L198" s="18"/>
      <c r="M198" s="18"/>
      <c r="N198" s="18"/>
      <c r="O198" s="18"/>
      <c r="P198" s="18"/>
      <c r="Q198" s="9" t="e">
        <f t="shared" si="63"/>
        <v>#DIV/0!</v>
      </c>
      <c r="R198" s="10"/>
      <c r="S198" s="9">
        <f t="shared" si="64"/>
        <v>0</v>
      </c>
      <c r="T198" s="9" t="e">
        <f t="shared" si="65"/>
        <v>#DIV/0!</v>
      </c>
      <c r="U198" s="9" t="e">
        <f t="shared" si="66"/>
        <v>#DIV/0!</v>
      </c>
      <c r="V198" s="109" t="e">
        <f t="shared" si="67"/>
        <v>#DIV/0!</v>
      </c>
    </row>
    <row r="199" spans="1:22">
      <c r="A199" s="124">
        <v>171</v>
      </c>
      <c r="B199" s="52" t="s">
        <v>1809</v>
      </c>
      <c r="C199" s="52">
        <v>1150013400</v>
      </c>
      <c r="D199" s="31" t="s">
        <v>1718</v>
      </c>
      <c r="E199" s="223"/>
      <c r="F199" s="51" t="s">
        <v>140</v>
      </c>
      <c r="G199" s="52">
        <v>1</v>
      </c>
      <c r="H199" s="34">
        <v>1</v>
      </c>
      <c r="I199" s="18"/>
      <c r="J199" s="18"/>
      <c r="K199" s="18"/>
      <c r="L199" s="18"/>
      <c r="M199" s="18"/>
      <c r="N199" s="18"/>
      <c r="O199" s="18"/>
      <c r="P199" s="18"/>
      <c r="Q199" s="9" t="e">
        <f t="shared" si="63"/>
        <v>#DIV/0!</v>
      </c>
      <c r="R199" s="10"/>
      <c r="S199" s="9">
        <f t="shared" si="64"/>
        <v>0</v>
      </c>
      <c r="T199" s="9" t="e">
        <f t="shared" si="65"/>
        <v>#DIV/0!</v>
      </c>
      <c r="U199" s="9" t="e">
        <f t="shared" si="66"/>
        <v>#DIV/0!</v>
      </c>
      <c r="V199" s="109" t="e">
        <f t="shared" si="67"/>
        <v>#DIV/0!</v>
      </c>
    </row>
    <row r="200" spans="1:22">
      <c r="A200" s="100">
        <v>172</v>
      </c>
      <c r="B200" s="52" t="s">
        <v>1810</v>
      </c>
      <c r="C200" s="52">
        <v>1150013500</v>
      </c>
      <c r="D200" s="31" t="s">
        <v>1719</v>
      </c>
      <c r="E200" s="223"/>
      <c r="F200" s="51" t="s">
        <v>140</v>
      </c>
      <c r="G200" s="52">
        <v>1</v>
      </c>
      <c r="H200" s="34">
        <v>1</v>
      </c>
      <c r="I200" s="18"/>
      <c r="J200" s="18"/>
      <c r="K200" s="18"/>
      <c r="L200" s="18"/>
      <c r="M200" s="18"/>
      <c r="N200" s="18"/>
      <c r="O200" s="18"/>
      <c r="P200" s="18"/>
      <c r="Q200" s="9" t="e">
        <f t="shared" si="63"/>
        <v>#DIV/0!</v>
      </c>
      <c r="R200" s="10"/>
      <c r="S200" s="9">
        <f t="shared" si="64"/>
        <v>0</v>
      </c>
      <c r="T200" s="9" t="e">
        <f t="shared" si="65"/>
        <v>#DIV/0!</v>
      </c>
      <c r="U200" s="9" t="e">
        <f t="shared" si="66"/>
        <v>#DIV/0!</v>
      </c>
      <c r="V200" s="109" t="e">
        <f t="shared" si="67"/>
        <v>#DIV/0!</v>
      </c>
    </row>
    <row r="201" spans="1:22">
      <c r="A201" s="124">
        <v>173</v>
      </c>
      <c r="B201" s="52" t="s">
        <v>1811</v>
      </c>
      <c r="C201" s="52">
        <v>1150013600</v>
      </c>
      <c r="D201" s="31" t="s">
        <v>1720</v>
      </c>
      <c r="E201" s="223"/>
      <c r="F201" s="51" t="s">
        <v>140</v>
      </c>
      <c r="G201" s="52">
        <v>1</v>
      </c>
      <c r="H201" s="34">
        <v>1</v>
      </c>
      <c r="I201" s="18"/>
      <c r="J201" s="18"/>
      <c r="K201" s="18"/>
      <c r="L201" s="18"/>
      <c r="M201" s="18"/>
      <c r="N201" s="18"/>
      <c r="O201" s="18"/>
      <c r="P201" s="18"/>
      <c r="Q201" s="9" t="e">
        <f t="shared" si="63"/>
        <v>#DIV/0!</v>
      </c>
      <c r="R201" s="10"/>
      <c r="S201" s="9">
        <f t="shared" si="64"/>
        <v>0</v>
      </c>
      <c r="T201" s="9" t="e">
        <f t="shared" si="65"/>
        <v>#DIV/0!</v>
      </c>
      <c r="U201" s="9" t="e">
        <f t="shared" si="66"/>
        <v>#DIV/0!</v>
      </c>
      <c r="V201" s="109" t="e">
        <f t="shared" si="67"/>
        <v>#DIV/0!</v>
      </c>
    </row>
    <row r="202" spans="1:22">
      <c r="A202" s="100">
        <v>174</v>
      </c>
      <c r="B202" s="52" t="s">
        <v>1812</v>
      </c>
      <c r="C202" s="52">
        <v>1150013700</v>
      </c>
      <c r="D202" s="31" t="s">
        <v>1721</v>
      </c>
      <c r="E202" s="223"/>
      <c r="F202" s="51" t="s">
        <v>140</v>
      </c>
      <c r="G202" s="52">
        <v>1</v>
      </c>
      <c r="H202" s="34">
        <v>1</v>
      </c>
      <c r="I202" s="18"/>
      <c r="J202" s="18"/>
      <c r="K202" s="18"/>
      <c r="L202" s="18"/>
      <c r="M202" s="18"/>
      <c r="N202" s="18"/>
      <c r="O202" s="18"/>
      <c r="P202" s="18"/>
      <c r="Q202" s="9" t="e">
        <f t="shared" si="63"/>
        <v>#DIV/0!</v>
      </c>
      <c r="R202" s="10"/>
      <c r="S202" s="9">
        <f t="shared" si="64"/>
        <v>0</v>
      </c>
      <c r="T202" s="9" t="e">
        <f t="shared" si="65"/>
        <v>#DIV/0!</v>
      </c>
      <c r="U202" s="9" t="e">
        <f t="shared" si="66"/>
        <v>#DIV/0!</v>
      </c>
      <c r="V202" s="109" t="e">
        <f t="shared" si="67"/>
        <v>#DIV/0!</v>
      </c>
    </row>
    <row r="203" spans="1:22">
      <c r="A203" s="124">
        <v>175</v>
      </c>
      <c r="B203" s="52" t="s">
        <v>1813</v>
      </c>
      <c r="C203" s="52">
        <v>1150013800</v>
      </c>
      <c r="D203" s="31" t="s">
        <v>1722</v>
      </c>
      <c r="E203" s="223"/>
      <c r="F203" s="51" t="s">
        <v>140</v>
      </c>
      <c r="G203" s="52">
        <v>1</v>
      </c>
      <c r="H203" s="34">
        <v>1</v>
      </c>
      <c r="I203" s="18"/>
      <c r="J203" s="18"/>
      <c r="K203" s="18"/>
      <c r="L203" s="18"/>
      <c r="M203" s="18"/>
      <c r="N203" s="18"/>
      <c r="O203" s="18"/>
      <c r="P203" s="18"/>
      <c r="Q203" s="9" t="e">
        <f t="shared" si="63"/>
        <v>#DIV/0!</v>
      </c>
      <c r="R203" s="10"/>
      <c r="S203" s="9">
        <f t="shared" si="64"/>
        <v>0</v>
      </c>
      <c r="T203" s="9" t="e">
        <f t="shared" si="65"/>
        <v>#DIV/0!</v>
      </c>
      <c r="U203" s="9" t="e">
        <f t="shared" si="66"/>
        <v>#DIV/0!</v>
      </c>
      <c r="V203" s="109" t="e">
        <f t="shared" si="67"/>
        <v>#DIV/0!</v>
      </c>
    </row>
    <row r="204" spans="1:22">
      <c r="A204" s="100">
        <v>176</v>
      </c>
      <c r="B204" s="52" t="s">
        <v>1814</v>
      </c>
      <c r="C204" s="52">
        <v>1150013900</v>
      </c>
      <c r="D204" s="31" t="s">
        <v>1723</v>
      </c>
      <c r="E204" s="223"/>
      <c r="F204" s="51" t="s">
        <v>140</v>
      </c>
      <c r="G204" s="52">
        <v>1</v>
      </c>
      <c r="H204" s="34">
        <v>1</v>
      </c>
      <c r="I204" s="18"/>
      <c r="J204" s="18"/>
      <c r="K204" s="18"/>
      <c r="L204" s="18"/>
      <c r="M204" s="18"/>
      <c r="N204" s="18"/>
      <c r="O204" s="18"/>
      <c r="P204" s="18"/>
      <c r="Q204" s="9" t="e">
        <f t="shared" si="63"/>
        <v>#DIV/0!</v>
      </c>
      <c r="R204" s="10"/>
      <c r="S204" s="9">
        <f t="shared" si="64"/>
        <v>0</v>
      </c>
      <c r="T204" s="9" t="e">
        <f t="shared" si="65"/>
        <v>#DIV/0!</v>
      </c>
      <c r="U204" s="9" t="e">
        <f t="shared" si="66"/>
        <v>#DIV/0!</v>
      </c>
      <c r="V204" s="109" t="e">
        <f t="shared" si="67"/>
        <v>#DIV/0!</v>
      </c>
    </row>
    <row r="205" spans="1:22" ht="26.25">
      <c r="A205" s="124">
        <v>177</v>
      </c>
      <c r="B205" s="52" t="s">
        <v>1815</v>
      </c>
      <c r="C205" s="52">
        <v>1150014000</v>
      </c>
      <c r="D205" s="31" t="s">
        <v>1724</v>
      </c>
      <c r="E205" s="223"/>
      <c r="F205" s="51" t="s">
        <v>140</v>
      </c>
      <c r="G205" s="52">
        <v>1</v>
      </c>
      <c r="H205" s="34">
        <v>1</v>
      </c>
      <c r="I205" s="18"/>
      <c r="J205" s="18"/>
      <c r="K205" s="18"/>
      <c r="L205" s="18"/>
      <c r="M205" s="18"/>
      <c r="N205" s="18"/>
      <c r="O205" s="18"/>
      <c r="P205" s="18"/>
      <c r="Q205" s="9" t="e">
        <f t="shared" si="63"/>
        <v>#DIV/0!</v>
      </c>
      <c r="R205" s="10"/>
      <c r="S205" s="9">
        <f t="shared" si="64"/>
        <v>0</v>
      </c>
      <c r="T205" s="9" t="e">
        <f t="shared" si="65"/>
        <v>#DIV/0!</v>
      </c>
      <c r="U205" s="9" t="e">
        <f t="shared" si="66"/>
        <v>#DIV/0!</v>
      </c>
      <c r="V205" s="109" t="e">
        <f t="shared" si="67"/>
        <v>#DIV/0!</v>
      </c>
    </row>
    <row r="206" spans="1:22" ht="26.25">
      <c r="A206" s="100">
        <v>178</v>
      </c>
      <c r="B206" s="52" t="s">
        <v>1816</v>
      </c>
      <c r="C206" s="52">
        <v>1150014100</v>
      </c>
      <c r="D206" s="31" t="s">
        <v>1725</v>
      </c>
      <c r="E206" s="223"/>
      <c r="F206" s="51" t="s">
        <v>140</v>
      </c>
      <c r="G206" s="52">
        <v>1</v>
      </c>
      <c r="H206" s="34">
        <v>1</v>
      </c>
      <c r="I206" s="18"/>
      <c r="J206" s="18"/>
      <c r="K206" s="18"/>
      <c r="L206" s="18"/>
      <c r="M206" s="18"/>
      <c r="N206" s="18"/>
      <c r="O206" s="18"/>
      <c r="P206" s="18"/>
      <c r="Q206" s="9" t="e">
        <f t="shared" si="63"/>
        <v>#DIV/0!</v>
      </c>
      <c r="R206" s="10"/>
      <c r="S206" s="9">
        <f t="shared" si="64"/>
        <v>0</v>
      </c>
      <c r="T206" s="9" t="e">
        <f t="shared" si="65"/>
        <v>#DIV/0!</v>
      </c>
      <c r="U206" s="9" t="e">
        <f t="shared" si="66"/>
        <v>#DIV/0!</v>
      </c>
      <c r="V206" s="109" t="e">
        <f t="shared" si="67"/>
        <v>#DIV/0!</v>
      </c>
    </row>
    <row r="207" spans="1:22" ht="26.25">
      <c r="A207" s="124">
        <v>179</v>
      </c>
      <c r="B207" s="52" t="s">
        <v>1817</v>
      </c>
      <c r="C207" s="52">
        <v>1150014200</v>
      </c>
      <c r="D207" s="31" t="s">
        <v>1726</v>
      </c>
      <c r="E207" s="223"/>
      <c r="F207" s="51" t="s">
        <v>140</v>
      </c>
      <c r="G207" s="52">
        <v>1</v>
      </c>
      <c r="H207" s="34">
        <v>1</v>
      </c>
      <c r="I207" s="18"/>
      <c r="J207" s="18"/>
      <c r="K207" s="18"/>
      <c r="L207" s="18"/>
      <c r="M207" s="18"/>
      <c r="N207" s="18"/>
      <c r="O207" s="18"/>
      <c r="P207" s="18"/>
      <c r="Q207" s="9" t="e">
        <f t="shared" si="63"/>
        <v>#DIV/0!</v>
      </c>
      <c r="R207" s="10"/>
      <c r="S207" s="9">
        <f t="shared" si="64"/>
        <v>0</v>
      </c>
      <c r="T207" s="9" t="e">
        <f t="shared" si="65"/>
        <v>#DIV/0!</v>
      </c>
      <c r="U207" s="9" t="e">
        <f t="shared" si="66"/>
        <v>#DIV/0!</v>
      </c>
      <c r="V207" s="109" t="e">
        <f t="shared" si="67"/>
        <v>#DIV/0!</v>
      </c>
    </row>
    <row r="208" spans="1:22" ht="26.25">
      <c r="A208" s="100">
        <v>180</v>
      </c>
      <c r="B208" s="52" t="s">
        <v>1818</v>
      </c>
      <c r="C208" s="52">
        <v>1150014300</v>
      </c>
      <c r="D208" s="31" t="s">
        <v>1727</v>
      </c>
      <c r="E208" s="223"/>
      <c r="F208" s="51" t="s">
        <v>140</v>
      </c>
      <c r="G208" s="52">
        <v>1</v>
      </c>
      <c r="H208" s="34">
        <v>1</v>
      </c>
      <c r="I208" s="18"/>
      <c r="J208" s="18"/>
      <c r="K208" s="18"/>
      <c r="L208" s="18"/>
      <c r="M208" s="18"/>
      <c r="N208" s="18"/>
      <c r="O208" s="18"/>
      <c r="P208" s="18"/>
      <c r="Q208" s="9" t="e">
        <f t="shared" si="63"/>
        <v>#DIV/0!</v>
      </c>
      <c r="R208" s="10"/>
      <c r="S208" s="9">
        <f t="shared" si="64"/>
        <v>0</v>
      </c>
      <c r="T208" s="9" t="e">
        <f t="shared" si="65"/>
        <v>#DIV/0!</v>
      </c>
      <c r="U208" s="9" t="e">
        <f t="shared" si="66"/>
        <v>#DIV/0!</v>
      </c>
      <c r="V208" s="109" t="e">
        <f t="shared" si="67"/>
        <v>#DIV/0!</v>
      </c>
    </row>
    <row r="209" spans="1:22" ht="26.25">
      <c r="A209" s="124">
        <v>181</v>
      </c>
      <c r="B209" s="52" t="s">
        <v>1819</v>
      </c>
      <c r="C209" s="52">
        <v>1150014400</v>
      </c>
      <c r="D209" s="31" t="s">
        <v>1728</v>
      </c>
      <c r="E209" s="223"/>
      <c r="F209" s="51" t="s">
        <v>140</v>
      </c>
      <c r="G209" s="52">
        <v>1</v>
      </c>
      <c r="H209" s="34">
        <v>1</v>
      </c>
      <c r="I209" s="18"/>
      <c r="J209" s="18"/>
      <c r="K209" s="18"/>
      <c r="L209" s="18"/>
      <c r="M209" s="18"/>
      <c r="N209" s="18"/>
      <c r="O209" s="18"/>
      <c r="P209" s="18"/>
      <c r="Q209" s="9" t="e">
        <f t="shared" si="63"/>
        <v>#DIV/0!</v>
      </c>
      <c r="R209" s="10"/>
      <c r="S209" s="9">
        <f t="shared" si="64"/>
        <v>0</v>
      </c>
      <c r="T209" s="9" t="e">
        <f t="shared" si="65"/>
        <v>#DIV/0!</v>
      </c>
      <c r="U209" s="9" t="e">
        <f t="shared" si="66"/>
        <v>#DIV/0!</v>
      </c>
      <c r="V209" s="109" t="e">
        <f t="shared" si="67"/>
        <v>#DIV/0!</v>
      </c>
    </row>
    <row r="210" spans="1:22">
      <c r="A210" s="100">
        <v>182</v>
      </c>
      <c r="B210" s="52" t="s">
        <v>1820</v>
      </c>
      <c r="C210" s="52">
        <v>1150014500</v>
      </c>
      <c r="D210" s="31" t="s">
        <v>1729</v>
      </c>
      <c r="E210" s="223"/>
      <c r="F210" s="51" t="s">
        <v>140</v>
      </c>
      <c r="G210" s="52">
        <v>1</v>
      </c>
      <c r="H210" s="34">
        <v>1</v>
      </c>
      <c r="I210" s="18"/>
      <c r="J210" s="18"/>
      <c r="K210" s="18"/>
      <c r="L210" s="18"/>
      <c r="M210" s="18"/>
      <c r="N210" s="18"/>
      <c r="O210" s="18"/>
      <c r="P210" s="18"/>
      <c r="Q210" s="9" t="e">
        <f t="shared" si="63"/>
        <v>#DIV/0!</v>
      </c>
      <c r="R210" s="10"/>
      <c r="S210" s="9">
        <f t="shared" si="64"/>
        <v>0</v>
      </c>
      <c r="T210" s="9" t="e">
        <f t="shared" si="65"/>
        <v>#DIV/0!</v>
      </c>
      <c r="U210" s="9" t="e">
        <f t="shared" si="66"/>
        <v>#DIV/0!</v>
      </c>
      <c r="V210" s="109" t="e">
        <f t="shared" si="67"/>
        <v>#DIV/0!</v>
      </c>
    </row>
    <row r="211" spans="1:22">
      <c r="A211" s="124">
        <v>183</v>
      </c>
      <c r="B211" s="52" t="s">
        <v>1821</v>
      </c>
      <c r="C211" s="52">
        <v>1150014600</v>
      </c>
      <c r="D211" s="31" t="s">
        <v>1721</v>
      </c>
      <c r="E211" s="223"/>
      <c r="F211" s="51" t="s">
        <v>140</v>
      </c>
      <c r="G211" s="52">
        <v>1</v>
      </c>
      <c r="H211" s="34">
        <v>1</v>
      </c>
      <c r="I211" s="18"/>
      <c r="J211" s="18"/>
      <c r="K211" s="18"/>
      <c r="L211" s="18"/>
      <c r="M211" s="18"/>
      <c r="N211" s="18"/>
      <c r="O211" s="18"/>
      <c r="P211" s="18"/>
      <c r="Q211" s="9" t="e">
        <f t="shared" si="63"/>
        <v>#DIV/0!</v>
      </c>
      <c r="R211" s="10"/>
      <c r="S211" s="9">
        <f t="shared" si="64"/>
        <v>0</v>
      </c>
      <c r="T211" s="9" t="e">
        <f t="shared" si="65"/>
        <v>#DIV/0!</v>
      </c>
      <c r="U211" s="9" t="e">
        <f t="shared" si="66"/>
        <v>#DIV/0!</v>
      </c>
      <c r="V211" s="109" t="e">
        <f t="shared" si="67"/>
        <v>#DIV/0!</v>
      </c>
    </row>
    <row r="212" spans="1:22">
      <c r="A212" s="100">
        <v>184</v>
      </c>
      <c r="B212" s="52" t="s">
        <v>1822</v>
      </c>
      <c r="C212" s="52">
        <v>1150014700</v>
      </c>
      <c r="D212" s="31" t="s">
        <v>1730</v>
      </c>
      <c r="E212" s="223"/>
      <c r="F212" s="51" t="s">
        <v>140</v>
      </c>
      <c r="G212" s="52">
        <v>1</v>
      </c>
      <c r="H212" s="34">
        <v>1</v>
      </c>
      <c r="I212" s="18"/>
      <c r="J212" s="18"/>
      <c r="K212" s="18"/>
      <c r="L212" s="18"/>
      <c r="M212" s="18"/>
      <c r="N212" s="18"/>
      <c r="O212" s="18"/>
      <c r="P212" s="18"/>
      <c r="Q212" s="9" t="e">
        <f t="shared" si="63"/>
        <v>#DIV/0!</v>
      </c>
      <c r="R212" s="10"/>
      <c r="S212" s="9">
        <f t="shared" si="64"/>
        <v>0</v>
      </c>
      <c r="T212" s="9" t="e">
        <f t="shared" si="65"/>
        <v>#DIV/0!</v>
      </c>
      <c r="U212" s="9" t="e">
        <f t="shared" si="66"/>
        <v>#DIV/0!</v>
      </c>
      <c r="V212" s="109" t="e">
        <f t="shared" si="67"/>
        <v>#DIV/0!</v>
      </c>
    </row>
    <row r="213" spans="1:22">
      <c r="A213" s="124">
        <v>185</v>
      </c>
      <c r="B213" s="52" t="s">
        <v>1823</v>
      </c>
      <c r="C213" s="52">
        <v>1150014800</v>
      </c>
      <c r="D213" s="31" t="s">
        <v>1731</v>
      </c>
      <c r="E213" s="223"/>
      <c r="F213" s="51" t="s">
        <v>140</v>
      </c>
      <c r="G213" s="52">
        <v>1</v>
      </c>
      <c r="H213" s="34">
        <v>1</v>
      </c>
      <c r="I213" s="18"/>
      <c r="J213" s="18"/>
      <c r="K213" s="18"/>
      <c r="L213" s="18"/>
      <c r="M213" s="18"/>
      <c r="N213" s="18"/>
      <c r="O213" s="18"/>
      <c r="P213" s="18"/>
      <c r="Q213" s="9" t="e">
        <f t="shared" si="63"/>
        <v>#DIV/0!</v>
      </c>
      <c r="R213" s="10"/>
      <c r="S213" s="9">
        <f t="shared" si="64"/>
        <v>0</v>
      </c>
      <c r="T213" s="9" t="e">
        <f t="shared" si="65"/>
        <v>#DIV/0!</v>
      </c>
      <c r="U213" s="9" t="e">
        <f t="shared" si="66"/>
        <v>#DIV/0!</v>
      </c>
      <c r="V213" s="109" t="e">
        <f t="shared" si="67"/>
        <v>#DIV/0!</v>
      </c>
    </row>
    <row r="214" spans="1:22">
      <c r="A214" s="100">
        <v>186</v>
      </c>
      <c r="B214" s="52" t="s">
        <v>1824</v>
      </c>
      <c r="C214" s="52">
        <v>1150014900</v>
      </c>
      <c r="D214" s="31" t="s">
        <v>1732</v>
      </c>
      <c r="E214" s="223"/>
      <c r="F214" s="51" t="s">
        <v>140</v>
      </c>
      <c r="G214" s="52">
        <v>1</v>
      </c>
      <c r="H214" s="34">
        <v>1</v>
      </c>
      <c r="I214" s="18"/>
      <c r="J214" s="18"/>
      <c r="K214" s="18"/>
      <c r="L214" s="18"/>
      <c r="M214" s="18"/>
      <c r="N214" s="18"/>
      <c r="O214" s="18"/>
      <c r="P214" s="18"/>
      <c r="Q214" s="9" t="e">
        <f t="shared" si="63"/>
        <v>#DIV/0!</v>
      </c>
      <c r="R214" s="10"/>
      <c r="S214" s="9">
        <f t="shared" si="64"/>
        <v>0</v>
      </c>
      <c r="T214" s="9" t="e">
        <f t="shared" si="65"/>
        <v>#DIV/0!</v>
      </c>
      <c r="U214" s="9" t="e">
        <f t="shared" si="66"/>
        <v>#DIV/0!</v>
      </c>
      <c r="V214" s="109" t="e">
        <f t="shared" si="67"/>
        <v>#DIV/0!</v>
      </c>
    </row>
    <row r="215" spans="1:22">
      <c r="A215" s="124">
        <v>187</v>
      </c>
      <c r="B215" s="52" t="s">
        <v>1825</v>
      </c>
      <c r="C215" s="52">
        <v>1150015000</v>
      </c>
      <c r="D215" s="31" t="s">
        <v>1733</v>
      </c>
      <c r="E215" s="223"/>
      <c r="F215" s="51" t="s">
        <v>140</v>
      </c>
      <c r="G215" s="52">
        <v>1</v>
      </c>
      <c r="H215" s="34">
        <v>1</v>
      </c>
      <c r="I215" s="18"/>
      <c r="J215" s="18"/>
      <c r="K215" s="18"/>
      <c r="L215" s="18"/>
      <c r="M215" s="18"/>
      <c r="N215" s="18"/>
      <c r="O215" s="18"/>
      <c r="P215" s="18"/>
      <c r="Q215" s="9" t="e">
        <f t="shared" si="63"/>
        <v>#DIV/0!</v>
      </c>
      <c r="R215" s="10"/>
      <c r="S215" s="9">
        <f t="shared" si="64"/>
        <v>0</v>
      </c>
      <c r="T215" s="9" t="e">
        <f t="shared" si="65"/>
        <v>#DIV/0!</v>
      </c>
      <c r="U215" s="9" t="e">
        <f t="shared" si="66"/>
        <v>#DIV/0!</v>
      </c>
      <c r="V215" s="109" t="e">
        <f t="shared" si="67"/>
        <v>#DIV/0!</v>
      </c>
    </row>
    <row r="216" spans="1:22">
      <c r="A216" s="100">
        <v>188</v>
      </c>
      <c r="B216" s="52" t="s">
        <v>1826</v>
      </c>
      <c r="C216" s="52">
        <v>1150015100</v>
      </c>
      <c r="D216" s="31" t="s">
        <v>1734</v>
      </c>
      <c r="E216" s="223"/>
      <c r="F216" s="51" t="s">
        <v>140</v>
      </c>
      <c r="G216" s="52">
        <v>1</v>
      </c>
      <c r="H216" s="34">
        <v>1</v>
      </c>
      <c r="I216" s="18"/>
      <c r="J216" s="18"/>
      <c r="K216" s="18"/>
      <c r="L216" s="18"/>
      <c r="M216" s="18"/>
      <c r="N216" s="18"/>
      <c r="O216" s="18"/>
      <c r="P216" s="18"/>
      <c r="Q216" s="9" t="e">
        <f t="shared" si="63"/>
        <v>#DIV/0!</v>
      </c>
      <c r="R216" s="10"/>
      <c r="S216" s="9">
        <f t="shared" si="64"/>
        <v>0</v>
      </c>
      <c r="T216" s="9" t="e">
        <f t="shared" si="65"/>
        <v>#DIV/0!</v>
      </c>
      <c r="U216" s="9" t="e">
        <f t="shared" si="66"/>
        <v>#DIV/0!</v>
      </c>
      <c r="V216" s="109" t="e">
        <f t="shared" si="67"/>
        <v>#DIV/0!</v>
      </c>
    </row>
    <row r="217" spans="1:22">
      <c r="A217" s="124">
        <v>189</v>
      </c>
      <c r="B217" s="52" t="s">
        <v>1827</v>
      </c>
      <c r="C217" s="52">
        <v>1150015200</v>
      </c>
      <c r="D217" s="31" t="s">
        <v>1735</v>
      </c>
      <c r="E217" s="223"/>
      <c r="F217" s="51" t="s">
        <v>140</v>
      </c>
      <c r="G217" s="52">
        <v>1</v>
      </c>
      <c r="H217" s="34">
        <v>1</v>
      </c>
      <c r="I217" s="18"/>
      <c r="J217" s="18"/>
      <c r="K217" s="18"/>
      <c r="L217" s="18"/>
      <c r="M217" s="18"/>
      <c r="N217" s="18"/>
      <c r="O217" s="18"/>
      <c r="P217" s="18"/>
      <c r="Q217" s="9" t="e">
        <f t="shared" si="63"/>
        <v>#DIV/0!</v>
      </c>
      <c r="R217" s="10"/>
      <c r="S217" s="9">
        <f t="shared" si="64"/>
        <v>0</v>
      </c>
      <c r="T217" s="9" t="e">
        <f t="shared" si="65"/>
        <v>#DIV/0!</v>
      </c>
      <c r="U217" s="9" t="e">
        <f t="shared" si="66"/>
        <v>#DIV/0!</v>
      </c>
      <c r="V217" s="109" t="e">
        <f t="shared" si="67"/>
        <v>#DIV/0!</v>
      </c>
    </row>
    <row r="218" spans="1:22">
      <c r="A218" s="100">
        <v>190</v>
      </c>
      <c r="B218" s="52" t="s">
        <v>1828</v>
      </c>
      <c r="C218" s="52">
        <v>1150015300</v>
      </c>
      <c r="D218" s="31" t="s">
        <v>1736</v>
      </c>
      <c r="E218" s="223"/>
      <c r="F218" s="51" t="s">
        <v>140</v>
      </c>
      <c r="G218" s="52">
        <v>1</v>
      </c>
      <c r="H218" s="34">
        <v>1</v>
      </c>
      <c r="I218" s="18"/>
      <c r="J218" s="18"/>
      <c r="K218" s="18"/>
      <c r="L218" s="18"/>
      <c r="M218" s="18"/>
      <c r="N218" s="18"/>
      <c r="O218" s="18"/>
      <c r="P218" s="18"/>
      <c r="Q218" s="9" t="e">
        <f t="shared" si="63"/>
        <v>#DIV/0!</v>
      </c>
      <c r="R218" s="10"/>
      <c r="S218" s="9">
        <f t="shared" si="64"/>
        <v>0</v>
      </c>
      <c r="T218" s="9" t="e">
        <f t="shared" si="65"/>
        <v>#DIV/0!</v>
      </c>
      <c r="U218" s="9" t="e">
        <f t="shared" si="66"/>
        <v>#DIV/0!</v>
      </c>
      <c r="V218" s="109" t="e">
        <f t="shared" si="67"/>
        <v>#DIV/0!</v>
      </c>
    </row>
    <row r="219" spans="1:22">
      <c r="A219" s="124">
        <v>191</v>
      </c>
      <c r="B219" s="52" t="s">
        <v>1829</v>
      </c>
      <c r="C219" s="52">
        <v>1150015400</v>
      </c>
      <c r="D219" s="31" t="s">
        <v>1737</v>
      </c>
      <c r="E219" s="223"/>
      <c r="F219" s="51" t="s">
        <v>140</v>
      </c>
      <c r="G219" s="52">
        <v>1</v>
      </c>
      <c r="H219" s="34">
        <v>1</v>
      </c>
      <c r="I219" s="18"/>
      <c r="J219" s="18"/>
      <c r="K219" s="18"/>
      <c r="L219" s="18"/>
      <c r="M219" s="18"/>
      <c r="N219" s="18"/>
      <c r="O219" s="18"/>
      <c r="P219" s="18"/>
      <c r="Q219" s="9" t="e">
        <f t="shared" si="63"/>
        <v>#DIV/0!</v>
      </c>
      <c r="R219" s="10"/>
      <c r="S219" s="9">
        <f t="shared" si="64"/>
        <v>0</v>
      </c>
      <c r="T219" s="9" t="e">
        <f t="shared" si="65"/>
        <v>#DIV/0!</v>
      </c>
      <c r="U219" s="9" t="e">
        <f t="shared" si="66"/>
        <v>#DIV/0!</v>
      </c>
      <c r="V219" s="109" t="e">
        <f t="shared" si="67"/>
        <v>#DIV/0!</v>
      </c>
    </row>
    <row r="220" spans="1:22">
      <c r="A220" s="100">
        <v>192</v>
      </c>
      <c r="B220" s="52" t="s">
        <v>1830</v>
      </c>
      <c r="C220" s="52">
        <v>1150015500</v>
      </c>
      <c r="D220" s="31" t="s">
        <v>1722</v>
      </c>
      <c r="E220" s="223"/>
      <c r="F220" s="51" t="s">
        <v>140</v>
      </c>
      <c r="G220" s="52">
        <v>1</v>
      </c>
      <c r="H220" s="34">
        <v>1</v>
      </c>
      <c r="I220" s="18"/>
      <c r="J220" s="18"/>
      <c r="K220" s="18"/>
      <c r="L220" s="18"/>
      <c r="M220" s="18"/>
      <c r="N220" s="18"/>
      <c r="O220" s="18"/>
      <c r="P220" s="18"/>
      <c r="Q220" s="9" t="e">
        <f t="shared" si="63"/>
        <v>#DIV/0!</v>
      </c>
      <c r="R220" s="10"/>
      <c r="S220" s="9">
        <f t="shared" si="64"/>
        <v>0</v>
      </c>
      <c r="T220" s="9" t="e">
        <f t="shared" si="65"/>
        <v>#DIV/0!</v>
      </c>
      <c r="U220" s="9" t="e">
        <f t="shared" si="66"/>
        <v>#DIV/0!</v>
      </c>
      <c r="V220" s="109" t="e">
        <f t="shared" si="67"/>
        <v>#DIV/0!</v>
      </c>
    </row>
    <row r="221" spans="1:22">
      <c r="A221" s="124">
        <v>193</v>
      </c>
      <c r="B221" s="52" t="s">
        <v>1831</v>
      </c>
      <c r="C221" s="52">
        <v>1150015600</v>
      </c>
      <c r="D221" s="31" t="s">
        <v>1738</v>
      </c>
      <c r="E221" s="223"/>
      <c r="F221" s="51" t="s">
        <v>140</v>
      </c>
      <c r="G221" s="52">
        <v>1</v>
      </c>
      <c r="H221" s="34">
        <v>1</v>
      </c>
      <c r="I221" s="18"/>
      <c r="J221" s="18"/>
      <c r="K221" s="18"/>
      <c r="L221" s="18"/>
      <c r="M221" s="18"/>
      <c r="N221" s="18"/>
      <c r="O221" s="18"/>
      <c r="P221" s="18"/>
      <c r="Q221" s="9" t="e">
        <f t="shared" si="63"/>
        <v>#DIV/0!</v>
      </c>
      <c r="R221" s="10"/>
      <c r="S221" s="9">
        <f t="shared" si="64"/>
        <v>0</v>
      </c>
      <c r="T221" s="9" t="e">
        <f t="shared" si="65"/>
        <v>#DIV/0!</v>
      </c>
      <c r="U221" s="9" t="e">
        <f t="shared" si="66"/>
        <v>#DIV/0!</v>
      </c>
      <c r="V221" s="109" t="e">
        <f t="shared" si="67"/>
        <v>#DIV/0!</v>
      </c>
    </row>
    <row r="222" spans="1:22">
      <c r="A222" s="100">
        <v>194</v>
      </c>
      <c r="B222" s="52" t="s">
        <v>1832</v>
      </c>
      <c r="C222" s="52">
        <v>1150015700</v>
      </c>
      <c r="D222" s="31" t="s">
        <v>1739</v>
      </c>
      <c r="E222" s="223"/>
      <c r="F222" s="51" t="s">
        <v>140</v>
      </c>
      <c r="G222" s="52">
        <v>1</v>
      </c>
      <c r="H222" s="34">
        <v>1</v>
      </c>
      <c r="I222" s="18"/>
      <c r="J222" s="18"/>
      <c r="K222" s="18"/>
      <c r="L222" s="18"/>
      <c r="M222" s="18"/>
      <c r="N222" s="18"/>
      <c r="O222" s="18"/>
      <c r="P222" s="18"/>
      <c r="Q222" s="9" t="e">
        <f t="shared" si="63"/>
        <v>#DIV/0!</v>
      </c>
      <c r="R222" s="10"/>
      <c r="S222" s="9">
        <f t="shared" si="64"/>
        <v>0</v>
      </c>
      <c r="T222" s="9" t="e">
        <f t="shared" si="65"/>
        <v>#DIV/0!</v>
      </c>
      <c r="U222" s="9" t="e">
        <f t="shared" si="66"/>
        <v>#DIV/0!</v>
      </c>
      <c r="V222" s="109" t="e">
        <f t="shared" si="67"/>
        <v>#DIV/0!</v>
      </c>
    </row>
    <row r="223" spans="1:22" ht="26.25">
      <c r="A223" s="124">
        <v>195</v>
      </c>
      <c r="B223" s="52" t="s">
        <v>1833</v>
      </c>
      <c r="C223" s="52">
        <v>1150015800</v>
      </c>
      <c r="D223" s="31" t="s">
        <v>1725</v>
      </c>
      <c r="E223" s="223"/>
      <c r="F223" s="51" t="s">
        <v>140</v>
      </c>
      <c r="G223" s="52">
        <v>1</v>
      </c>
      <c r="H223" s="34">
        <v>1</v>
      </c>
      <c r="I223" s="18"/>
      <c r="J223" s="18"/>
      <c r="K223" s="18"/>
      <c r="L223" s="18"/>
      <c r="M223" s="18"/>
      <c r="N223" s="18"/>
      <c r="O223" s="18"/>
      <c r="P223" s="18"/>
      <c r="Q223" s="9" t="e">
        <f t="shared" si="63"/>
        <v>#DIV/0!</v>
      </c>
      <c r="R223" s="10"/>
      <c r="S223" s="9">
        <f t="shared" si="64"/>
        <v>0</v>
      </c>
      <c r="T223" s="9" t="e">
        <f t="shared" si="65"/>
        <v>#DIV/0!</v>
      </c>
      <c r="U223" s="9" t="e">
        <f t="shared" si="66"/>
        <v>#DIV/0!</v>
      </c>
      <c r="V223" s="109" t="e">
        <f t="shared" si="67"/>
        <v>#DIV/0!</v>
      </c>
    </row>
    <row r="224" spans="1:22" ht="15.75" thickBot="1">
      <c r="A224" s="131">
        <v>196</v>
      </c>
      <c r="B224" s="62" t="s">
        <v>1834</v>
      </c>
      <c r="C224" s="62">
        <v>1150015900</v>
      </c>
      <c r="D224" s="89" t="s">
        <v>1740</v>
      </c>
      <c r="E224" s="224"/>
      <c r="F224" s="60" t="s">
        <v>140</v>
      </c>
      <c r="G224" s="62">
        <v>1</v>
      </c>
      <c r="H224" s="150">
        <v>1</v>
      </c>
      <c r="I224" s="63"/>
      <c r="J224" s="63"/>
      <c r="K224" s="63"/>
      <c r="L224" s="63"/>
      <c r="M224" s="63"/>
      <c r="N224" s="63"/>
      <c r="O224" s="63"/>
      <c r="P224" s="63"/>
      <c r="Q224" s="132" t="e">
        <f t="shared" si="63"/>
        <v>#DIV/0!</v>
      </c>
      <c r="R224" s="133"/>
      <c r="S224" s="132">
        <f t="shared" si="64"/>
        <v>0</v>
      </c>
      <c r="T224" s="132" t="e">
        <f t="shared" si="65"/>
        <v>#DIV/0!</v>
      </c>
      <c r="U224" s="132" t="e">
        <f t="shared" si="66"/>
        <v>#DIV/0!</v>
      </c>
      <c r="V224" s="134" t="e">
        <f t="shared" si="67"/>
        <v>#DIV/0!</v>
      </c>
    </row>
    <row r="225" spans="1:22">
      <c r="A225" s="125">
        <v>197</v>
      </c>
      <c r="B225" s="119" t="s">
        <v>1741</v>
      </c>
      <c r="C225" s="119">
        <v>1150016000</v>
      </c>
      <c r="D225" s="120" t="s">
        <v>1742</v>
      </c>
      <c r="E225" s="120" t="s">
        <v>1743</v>
      </c>
      <c r="F225" s="121" t="s">
        <v>140</v>
      </c>
      <c r="G225" s="119">
        <v>1</v>
      </c>
      <c r="H225" s="96">
        <v>1</v>
      </c>
      <c r="I225" s="122"/>
      <c r="J225" s="122"/>
      <c r="K225" s="122"/>
      <c r="L225" s="122"/>
      <c r="M225" s="122"/>
      <c r="N225" s="122"/>
      <c r="O225" s="122"/>
      <c r="P225" s="122"/>
      <c r="Q225" s="135" t="e">
        <f t="shared" si="63"/>
        <v>#DIV/0!</v>
      </c>
      <c r="R225" s="136"/>
      <c r="S225" s="135">
        <f t="shared" si="64"/>
        <v>0</v>
      </c>
      <c r="T225" s="135" t="e">
        <f t="shared" si="65"/>
        <v>#DIV/0!</v>
      </c>
      <c r="U225" s="135" t="e">
        <f t="shared" si="66"/>
        <v>#DIV/0!</v>
      </c>
      <c r="V225" s="137" t="e">
        <f t="shared" si="67"/>
        <v>#DIV/0!</v>
      </c>
    </row>
    <row r="226" spans="1:22" ht="26.25">
      <c r="A226" s="100">
        <v>198</v>
      </c>
      <c r="B226" s="52" t="s">
        <v>1744</v>
      </c>
      <c r="C226" s="52">
        <v>1150016100</v>
      </c>
      <c r="D226" s="31" t="s">
        <v>1745</v>
      </c>
      <c r="E226" s="31" t="s">
        <v>1746</v>
      </c>
      <c r="F226" s="51" t="s">
        <v>140</v>
      </c>
      <c r="G226" s="52">
        <v>1</v>
      </c>
      <c r="H226" s="34">
        <v>1</v>
      </c>
      <c r="I226" s="18"/>
      <c r="J226" s="18"/>
      <c r="K226" s="18"/>
      <c r="L226" s="18"/>
      <c r="M226" s="18"/>
      <c r="N226" s="18"/>
      <c r="O226" s="18"/>
      <c r="P226" s="18"/>
      <c r="Q226" s="9" t="e">
        <f t="shared" si="63"/>
        <v>#DIV/0!</v>
      </c>
      <c r="R226" s="10"/>
      <c r="S226" s="9">
        <f t="shared" si="64"/>
        <v>0</v>
      </c>
      <c r="T226" s="9" t="e">
        <f t="shared" si="65"/>
        <v>#DIV/0!</v>
      </c>
      <c r="U226" s="9" t="e">
        <f t="shared" si="66"/>
        <v>#DIV/0!</v>
      </c>
      <c r="V226" s="109" t="e">
        <f t="shared" si="67"/>
        <v>#DIV/0!</v>
      </c>
    </row>
    <row r="227" spans="1:22" ht="39">
      <c r="A227" s="124">
        <v>199</v>
      </c>
      <c r="B227" s="52" t="s">
        <v>1747</v>
      </c>
      <c r="C227" s="52">
        <v>1150016200</v>
      </c>
      <c r="D227" s="31" t="s">
        <v>1748</v>
      </c>
      <c r="E227" s="31" t="s">
        <v>1749</v>
      </c>
      <c r="F227" s="51" t="s">
        <v>140</v>
      </c>
      <c r="G227" s="52">
        <v>1</v>
      </c>
      <c r="H227" s="34">
        <v>1</v>
      </c>
      <c r="I227" s="18"/>
      <c r="J227" s="18"/>
      <c r="K227" s="18"/>
      <c r="L227" s="18"/>
      <c r="M227" s="18"/>
      <c r="N227" s="18"/>
      <c r="O227" s="18"/>
      <c r="P227" s="18"/>
      <c r="Q227" s="9" t="e">
        <f t="shared" si="63"/>
        <v>#DIV/0!</v>
      </c>
      <c r="R227" s="10"/>
      <c r="S227" s="9">
        <f t="shared" si="64"/>
        <v>0</v>
      </c>
      <c r="T227" s="9" t="e">
        <f t="shared" si="65"/>
        <v>#DIV/0!</v>
      </c>
      <c r="U227" s="9" t="e">
        <f t="shared" si="66"/>
        <v>#DIV/0!</v>
      </c>
      <c r="V227" s="109" t="e">
        <f t="shared" si="67"/>
        <v>#DIV/0!</v>
      </c>
    </row>
    <row r="228" spans="1:22" ht="39">
      <c r="A228" s="100">
        <v>200</v>
      </c>
      <c r="B228" s="52">
        <v>1109040</v>
      </c>
      <c r="C228" s="52">
        <v>1150016300</v>
      </c>
      <c r="D228" s="31" t="s">
        <v>1750</v>
      </c>
      <c r="E228" s="31" t="s">
        <v>1751</v>
      </c>
      <c r="F228" s="51" t="s">
        <v>140</v>
      </c>
      <c r="G228" s="52">
        <v>1</v>
      </c>
      <c r="H228" s="34">
        <v>1</v>
      </c>
      <c r="I228" s="18"/>
      <c r="J228" s="18"/>
      <c r="K228" s="18"/>
      <c r="L228" s="18"/>
      <c r="M228" s="18"/>
      <c r="N228" s="18"/>
      <c r="O228" s="18"/>
      <c r="P228" s="18"/>
      <c r="Q228" s="9" t="e">
        <f t="shared" si="63"/>
        <v>#DIV/0!</v>
      </c>
      <c r="R228" s="10"/>
      <c r="S228" s="9">
        <f t="shared" si="64"/>
        <v>0</v>
      </c>
      <c r="T228" s="9" t="e">
        <f t="shared" si="65"/>
        <v>#DIV/0!</v>
      </c>
      <c r="U228" s="9" t="e">
        <f t="shared" si="66"/>
        <v>#DIV/0!</v>
      </c>
      <c r="V228" s="109" t="e">
        <f t="shared" si="67"/>
        <v>#DIV/0!</v>
      </c>
    </row>
    <row r="229" spans="1:22" ht="26.25">
      <c r="A229" s="124">
        <v>201</v>
      </c>
      <c r="B229" s="52">
        <v>1109050</v>
      </c>
      <c r="C229" s="52">
        <v>1150016400</v>
      </c>
      <c r="D229" s="31" t="s">
        <v>1752</v>
      </c>
      <c r="E229" s="31" t="s">
        <v>1753</v>
      </c>
      <c r="F229" s="51" t="s">
        <v>140</v>
      </c>
      <c r="G229" s="52">
        <v>1</v>
      </c>
      <c r="H229" s="34">
        <v>1</v>
      </c>
      <c r="I229" s="18"/>
      <c r="J229" s="18"/>
      <c r="K229" s="18"/>
      <c r="L229" s="18"/>
      <c r="M229" s="18"/>
      <c r="N229" s="18"/>
      <c r="O229" s="18"/>
      <c r="P229" s="18"/>
      <c r="Q229" s="9" t="e">
        <f t="shared" si="63"/>
        <v>#DIV/0!</v>
      </c>
      <c r="R229" s="10"/>
      <c r="S229" s="9">
        <f t="shared" si="64"/>
        <v>0</v>
      </c>
      <c r="T229" s="9" t="e">
        <f t="shared" si="65"/>
        <v>#DIV/0!</v>
      </c>
      <c r="U229" s="9" t="e">
        <f t="shared" si="66"/>
        <v>#DIV/0!</v>
      </c>
      <c r="V229" s="109" t="e">
        <f t="shared" si="67"/>
        <v>#DIV/0!</v>
      </c>
    </row>
    <row r="230" spans="1:22" ht="39.75" thickBot="1">
      <c r="A230" s="101">
        <v>202</v>
      </c>
      <c r="B230" s="102">
        <v>1109060</v>
      </c>
      <c r="C230" s="102">
        <v>1150016500</v>
      </c>
      <c r="D230" s="103" t="s">
        <v>1754</v>
      </c>
      <c r="E230" s="103" t="s">
        <v>1753</v>
      </c>
      <c r="F230" s="104" t="s">
        <v>140</v>
      </c>
      <c r="G230" s="102">
        <v>1</v>
      </c>
      <c r="H230" s="149">
        <v>1</v>
      </c>
      <c r="I230" s="105"/>
      <c r="J230" s="105"/>
      <c r="K230" s="105"/>
      <c r="L230" s="105"/>
      <c r="M230" s="105"/>
      <c r="N230" s="105"/>
      <c r="O230" s="105"/>
      <c r="P230" s="105"/>
      <c r="Q230" s="113" t="e">
        <f t="shared" si="63"/>
        <v>#DIV/0!</v>
      </c>
      <c r="R230" s="114"/>
      <c r="S230" s="113">
        <f t="shared" si="64"/>
        <v>0</v>
      </c>
      <c r="T230" s="113" t="e">
        <f t="shared" si="65"/>
        <v>#DIV/0!</v>
      </c>
      <c r="U230" s="113" t="e">
        <f t="shared" si="66"/>
        <v>#DIV/0!</v>
      </c>
      <c r="V230" s="115" t="e">
        <f t="shared" si="67"/>
        <v>#DIV/0!</v>
      </c>
    </row>
    <row r="231" spans="1:22" ht="26.25">
      <c r="A231" s="125">
        <v>203</v>
      </c>
      <c r="B231" s="119"/>
      <c r="C231" s="130"/>
      <c r="D231" s="127" t="s">
        <v>1837</v>
      </c>
      <c r="E231" s="218" t="s">
        <v>1755</v>
      </c>
      <c r="F231" s="121"/>
      <c r="G231" s="119"/>
      <c r="H231" s="119"/>
      <c r="I231" s="122"/>
      <c r="J231" s="122"/>
      <c r="K231" s="122"/>
      <c r="L231" s="122"/>
      <c r="M231" s="122"/>
      <c r="N231" s="122"/>
      <c r="O231" s="122"/>
      <c r="P231" s="122"/>
      <c r="Q231" s="122"/>
      <c r="R231" s="122"/>
      <c r="S231" s="122"/>
      <c r="T231" s="122"/>
      <c r="U231" s="122"/>
      <c r="V231" s="123"/>
    </row>
    <row r="232" spans="1:22">
      <c r="A232" s="128">
        <v>204</v>
      </c>
      <c r="B232" s="91">
        <v>110907</v>
      </c>
      <c r="C232" s="52">
        <v>1150016600</v>
      </c>
      <c r="D232" s="129" t="s">
        <v>1838</v>
      </c>
      <c r="E232" s="219"/>
      <c r="F232" s="51" t="s">
        <v>140</v>
      </c>
      <c r="G232" s="52">
        <v>1</v>
      </c>
      <c r="H232" s="34">
        <v>1</v>
      </c>
      <c r="I232" s="94"/>
      <c r="J232" s="94"/>
      <c r="K232" s="94"/>
      <c r="L232" s="94"/>
      <c r="M232" s="94"/>
      <c r="N232" s="94"/>
      <c r="O232" s="94"/>
      <c r="P232" s="94"/>
      <c r="Q232" s="9" t="e">
        <f t="shared" ref="Q232:Q266" si="68">P232/O232</f>
        <v>#DIV/0!</v>
      </c>
      <c r="R232" s="10"/>
      <c r="S232" s="9">
        <f t="shared" ref="S232:S266" si="69">P232*(1+R232/100)</f>
        <v>0</v>
      </c>
      <c r="T232" s="9" t="e">
        <f t="shared" ref="T232:T266" si="70">S232/O232</f>
        <v>#DIV/0!</v>
      </c>
      <c r="U232" s="9" t="e">
        <f t="shared" ref="U232:U266" si="71">Q232*H232</f>
        <v>#DIV/0!</v>
      </c>
      <c r="V232" s="109" t="e">
        <f t="shared" ref="V232:V266" si="72">ROUND((T232*H232),2)</f>
        <v>#DIV/0!</v>
      </c>
    </row>
    <row r="233" spans="1:22">
      <c r="A233" s="100">
        <v>205</v>
      </c>
      <c r="B233" s="52">
        <v>110907</v>
      </c>
      <c r="C233" s="52">
        <v>1150016601</v>
      </c>
      <c r="D233" s="31" t="s">
        <v>1756</v>
      </c>
      <c r="E233" s="219"/>
      <c r="F233" s="51" t="s">
        <v>140</v>
      </c>
      <c r="G233" s="52">
        <v>1</v>
      </c>
      <c r="H233" s="34">
        <v>1</v>
      </c>
      <c r="I233" s="18"/>
      <c r="J233" s="18"/>
      <c r="K233" s="18"/>
      <c r="L233" s="18"/>
      <c r="M233" s="18"/>
      <c r="N233" s="18"/>
      <c r="O233" s="18"/>
      <c r="P233" s="18"/>
      <c r="Q233" s="9" t="e">
        <f t="shared" si="68"/>
        <v>#DIV/0!</v>
      </c>
      <c r="R233" s="10"/>
      <c r="S233" s="9">
        <f t="shared" si="69"/>
        <v>0</v>
      </c>
      <c r="T233" s="9" t="e">
        <f t="shared" si="70"/>
        <v>#DIV/0!</v>
      </c>
      <c r="U233" s="9" t="e">
        <f t="shared" si="71"/>
        <v>#DIV/0!</v>
      </c>
      <c r="V233" s="109" t="e">
        <f t="shared" si="72"/>
        <v>#DIV/0!</v>
      </c>
    </row>
    <row r="234" spans="1:22">
      <c r="A234" s="128">
        <v>206</v>
      </c>
      <c r="B234" s="52">
        <v>110907</v>
      </c>
      <c r="C234" s="52">
        <v>1150016602</v>
      </c>
      <c r="D234" s="31" t="s">
        <v>1757</v>
      </c>
      <c r="E234" s="219"/>
      <c r="F234" s="51" t="s">
        <v>140</v>
      </c>
      <c r="G234" s="52">
        <v>1</v>
      </c>
      <c r="H234" s="34">
        <v>1</v>
      </c>
      <c r="I234" s="18"/>
      <c r="J234" s="18"/>
      <c r="K234" s="18"/>
      <c r="L234" s="18"/>
      <c r="M234" s="18"/>
      <c r="N234" s="18"/>
      <c r="O234" s="18"/>
      <c r="P234" s="18"/>
      <c r="Q234" s="9" t="e">
        <f t="shared" si="68"/>
        <v>#DIV/0!</v>
      </c>
      <c r="R234" s="10"/>
      <c r="S234" s="9">
        <f t="shared" si="69"/>
        <v>0</v>
      </c>
      <c r="T234" s="9" t="e">
        <f t="shared" si="70"/>
        <v>#DIV/0!</v>
      </c>
      <c r="U234" s="9" t="e">
        <f t="shared" si="71"/>
        <v>#DIV/0!</v>
      </c>
      <c r="V234" s="109" t="e">
        <f t="shared" si="72"/>
        <v>#DIV/0!</v>
      </c>
    </row>
    <row r="235" spans="1:22">
      <c r="A235" s="100">
        <v>207</v>
      </c>
      <c r="B235" s="52">
        <v>110907</v>
      </c>
      <c r="C235" s="52">
        <v>1150016603</v>
      </c>
      <c r="D235" s="31" t="s">
        <v>1758</v>
      </c>
      <c r="E235" s="219"/>
      <c r="F235" s="51" t="s">
        <v>140</v>
      </c>
      <c r="G235" s="52">
        <v>1</v>
      </c>
      <c r="H235" s="34">
        <v>1</v>
      </c>
      <c r="I235" s="18"/>
      <c r="J235" s="18"/>
      <c r="K235" s="18"/>
      <c r="L235" s="18"/>
      <c r="M235" s="18"/>
      <c r="N235" s="18"/>
      <c r="O235" s="18"/>
      <c r="P235" s="18"/>
      <c r="Q235" s="9" t="e">
        <f t="shared" si="68"/>
        <v>#DIV/0!</v>
      </c>
      <c r="R235" s="10"/>
      <c r="S235" s="9">
        <f t="shared" si="69"/>
        <v>0</v>
      </c>
      <c r="T235" s="9" t="e">
        <f t="shared" si="70"/>
        <v>#DIV/0!</v>
      </c>
      <c r="U235" s="9" t="e">
        <f t="shared" si="71"/>
        <v>#DIV/0!</v>
      </c>
      <c r="V235" s="109" t="e">
        <f t="shared" si="72"/>
        <v>#DIV/0!</v>
      </c>
    </row>
    <row r="236" spans="1:22">
      <c r="A236" s="128">
        <v>208</v>
      </c>
      <c r="B236" s="52">
        <v>110907</v>
      </c>
      <c r="C236" s="52">
        <v>1150016604</v>
      </c>
      <c r="D236" s="31" t="s">
        <v>1759</v>
      </c>
      <c r="E236" s="219"/>
      <c r="F236" s="51" t="s">
        <v>140</v>
      </c>
      <c r="G236" s="52">
        <v>1</v>
      </c>
      <c r="H236" s="34">
        <v>1</v>
      </c>
      <c r="I236" s="18"/>
      <c r="J236" s="18"/>
      <c r="K236" s="18"/>
      <c r="L236" s="18"/>
      <c r="M236" s="18"/>
      <c r="N236" s="18"/>
      <c r="O236" s="18"/>
      <c r="P236" s="18"/>
      <c r="Q236" s="9" t="e">
        <f t="shared" si="68"/>
        <v>#DIV/0!</v>
      </c>
      <c r="R236" s="10"/>
      <c r="S236" s="9">
        <f t="shared" si="69"/>
        <v>0</v>
      </c>
      <c r="T236" s="9" t="e">
        <f t="shared" si="70"/>
        <v>#DIV/0!</v>
      </c>
      <c r="U236" s="9" t="e">
        <f t="shared" si="71"/>
        <v>#DIV/0!</v>
      </c>
      <c r="V236" s="109" t="e">
        <f t="shared" si="72"/>
        <v>#DIV/0!</v>
      </c>
    </row>
    <row r="237" spans="1:22">
      <c r="A237" s="100">
        <v>209</v>
      </c>
      <c r="B237" s="52">
        <v>110907</v>
      </c>
      <c r="C237" s="52">
        <v>1150016605</v>
      </c>
      <c r="D237" s="31" t="s">
        <v>1760</v>
      </c>
      <c r="E237" s="219"/>
      <c r="F237" s="51" t="s">
        <v>140</v>
      </c>
      <c r="G237" s="52">
        <v>1</v>
      </c>
      <c r="H237" s="34">
        <v>1</v>
      </c>
      <c r="I237" s="18"/>
      <c r="J237" s="18"/>
      <c r="K237" s="18"/>
      <c r="L237" s="18"/>
      <c r="M237" s="18"/>
      <c r="N237" s="18"/>
      <c r="O237" s="18"/>
      <c r="P237" s="18"/>
      <c r="Q237" s="9" t="e">
        <f t="shared" si="68"/>
        <v>#DIV/0!</v>
      </c>
      <c r="R237" s="10"/>
      <c r="S237" s="9">
        <f t="shared" si="69"/>
        <v>0</v>
      </c>
      <c r="T237" s="9" t="e">
        <f t="shared" si="70"/>
        <v>#DIV/0!</v>
      </c>
      <c r="U237" s="9" t="e">
        <f t="shared" si="71"/>
        <v>#DIV/0!</v>
      </c>
      <c r="V237" s="109" t="e">
        <f t="shared" si="72"/>
        <v>#DIV/0!</v>
      </c>
    </row>
    <row r="238" spans="1:22">
      <c r="A238" s="128">
        <v>210</v>
      </c>
      <c r="B238" s="52">
        <v>110907</v>
      </c>
      <c r="C238" s="52">
        <v>1150016606</v>
      </c>
      <c r="D238" s="31" t="s">
        <v>1761</v>
      </c>
      <c r="E238" s="219"/>
      <c r="F238" s="51" t="s">
        <v>140</v>
      </c>
      <c r="G238" s="52">
        <v>1</v>
      </c>
      <c r="H238" s="34">
        <v>1</v>
      </c>
      <c r="I238" s="18"/>
      <c r="J238" s="18"/>
      <c r="K238" s="18"/>
      <c r="L238" s="18"/>
      <c r="M238" s="18"/>
      <c r="N238" s="18"/>
      <c r="O238" s="18"/>
      <c r="P238" s="18"/>
      <c r="Q238" s="9" t="e">
        <f t="shared" si="68"/>
        <v>#DIV/0!</v>
      </c>
      <c r="R238" s="10"/>
      <c r="S238" s="9">
        <f t="shared" si="69"/>
        <v>0</v>
      </c>
      <c r="T238" s="9" t="e">
        <f t="shared" si="70"/>
        <v>#DIV/0!</v>
      </c>
      <c r="U238" s="9" t="e">
        <f t="shared" si="71"/>
        <v>#DIV/0!</v>
      </c>
      <c r="V238" s="109" t="e">
        <f t="shared" si="72"/>
        <v>#DIV/0!</v>
      </c>
    </row>
    <row r="239" spans="1:22">
      <c r="A239" s="100">
        <v>211</v>
      </c>
      <c r="B239" s="52">
        <v>110907</v>
      </c>
      <c r="C239" s="52">
        <v>1150016607</v>
      </c>
      <c r="D239" s="31" t="s">
        <v>1762</v>
      </c>
      <c r="E239" s="219"/>
      <c r="F239" s="51" t="s">
        <v>140</v>
      </c>
      <c r="G239" s="52">
        <v>1</v>
      </c>
      <c r="H239" s="34">
        <v>1</v>
      </c>
      <c r="I239" s="18"/>
      <c r="J239" s="18"/>
      <c r="K239" s="18"/>
      <c r="L239" s="18"/>
      <c r="M239" s="18"/>
      <c r="N239" s="18"/>
      <c r="O239" s="18"/>
      <c r="P239" s="18"/>
      <c r="Q239" s="9" t="e">
        <f t="shared" si="68"/>
        <v>#DIV/0!</v>
      </c>
      <c r="R239" s="10"/>
      <c r="S239" s="9">
        <f t="shared" si="69"/>
        <v>0</v>
      </c>
      <c r="T239" s="9" t="e">
        <f t="shared" si="70"/>
        <v>#DIV/0!</v>
      </c>
      <c r="U239" s="9" t="e">
        <f t="shared" si="71"/>
        <v>#DIV/0!</v>
      </c>
      <c r="V239" s="109" t="e">
        <f t="shared" si="72"/>
        <v>#DIV/0!</v>
      </c>
    </row>
    <row r="240" spans="1:22">
      <c r="A240" s="128">
        <v>212</v>
      </c>
      <c r="B240" s="52">
        <v>110907</v>
      </c>
      <c r="C240" s="52">
        <v>1150016608</v>
      </c>
      <c r="D240" s="31" t="s">
        <v>1763</v>
      </c>
      <c r="E240" s="219"/>
      <c r="F240" s="51" t="s">
        <v>140</v>
      </c>
      <c r="G240" s="52">
        <v>1</v>
      </c>
      <c r="H240" s="34">
        <v>1</v>
      </c>
      <c r="I240" s="18"/>
      <c r="J240" s="18"/>
      <c r="K240" s="18"/>
      <c r="L240" s="18"/>
      <c r="M240" s="18"/>
      <c r="N240" s="18"/>
      <c r="O240" s="18"/>
      <c r="P240" s="18"/>
      <c r="Q240" s="9" t="e">
        <f t="shared" si="68"/>
        <v>#DIV/0!</v>
      </c>
      <c r="R240" s="10"/>
      <c r="S240" s="9">
        <f t="shared" si="69"/>
        <v>0</v>
      </c>
      <c r="T240" s="9" t="e">
        <f t="shared" si="70"/>
        <v>#DIV/0!</v>
      </c>
      <c r="U240" s="9" t="e">
        <f t="shared" si="71"/>
        <v>#DIV/0!</v>
      </c>
      <c r="V240" s="109" t="e">
        <f t="shared" si="72"/>
        <v>#DIV/0!</v>
      </c>
    </row>
    <row r="241" spans="1:22">
      <c r="A241" s="100">
        <v>213</v>
      </c>
      <c r="B241" s="52">
        <v>110907</v>
      </c>
      <c r="C241" s="52">
        <v>1150016609</v>
      </c>
      <c r="D241" s="31" t="s">
        <v>1764</v>
      </c>
      <c r="E241" s="219"/>
      <c r="F241" s="51" t="s">
        <v>140</v>
      </c>
      <c r="G241" s="52">
        <v>1</v>
      </c>
      <c r="H241" s="34">
        <v>1</v>
      </c>
      <c r="I241" s="18"/>
      <c r="J241" s="18"/>
      <c r="K241" s="18"/>
      <c r="L241" s="18"/>
      <c r="M241" s="18"/>
      <c r="N241" s="18"/>
      <c r="O241" s="18"/>
      <c r="P241" s="18"/>
      <c r="Q241" s="9" t="e">
        <f t="shared" si="68"/>
        <v>#DIV/0!</v>
      </c>
      <c r="R241" s="10"/>
      <c r="S241" s="9">
        <f t="shared" si="69"/>
        <v>0</v>
      </c>
      <c r="T241" s="9" t="e">
        <f t="shared" si="70"/>
        <v>#DIV/0!</v>
      </c>
      <c r="U241" s="9" t="e">
        <f t="shared" si="71"/>
        <v>#DIV/0!</v>
      </c>
      <c r="V241" s="109" t="e">
        <f t="shared" si="72"/>
        <v>#DIV/0!</v>
      </c>
    </row>
    <row r="242" spans="1:22">
      <c r="A242" s="128">
        <v>214</v>
      </c>
      <c r="B242" s="52">
        <v>110907</v>
      </c>
      <c r="C242" s="52">
        <v>1150016610</v>
      </c>
      <c r="D242" s="31" t="s">
        <v>1765</v>
      </c>
      <c r="E242" s="219"/>
      <c r="F242" s="51" t="s">
        <v>140</v>
      </c>
      <c r="G242" s="52">
        <v>1</v>
      </c>
      <c r="H242" s="34">
        <v>1</v>
      </c>
      <c r="I242" s="18"/>
      <c r="J242" s="18"/>
      <c r="K242" s="18"/>
      <c r="L242" s="18"/>
      <c r="M242" s="18"/>
      <c r="N242" s="18"/>
      <c r="O242" s="18"/>
      <c r="P242" s="18"/>
      <c r="Q242" s="9" t="e">
        <f t="shared" si="68"/>
        <v>#DIV/0!</v>
      </c>
      <c r="R242" s="10"/>
      <c r="S242" s="9">
        <f t="shared" si="69"/>
        <v>0</v>
      </c>
      <c r="T242" s="9" t="e">
        <f t="shared" si="70"/>
        <v>#DIV/0!</v>
      </c>
      <c r="U242" s="9" t="e">
        <f t="shared" si="71"/>
        <v>#DIV/0!</v>
      </c>
      <c r="V242" s="109" t="e">
        <f t="shared" si="72"/>
        <v>#DIV/0!</v>
      </c>
    </row>
    <row r="243" spans="1:22">
      <c r="A243" s="100">
        <v>215</v>
      </c>
      <c r="B243" s="52">
        <v>110907</v>
      </c>
      <c r="C243" s="52">
        <v>1150016611</v>
      </c>
      <c r="D243" s="31" t="s">
        <v>1766</v>
      </c>
      <c r="E243" s="219"/>
      <c r="F243" s="51" t="s">
        <v>140</v>
      </c>
      <c r="G243" s="52">
        <v>1</v>
      </c>
      <c r="H243" s="34">
        <v>1</v>
      </c>
      <c r="I243" s="18"/>
      <c r="J243" s="18"/>
      <c r="K243" s="18"/>
      <c r="L243" s="18"/>
      <c r="M243" s="18"/>
      <c r="N243" s="18"/>
      <c r="O243" s="18"/>
      <c r="P243" s="18"/>
      <c r="Q243" s="9" t="e">
        <f t="shared" si="68"/>
        <v>#DIV/0!</v>
      </c>
      <c r="R243" s="10"/>
      <c r="S243" s="9">
        <f t="shared" si="69"/>
        <v>0</v>
      </c>
      <c r="T243" s="9" t="e">
        <f t="shared" si="70"/>
        <v>#DIV/0!</v>
      </c>
      <c r="U243" s="9" t="e">
        <f t="shared" si="71"/>
        <v>#DIV/0!</v>
      </c>
      <c r="V243" s="109" t="e">
        <f t="shared" si="72"/>
        <v>#DIV/0!</v>
      </c>
    </row>
    <row r="244" spans="1:22">
      <c r="A244" s="128">
        <v>216</v>
      </c>
      <c r="B244" s="52">
        <v>110907</v>
      </c>
      <c r="C244" s="52">
        <v>1150016612</v>
      </c>
      <c r="D244" s="31" t="s">
        <v>1767</v>
      </c>
      <c r="E244" s="219"/>
      <c r="F244" s="51" t="s">
        <v>140</v>
      </c>
      <c r="G244" s="52">
        <v>1</v>
      </c>
      <c r="H244" s="34">
        <v>1</v>
      </c>
      <c r="I244" s="18"/>
      <c r="J244" s="18"/>
      <c r="K244" s="18"/>
      <c r="L244" s="18"/>
      <c r="M244" s="18"/>
      <c r="N244" s="18"/>
      <c r="O244" s="18"/>
      <c r="P244" s="18"/>
      <c r="Q244" s="9" t="e">
        <f t="shared" si="68"/>
        <v>#DIV/0!</v>
      </c>
      <c r="R244" s="10"/>
      <c r="S244" s="9">
        <f t="shared" si="69"/>
        <v>0</v>
      </c>
      <c r="T244" s="9" t="e">
        <f t="shared" si="70"/>
        <v>#DIV/0!</v>
      </c>
      <c r="U244" s="9" t="e">
        <f t="shared" si="71"/>
        <v>#DIV/0!</v>
      </c>
      <c r="V244" s="109" t="e">
        <f t="shared" si="72"/>
        <v>#DIV/0!</v>
      </c>
    </row>
    <row r="245" spans="1:22">
      <c r="A245" s="100">
        <v>217</v>
      </c>
      <c r="B245" s="52">
        <v>110907</v>
      </c>
      <c r="C245" s="52">
        <v>1150016613</v>
      </c>
      <c r="D245" s="31" t="s">
        <v>1768</v>
      </c>
      <c r="E245" s="219"/>
      <c r="F245" s="51" t="s">
        <v>140</v>
      </c>
      <c r="G245" s="52">
        <v>1</v>
      </c>
      <c r="H245" s="34">
        <v>1</v>
      </c>
      <c r="I245" s="18"/>
      <c r="J245" s="18"/>
      <c r="K245" s="18"/>
      <c r="L245" s="18"/>
      <c r="M245" s="18"/>
      <c r="N245" s="18"/>
      <c r="O245" s="18"/>
      <c r="P245" s="18"/>
      <c r="Q245" s="9" t="e">
        <f t="shared" si="68"/>
        <v>#DIV/0!</v>
      </c>
      <c r="R245" s="10"/>
      <c r="S245" s="9">
        <f t="shared" si="69"/>
        <v>0</v>
      </c>
      <c r="T245" s="9" t="e">
        <f t="shared" si="70"/>
        <v>#DIV/0!</v>
      </c>
      <c r="U245" s="9" t="e">
        <f t="shared" si="71"/>
        <v>#DIV/0!</v>
      </c>
      <c r="V245" s="109" t="e">
        <f t="shared" si="72"/>
        <v>#DIV/0!</v>
      </c>
    </row>
    <row r="246" spans="1:22" ht="15.75" thickBot="1">
      <c r="A246" s="126">
        <v>218</v>
      </c>
      <c r="B246" s="102">
        <v>110907</v>
      </c>
      <c r="C246" s="102">
        <v>1150016614</v>
      </c>
      <c r="D246" s="103" t="s">
        <v>1769</v>
      </c>
      <c r="E246" s="220"/>
      <c r="F246" s="104" t="s">
        <v>140</v>
      </c>
      <c r="G246" s="102">
        <v>1</v>
      </c>
      <c r="H246" s="149">
        <v>1</v>
      </c>
      <c r="I246" s="105"/>
      <c r="J246" s="105"/>
      <c r="K246" s="105"/>
      <c r="L246" s="105"/>
      <c r="M246" s="105"/>
      <c r="N246" s="105"/>
      <c r="O246" s="105"/>
      <c r="P246" s="105"/>
      <c r="Q246" s="113" t="e">
        <f t="shared" si="68"/>
        <v>#DIV/0!</v>
      </c>
      <c r="R246" s="114"/>
      <c r="S246" s="113">
        <f t="shared" si="69"/>
        <v>0</v>
      </c>
      <c r="T246" s="113" t="e">
        <f t="shared" si="70"/>
        <v>#DIV/0!</v>
      </c>
      <c r="U246" s="113" t="e">
        <f t="shared" si="71"/>
        <v>#DIV/0!</v>
      </c>
      <c r="V246" s="115" t="e">
        <f t="shared" si="72"/>
        <v>#DIV/0!</v>
      </c>
    </row>
    <row r="247" spans="1:22" ht="39">
      <c r="A247" s="158">
        <v>219</v>
      </c>
      <c r="B247" s="91">
        <v>1109080</v>
      </c>
      <c r="C247" s="91">
        <v>1150016700</v>
      </c>
      <c r="D247" s="92" t="s">
        <v>1846</v>
      </c>
      <c r="E247" s="92" t="s">
        <v>1770</v>
      </c>
      <c r="F247" s="93" t="s">
        <v>140</v>
      </c>
      <c r="G247" s="91">
        <v>1</v>
      </c>
      <c r="H247" s="90">
        <v>1</v>
      </c>
      <c r="I247" s="94"/>
      <c r="J247" s="94"/>
      <c r="K247" s="94"/>
      <c r="L247" s="94"/>
      <c r="M247" s="94"/>
      <c r="N247" s="94"/>
      <c r="O247" s="94"/>
      <c r="P247" s="94"/>
      <c r="Q247" s="146" t="e">
        <f t="shared" si="68"/>
        <v>#DIV/0!</v>
      </c>
      <c r="R247" s="147"/>
      <c r="S247" s="146">
        <f t="shared" si="69"/>
        <v>0</v>
      </c>
      <c r="T247" s="146" t="e">
        <f t="shared" si="70"/>
        <v>#DIV/0!</v>
      </c>
      <c r="U247" s="146" t="e">
        <f t="shared" si="71"/>
        <v>#DIV/0!</v>
      </c>
      <c r="V247" s="148" t="e">
        <f t="shared" si="72"/>
        <v>#DIV/0!</v>
      </c>
    </row>
    <row r="248" spans="1:22" ht="26.25">
      <c r="A248" s="124">
        <v>220</v>
      </c>
      <c r="B248" s="52">
        <v>1109090</v>
      </c>
      <c r="C248" s="52">
        <v>1150016800</v>
      </c>
      <c r="D248" s="31" t="s">
        <v>1845</v>
      </c>
      <c r="E248" s="31" t="s">
        <v>1771</v>
      </c>
      <c r="F248" s="51" t="s">
        <v>140</v>
      </c>
      <c r="G248" s="52">
        <v>1</v>
      </c>
      <c r="H248" s="34">
        <v>1</v>
      </c>
      <c r="I248" s="18"/>
      <c r="J248" s="18"/>
      <c r="K248" s="18"/>
      <c r="L248" s="18"/>
      <c r="M248" s="18"/>
      <c r="N248" s="18"/>
      <c r="O248" s="18"/>
      <c r="P248" s="18"/>
      <c r="Q248" s="9" t="e">
        <f t="shared" si="68"/>
        <v>#DIV/0!</v>
      </c>
      <c r="R248" s="10"/>
      <c r="S248" s="9">
        <f t="shared" si="69"/>
        <v>0</v>
      </c>
      <c r="T248" s="9" t="e">
        <f t="shared" si="70"/>
        <v>#DIV/0!</v>
      </c>
      <c r="U248" s="9" t="e">
        <f t="shared" si="71"/>
        <v>#DIV/0!</v>
      </c>
      <c r="V248" s="109" t="e">
        <f t="shared" si="72"/>
        <v>#DIV/0!</v>
      </c>
    </row>
    <row r="249" spans="1:22" ht="26.25">
      <c r="A249" s="158">
        <v>221</v>
      </c>
      <c r="B249" s="52">
        <v>1109100</v>
      </c>
      <c r="C249" s="52">
        <v>1150016900</v>
      </c>
      <c r="D249" s="31" t="s">
        <v>1844</v>
      </c>
      <c r="E249" s="31" t="s">
        <v>1772</v>
      </c>
      <c r="F249" s="51" t="s">
        <v>140</v>
      </c>
      <c r="G249" s="52">
        <v>1</v>
      </c>
      <c r="H249" s="34">
        <v>1</v>
      </c>
      <c r="I249" s="18"/>
      <c r="J249" s="18"/>
      <c r="K249" s="18"/>
      <c r="L249" s="18"/>
      <c r="M249" s="18"/>
      <c r="N249" s="18"/>
      <c r="O249" s="18"/>
      <c r="P249" s="18"/>
      <c r="Q249" s="9" t="e">
        <f t="shared" si="68"/>
        <v>#DIV/0!</v>
      </c>
      <c r="R249" s="10"/>
      <c r="S249" s="9">
        <f t="shared" si="69"/>
        <v>0</v>
      </c>
      <c r="T249" s="9" t="e">
        <f t="shared" si="70"/>
        <v>#DIV/0!</v>
      </c>
      <c r="U249" s="9" t="e">
        <f t="shared" si="71"/>
        <v>#DIV/0!</v>
      </c>
      <c r="V249" s="109" t="e">
        <f t="shared" si="72"/>
        <v>#DIV/0!</v>
      </c>
    </row>
    <row r="250" spans="1:22" ht="51.75">
      <c r="A250" s="124">
        <v>222</v>
      </c>
      <c r="B250" s="52">
        <v>1109110</v>
      </c>
      <c r="C250" s="52">
        <v>1150017000</v>
      </c>
      <c r="D250" s="31" t="s">
        <v>1773</v>
      </c>
      <c r="E250" s="31" t="s">
        <v>1774</v>
      </c>
      <c r="F250" s="51" t="s">
        <v>140</v>
      </c>
      <c r="G250" s="52">
        <v>1</v>
      </c>
      <c r="H250" s="34">
        <v>1</v>
      </c>
      <c r="I250" s="18"/>
      <c r="J250" s="18"/>
      <c r="K250" s="18"/>
      <c r="L250" s="18"/>
      <c r="M250" s="18"/>
      <c r="N250" s="18"/>
      <c r="O250" s="18"/>
      <c r="P250" s="18"/>
      <c r="Q250" s="9" t="e">
        <f t="shared" si="68"/>
        <v>#DIV/0!</v>
      </c>
      <c r="R250" s="10"/>
      <c r="S250" s="9">
        <f t="shared" si="69"/>
        <v>0</v>
      </c>
      <c r="T250" s="9" t="e">
        <f t="shared" si="70"/>
        <v>#DIV/0!</v>
      </c>
      <c r="U250" s="9" t="e">
        <f t="shared" si="71"/>
        <v>#DIV/0!</v>
      </c>
      <c r="V250" s="109" t="e">
        <f t="shared" si="72"/>
        <v>#DIV/0!</v>
      </c>
    </row>
    <row r="251" spans="1:22" ht="26.25">
      <c r="A251" s="158">
        <v>223</v>
      </c>
      <c r="B251" s="52">
        <v>1109120</v>
      </c>
      <c r="C251" s="52">
        <v>1150017100</v>
      </c>
      <c r="D251" s="31" t="s">
        <v>1843</v>
      </c>
      <c r="E251" s="31" t="s">
        <v>1775</v>
      </c>
      <c r="F251" s="51" t="s">
        <v>140</v>
      </c>
      <c r="G251" s="52">
        <v>1</v>
      </c>
      <c r="H251" s="34">
        <v>1</v>
      </c>
      <c r="I251" s="18"/>
      <c r="J251" s="18"/>
      <c r="K251" s="18"/>
      <c r="L251" s="18"/>
      <c r="M251" s="18"/>
      <c r="N251" s="18"/>
      <c r="O251" s="18"/>
      <c r="P251" s="18"/>
      <c r="Q251" s="9" t="e">
        <f t="shared" si="68"/>
        <v>#DIV/0!</v>
      </c>
      <c r="R251" s="10"/>
      <c r="S251" s="9">
        <f t="shared" si="69"/>
        <v>0</v>
      </c>
      <c r="T251" s="9" t="e">
        <f t="shared" si="70"/>
        <v>#DIV/0!</v>
      </c>
      <c r="U251" s="9" t="e">
        <f t="shared" si="71"/>
        <v>#DIV/0!</v>
      </c>
      <c r="V251" s="109" t="e">
        <f t="shared" si="72"/>
        <v>#DIV/0!</v>
      </c>
    </row>
    <row r="252" spans="1:22" ht="39">
      <c r="A252" s="124">
        <v>224</v>
      </c>
      <c r="B252" s="52">
        <v>1109140</v>
      </c>
      <c r="C252" s="52">
        <v>1150017200</v>
      </c>
      <c r="D252" s="31" t="s">
        <v>1776</v>
      </c>
      <c r="E252" s="31" t="s">
        <v>1777</v>
      </c>
      <c r="F252" s="51" t="s">
        <v>140</v>
      </c>
      <c r="G252" s="52">
        <v>1</v>
      </c>
      <c r="H252" s="34">
        <v>1</v>
      </c>
      <c r="I252" s="18"/>
      <c r="J252" s="18"/>
      <c r="K252" s="18"/>
      <c r="L252" s="18"/>
      <c r="M252" s="18"/>
      <c r="N252" s="18"/>
      <c r="O252" s="18"/>
      <c r="P252" s="18"/>
      <c r="Q252" s="9" t="e">
        <f t="shared" si="68"/>
        <v>#DIV/0!</v>
      </c>
      <c r="R252" s="10"/>
      <c r="S252" s="9">
        <f t="shared" si="69"/>
        <v>0</v>
      </c>
      <c r="T252" s="9" t="e">
        <f t="shared" si="70"/>
        <v>#DIV/0!</v>
      </c>
      <c r="U252" s="9" t="e">
        <f t="shared" si="71"/>
        <v>#DIV/0!</v>
      </c>
      <c r="V252" s="109" t="e">
        <f t="shared" si="72"/>
        <v>#DIV/0!</v>
      </c>
    </row>
    <row r="253" spans="1:22" ht="26.25">
      <c r="A253" s="158">
        <v>225</v>
      </c>
      <c r="B253" s="52">
        <v>1109150</v>
      </c>
      <c r="C253" s="52">
        <v>1150017300</v>
      </c>
      <c r="D253" s="31" t="s">
        <v>1842</v>
      </c>
      <c r="E253" s="31" t="s">
        <v>1778</v>
      </c>
      <c r="F253" s="51" t="s">
        <v>140</v>
      </c>
      <c r="G253" s="52">
        <v>1</v>
      </c>
      <c r="H253" s="34">
        <v>1</v>
      </c>
      <c r="I253" s="18"/>
      <c r="J253" s="18"/>
      <c r="K253" s="18"/>
      <c r="L253" s="18"/>
      <c r="M253" s="18"/>
      <c r="N253" s="18"/>
      <c r="O253" s="18"/>
      <c r="P253" s="18"/>
      <c r="Q253" s="9" t="e">
        <f t="shared" si="68"/>
        <v>#DIV/0!</v>
      </c>
      <c r="R253" s="10"/>
      <c r="S253" s="9">
        <f t="shared" si="69"/>
        <v>0</v>
      </c>
      <c r="T253" s="9" t="e">
        <f t="shared" si="70"/>
        <v>#DIV/0!</v>
      </c>
      <c r="U253" s="9" t="e">
        <f t="shared" si="71"/>
        <v>#DIV/0!</v>
      </c>
      <c r="V253" s="109" t="e">
        <f t="shared" si="72"/>
        <v>#DIV/0!</v>
      </c>
    </row>
    <row r="254" spans="1:22" ht="26.25">
      <c r="A254" s="124">
        <v>226</v>
      </c>
      <c r="B254" s="52">
        <v>1109210</v>
      </c>
      <c r="C254" s="52">
        <v>1150017400</v>
      </c>
      <c r="D254" s="31" t="s">
        <v>1779</v>
      </c>
      <c r="E254" s="31" t="s">
        <v>1780</v>
      </c>
      <c r="F254" s="51" t="s">
        <v>140</v>
      </c>
      <c r="G254" s="52">
        <v>1</v>
      </c>
      <c r="H254" s="34">
        <v>1</v>
      </c>
      <c r="I254" s="18"/>
      <c r="J254" s="18"/>
      <c r="K254" s="18"/>
      <c r="L254" s="18"/>
      <c r="M254" s="18"/>
      <c r="N254" s="18"/>
      <c r="O254" s="18"/>
      <c r="P254" s="18"/>
      <c r="Q254" s="9" t="e">
        <f t="shared" si="68"/>
        <v>#DIV/0!</v>
      </c>
      <c r="R254" s="10"/>
      <c r="S254" s="9">
        <f t="shared" si="69"/>
        <v>0</v>
      </c>
      <c r="T254" s="9" t="e">
        <f t="shared" si="70"/>
        <v>#DIV/0!</v>
      </c>
      <c r="U254" s="9" t="e">
        <f t="shared" si="71"/>
        <v>#DIV/0!</v>
      </c>
      <c r="V254" s="109" t="e">
        <f t="shared" si="72"/>
        <v>#DIV/0!</v>
      </c>
    </row>
    <row r="255" spans="1:22" ht="26.25">
      <c r="A255" s="158">
        <v>227</v>
      </c>
      <c r="B255" s="52">
        <v>1109250</v>
      </c>
      <c r="C255" s="52">
        <v>1150017500</v>
      </c>
      <c r="D255" s="31" t="s">
        <v>1841</v>
      </c>
      <c r="E255" s="31" t="s">
        <v>1778</v>
      </c>
      <c r="F255" s="51" t="s">
        <v>140</v>
      </c>
      <c r="G255" s="52">
        <v>1</v>
      </c>
      <c r="H255" s="34">
        <v>1</v>
      </c>
      <c r="I255" s="18"/>
      <c r="J255" s="18"/>
      <c r="K255" s="18"/>
      <c r="L255" s="18"/>
      <c r="M255" s="18"/>
      <c r="N255" s="18"/>
      <c r="O255" s="18"/>
      <c r="P255" s="18"/>
      <c r="Q255" s="9" t="e">
        <f t="shared" si="68"/>
        <v>#DIV/0!</v>
      </c>
      <c r="R255" s="10"/>
      <c r="S255" s="9">
        <f t="shared" si="69"/>
        <v>0</v>
      </c>
      <c r="T255" s="9" t="e">
        <f t="shared" si="70"/>
        <v>#DIV/0!</v>
      </c>
      <c r="U255" s="9" t="e">
        <f t="shared" si="71"/>
        <v>#DIV/0!</v>
      </c>
      <c r="V255" s="109" t="e">
        <f t="shared" si="72"/>
        <v>#DIV/0!</v>
      </c>
    </row>
    <row r="256" spans="1:22" ht="26.25">
      <c r="A256" s="124">
        <v>228</v>
      </c>
      <c r="B256" s="52">
        <v>1109260</v>
      </c>
      <c r="C256" s="52">
        <v>1150017600</v>
      </c>
      <c r="D256" s="31" t="s">
        <v>1840</v>
      </c>
      <c r="E256" s="31" t="s">
        <v>1778</v>
      </c>
      <c r="F256" s="51" t="s">
        <v>140</v>
      </c>
      <c r="G256" s="52">
        <v>1</v>
      </c>
      <c r="H256" s="34">
        <v>1</v>
      </c>
      <c r="I256" s="18"/>
      <c r="J256" s="18"/>
      <c r="K256" s="18"/>
      <c r="L256" s="18"/>
      <c r="M256" s="18"/>
      <c r="N256" s="18"/>
      <c r="O256" s="18"/>
      <c r="P256" s="18"/>
      <c r="Q256" s="9" t="e">
        <f t="shared" si="68"/>
        <v>#DIV/0!</v>
      </c>
      <c r="R256" s="10"/>
      <c r="S256" s="9">
        <f t="shared" si="69"/>
        <v>0</v>
      </c>
      <c r="T256" s="9" t="e">
        <f t="shared" si="70"/>
        <v>#DIV/0!</v>
      </c>
      <c r="U256" s="9" t="e">
        <f t="shared" si="71"/>
        <v>#DIV/0!</v>
      </c>
      <c r="V256" s="109" t="e">
        <f t="shared" si="72"/>
        <v>#DIV/0!</v>
      </c>
    </row>
    <row r="257" spans="1:22" ht="26.25">
      <c r="A257" s="158">
        <v>229</v>
      </c>
      <c r="B257" s="52">
        <v>1109280</v>
      </c>
      <c r="C257" s="52">
        <v>1150017700</v>
      </c>
      <c r="D257" s="31" t="s">
        <v>1839</v>
      </c>
      <c r="E257" s="31" t="s">
        <v>1778</v>
      </c>
      <c r="F257" s="51" t="s">
        <v>140</v>
      </c>
      <c r="G257" s="52">
        <v>1</v>
      </c>
      <c r="H257" s="34">
        <v>1</v>
      </c>
      <c r="I257" s="18"/>
      <c r="J257" s="18"/>
      <c r="K257" s="18"/>
      <c r="L257" s="18"/>
      <c r="M257" s="18"/>
      <c r="N257" s="18"/>
      <c r="O257" s="18"/>
      <c r="P257" s="18"/>
      <c r="Q257" s="9" t="e">
        <f t="shared" si="68"/>
        <v>#DIV/0!</v>
      </c>
      <c r="R257" s="10"/>
      <c r="S257" s="9">
        <f t="shared" si="69"/>
        <v>0</v>
      </c>
      <c r="T257" s="9" t="e">
        <f t="shared" si="70"/>
        <v>#DIV/0!</v>
      </c>
      <c r="U257" s="9" t="e">
        <f t="shared" si="71"/>
        <v>#DIV/0!</v>
      </c>
      <c r="V257" s="109" t="e">
        <f t="shared" si="72"/>
        <v>#DIV/0!</v>
      </c>
    </row>
    <row r="258" spans="1:22" ht="26.25">
      <c r="A258" s="124">
        <v>230</v>
      </c>
      <c r="B258" s="52">
        <v>1109310</v>
      </c>
      <c r="C258" s="52">
        <v>1150017800</v>
      </c>
      <c r="D258" s="31" t="s">
        <v>1849</v>
      </c>
      <c r="E258" s="31" t="s">
        <v>1781</v>
      </c>
      <c r="F258" s="51" t="s">
        <v>140</v>
      </c>
      <c r="G258" s="52">
        <v>1</v>
      </c>
      <c r="H258" s="34">
        <v>1</v>
      </c>
      <c r="I258" s="18"/>
      <c r="J258" s="18"/>
      <c r="K258" s="18"/>
      <c r="L258" s="18"/>
      <c r="M258" s="18"/>
      <c r="N258" s="18"/>
      <c r="O258" s="18"/>
      <c r="P258" s="18"/>
      <c r="Q258" s="9" t="e">
        <f t="shared" si="68"/>
        <v>#DIV/0!</v>
      </c>
      <c r="R258" s="10"/>
      <c r="S258" s="9">
        <f t="shared" si="69"/>
        <v>0</v>
      </c>
      <c r="T258" s="9" t="e">
        <f t="shared" si="70"/>
        <v>#DIV/0!</v>
      </c>
      <c r="U258" s="9" t="e">
        <f t="shared" si="71"/>
        <v>#DIV/0!</v>
      </c>
      <c r="V258" s="109" t="e">
        <f t="shared" si="72"/>
        <v>#DIV/0!</v>
      </c>
    </row>
    <row r="259" spans="1:22">
      <c r="A259" s="158">
        <v>231</v>
      </c>
      <c r="B259" s="52">
        <v>1109320</v>
      </c>
      <c r="C259" s="52">
        <v>1150017900</v>
      </c>
      <c r="D259" s="31" t="s">
        <v>1850</v>
      </c>
      <c r="E259" s="31" t="s">
        <v>1782</v>
      </c>
      <c r="F259" s="51" t="s">
        <v>140</v>
      </c>
      <c r="G259" s="52">
        <v>1</v>
      </c>
      <c r="H259" s="34">
        <v>1</v>
      </c>
      <c r="I259" s="18"/>
      <c r="J259" s="18"/>
      <c r="K259" s="18"/>
      <c r="L259" s="18"/>
      <c r="M259" s="18"/>
      <c r="N259" s="18"/>
      <c r="O259" s="18"/>
      <c r="P259" s="18"/>
      <c r="Q259" s="9" t="e">
        <f t="shared" si="68"/>
        <v>#DIV/0!</v>
      </c>
      <c r="R259" s="10"/>
      <c r="S259" s="9">
        <f t="shared" si="69"/>
        <v>0</v>
      </c>
      <c r="T259" s="9" t="e">
        <f t="shared" si="70"/>
        <v>#DIV/0!</v>
      </c>
      <c r="U259" s="9" t="e">
        <f t="shared" si="71"/>
        <v>#DIV/0!</v>
      </c>
      <c r="V259" s="109" t="e">
        <f t="shared" si="72"/>
        <v>#DIV/0!</v>
      </c>
    </row>
    <row r="260" spans="1:22">
      <c r="A260" s="124">
        <v>232</v>
      </c>
      <c r="B260" s="52">
        <v>1109330</v>
      </c>
      <c r="C260" s="52">
        <v>1150018000</v>
      </c>
      <c r="D260" s="31" t="s">
        <v>1851</v>
      </c>
      <c r="E260" s="31" t="s">
        <v>1783</v>
      </c>
      <c r="F260" s="51" t="s">
        <v>140</v>
      </c>
      <c r="G260" s="52">
        <v>1</v>
      </c>
      <c r="H260" s="34">
        <v>1</v>
      </c>
      <c r="I260" s="18"/>
      <c r="J260" s="18"/>
      <c r="K260" s="18"/>
      <c r="L260" s="18"/>
      <c r="M260" s="18"/>
      <c r="N260" s="18"/>
      <c r="O260" s="18"/>
      <c r="P260" s="18"/>
      <c r="Q260" s="9" t="e">
        <f t="shared" si="68"/>
        <v>#DIV/0!</v>
      </c>
      <c r="R260" s="10"/>
      <c r="S260" s="9">
        <f t="shared" si="69"/>
        <v>0</v>
      </c>
      <c r="T260" s="9" t="e">
        <f t="shared" si="70"/>
        <v>#DIV/0!</v>
      </c>
      <c r="U260" s="9" t="e">
        <f t="shared" si="71"/>
        <v>#DIV/0!</v>
      </c>
      <c r="V260" s="109" t="e">
        <f t="shared" si="72"/>
        <v>#DIV/0!</v>
      </c>
    </row>
    <row r="261" spans="1:22" ht="26.25">
      <c r="A261" s="158">
        <v>233</v>
      </c>
      <c r="B261" s="52">
        <v>1109340</v>
      </c>
      <c r="C261" s="52">
        <v>1150018100</v>
      </c>
      <c r="D261" s="31" t="s">
        <v>1852</v>
      </c>
      <c r="E261" s="31" t="s">
        <v>1784</v>
      </c>
      <c r="F261" s="51" t="s">
        <v>140</v>
      </c>
      <c r="G261" s="52">
        <v>1</v>
      </c>
      <c r="H261" s="34">
        <v>1</v>
      </c>
      <c r="I261" s="18"/>
      <c r="J261" s="18"/>
      <c r="K261" s="18"/>
      <c r="L261" s="18"/>
      <c r="M261" s="18"/>
      <c r="N261" s="18"/>
      <c r="O261" s="18"/>
      <c r="P261" s="18"/>
      <c r="Q261" s="9" t="e">
        <f t="shared" si="68"/>
        <v>#DIV/0!</v>
      </c>
      <c r="R261" s="10"/>
      <c r="S261" s="9">
        <f t="shared" si="69"/>
        <v>0</v>
      </c>
      <c r="T261" s="9" t="e">
        <f t="shared" si="70"/>
        <v>#DIV/0!</v>
      </c>
      <c r="U261" s="9" t="e">
        <f t="shared" si="71"/>
        <v>#DIV/0!</v>
      </c>
      <c r="V261" s="109" t="e">
        <f t="shared" si="72"/>
        <v>#DIV/0!</v>
      </c>
    </row>
    <row r="262" spans="1:22">
      <c r="A262" s="124">
        <v>234</v>
      </c>
      <c r="B262" s="52">
        <v>1109350</v>
      </c>
      <c r="C262" s="52">
        <v>1150018200</v>
      </c>
      <c r="D262" s="31" t="s">
        <v>1853</v>
      </c>
      <c r="E262" s="31" t="s">
        <v>1785</v>
      </c>
      <c r="F262" s="51" t="s">
        <v>140</v>
      </c>
      <c r="G262" s="52">
        <v>1</v>
      </c>
      <c r="H262" s="34">
        <v>1</v>
      </c>
      <c r="I262" s="18"/>
      <c r="J262" s="18"/>
      <c r="K262" s="18"/>
      <c r="L262" s="18"/>
      <c r="M262" s="18"/>
      <c r="N262" s="18"/>
      <c r="O262" s="18"/>
      <c r="P262" s="18"/>
      <c r="Q262" s="9" t="e">
        <f t="shared" si="68"/>
        <v>#DIV/0!</v>
      </c>
      <c r="R262" s="10"/>
      <c r="S262" s="9">
        <f t="shared" si="69"/>
        <v>0</v>
      </c>
      <c r="T262" s="9" t="e">
        <f t="shared" si="70"/>
        <v>#DIV/0!</v>
      </c>
      <c r="U262" s="9" t="e">
        <f t="shared" si="71"/>
        <v>#DIV/0!</v>
      </c>
      <c r="V262" s="109" t="e">
        <f t="shared" si="72"/>
        <v>#DIV/0!</v>
      </c>
    </row>
    <row r="263" spans="1:22">
      <c r="A263" s="158">
        <v>235</v>
      </c>
      <c r="B263" s="52">
        <v>1109360</v>
      </c>
      <c r="C263" s="52">
        <v>1150018300</v>
      </c>
      <c r="D263" s="31" t="s">
        <v>1854</v>
      </c>
      <c r="E263" s="31" t="s">
        <v>1786</v>
      </c>
      <c r="F263" s="51" t="s">
        <v>140</v>
      </c>
      <c r="G263" s="52">
        <v>1</v>
      </c>
      <c r="H263" s="34">
        <v>1</v>
      </c>
      <c r="I263" s="18"/>
      <c r="J263" s="18"/>
      <c r="K263" s="18"/>
      <c r="L263" s="18"/>
      <c r="M263" s="18"/>
      <c r="N263" s="18"/>
      <c r="O263" s="18"/>
      <c r="P263" s="18"/>
      <c r="Q263" s="9" t="e">
        <f t="shared" si="68"/>
        <v>#DIV/0!</v>
      </c>
      <c r="R263" s="10"/>
      <c r="S263" s="9">
        <f t="shared" si="69"/>
        <v>0</v>
      </c>
      <c r="T263" s="9" t="e">
        <f t="shared" si="70"/>
        <v>#DIV/0!</v>
      </c>
      <c r="U263" s="9" t="e">
        <f t="shared" si="71"/>
        <v>#DIV/0!</v>
      </c>
      <c r="V263" s="109" t="e">
        <f t="shared" si="72"/>
        <v>#DIV/0!</v>
      </c>
    </row>
    <row r="264" spans="1:22">
      <c r="A264" s="124">
        <v>236</v>
      </c>
      <c r="B264" s="52">
        <v>1109470</v>
      </c>
      <c r="C264" s="52">
        <v>1150018400</v>
      </c>
      <c r="D264" s="31" t="s">
        <v>1787</v>
      </c>
      <c r="E264" s="31" t="s">
        <v>1788</v>
      </c>
      <c r="F264" s="51" t="s">
        <v>140</v>
      </c>
      <c r="G264" s="52">
        <v>1</v>
      </c>
      <c r="H264" s="34">
        <v>1</v>
      </c>
      <c r="I264" s="18"/>
      <c r="J264" s="18"/>
      <c r="K264" s="18"/>
      <c r="L264" s="18"/>
      <c r="M264" s="18"/>
      <c r="N264" s="18"/>
      <c r="O264" s="18"/>
      <c r="P264" s="18"/>
      <c r="Q264" s="9" t="e">
        <f t="shared" si="68"/>
        <v>#DIV/0!</v>
      </c>
      <c r="R264" s="10"/>
      <c r="S264" s="9">
        <f t="shared" si="69"/>
        <v>0</v>
      </c>
      <c r="T264" s="9" t="e">
        <f t="shared" si="70"/>
        <v>#DIV/0!</v>
      </c>
      <c r="U264" s="9" t="e">
        <f t="shared" si="71"/>
        <v>#DIV/0!</v>
      </c>
      <c r="V264" s="109" t="e">
        <f t="shared" si="72"/>
        <v>#DIV/0!</v>
      </c>
    </row>
    <row r="265" spans="1:22" ht="39">
      <c r="A265" s="158">
        <v>237</v>
      </c>
      <c r="B265" s="52">
        <v>1109420</v>
      </c>
      <c r="C265" s="52">
        <v>1150018500</v>
      </c>
      <c r="D265" s="33" t="s">
        <v>1848</v>
      </c>
      <c r="E265" s="31" t="s">
        <v>1789</v>
      </c>
      <c r="F265" s="51" t="s">
        <v>140</v>
      </c>
      <c r="G265" s="52">
        <v>1</v>
      </c>
      <c r="H265" s="34">
        <v>1</v>
      </c>
      <c r="I265" s="18"/>
      <c r="J265" s="18"/>
      <c r="K265" s="18"/>
      <c r="L265" s="18"/>
      <c r="M265" s="18"/>
      <c r="N265" s="18"/>
      <c r="O265" s="18"/>
      <c r="P265" s="18"/>
      <c r="Q265" s="9" t="e">
        <f t="shared" si="68"/>
        <v>#DIV/0!</v>
      </c>
      <c r="R265" s="10"/>
      <c r="S265" s="9">
        <f t="shared" si="69"/>
        <v>0</v>
      </c>
      <c r="T265" s="9" t="e">
        <f t="shared" si="70"/>
        <v>#DIV/0!</v>
      </c>
      <c r="U265" s="9" t="e">
        <f t="shared" si="71"/>
        <v>#DIV/0!</v>
      </c>
      <c r="V265" s="109" t="e">
        <f t="shared" si="72"/>
        <v>#DIV/0!</v>
      </c>
    </row>
    <row r="266" spans="1:22" ht="26.25">
      <c r="A266" s="124">
        <v>238</v>
      </c>
      <c r="B266" s="52">
        <v>1109460</v>
      </c>
      <c r="C266" s="52">
        <v>1150018600</v>
      </c>
      <c r="D266" s="31" t="s">
        <v>1847</v>
      </c>
      <c r="E266" s="31" t="s">
        <v>1790</v>
      </c>
      <c r="F266" s="51" t="s">
        <v>140</v>
      </c>
      <c r="G266" s="52">
        <v>1</v>
      </c>
      <c r="H266" s="34">
        <v>1</v>
      </c>
      <c r="I266" s="18"/>
      <c r="J266" s="18"/>
      <c r="K266" s="18"/>
      <c r="L266" s="18"/>
      <c r="M266" s="18"/>
      <c r="N266" s="18"/>
      <c r="O266" s="18"/>
      <c r="P266" s="18"/>
      <c r="Q266" s="9" t="e">
        <f t="shared" si="68"/>
        <v>#DIV/0!</v>
      </c>
      <c r="R266" s="10"/>
      <c r="S266" s="9">
        <f t="shared" si="69"/>
        <v>0</v>
      </c>
      <c r="T266" s="9" t="e">
        <f t="shared" si="70"/>
        <v>#DIV/0!</v>
      </c>
      <c r="U266" s="9" t="e">
        <f t="shared" si="71"/>
        <v>#DIV/0!</v>
      </c>
      <c r="V266" s="109" t="e">
        <f t="shared" si="72"/>
        <v>#DIV/0!</v>
      </c>
    </row>
    <row r="267" spans="1:22">
      <c r="A267" s="163"/>
      <c r="B267" s="83"/>
      <c r="C267" s="83"/>
      <c r="D267" s="83"/>
      <c r="E267" s="83"/>
      <c r="F267" s="83"/>
      <c r="G267" s="83"/>
      <c r="H267" s="83"/>
      <c r="I267" s="83"/>
      <c r="J267" s="83"/>
      <c r="K267" s="83"/>
      <c r="L267" s="83"/>
      <c r="M267" s="83"/>
      <c r="N267" s="83"/>
      <c r="O267" s="83"/>
      <c r="P267" s="83"/>
      <c r="Q267" s="83"/>
      <c r="R267" s="83"/>
      <c r="S267" s="83"/>
      <c r="T267" s="83"/>
      <c r="U267" s="83"/>
      <c r="V267" s="164"/>
    </row>
    <row r="268" spans="1:22" ht="77.25">
      <c r="A268" s="100">
        <v>239</v>
      </c>
      <c r="B268" s="52" t="s">
        <v>1792</v>
      </c>
      <c r="C268" s="52" t="s">
        <v>1792</v>
      </c>
      <c r="D268" s="31" t="s">
        <v>1435</v>
      </c>
      <c r="E268" s="31" t="s">
        <v>1436</v>
      </c>
      <c r="F268" s="51" t="s">
        <v>140</v>
      </c>
      <c r="G268" s="52">
        <v>1</v>
      </c>
      <c r="H268" s="34">
        <v>1</v>
      </c>
      <c r="I268" s="18"/>
      <c r="J268" s="18"/>
      <c r="K268" s="18"/>
      <c r="L268" s="18"/>
      <c r="M268" s="18"/>
      <c r="N268" s="18"/>
      <c r="O268" s="18"/>
      <c r="P268" s="18"/>
      <c r="Q268" s="9" t="e">
        <f t="shared" ref="Q268:Q313" si="73">P268/O268</f>
        <v>#DIV/0!</v>
      </c>
      <c r="R268" s="10"/>
      <c r="S268" s="9">
        <f t="shared" ref="S268:S313" si="74">P268*(1+R268/100)</f>
        <v>0</v>
      </c>
      <c r="T268" s="9" t="e">
        <f t="shared" ref="T268:T313" si="75">S268/O268</f>
        <v>#DIV/0!</v>
      </c>
      <c r="U268" s="9" t="e">
        <f t="shared" ref="U268:U313" si="76">Q268*H268</f>
        <v>#DIV/0!</v>
      </c>
      <c r="V268" s="109" t="e">
        <f t="shared" ref="V268:V313" si="77">ROUND((T268*H268),2)</f>
        <v>#DIV/0!</v>
      </c>
    </row>
    <row r="269" spans="1:22" ht="39">
      <c r="A269" s="124">
        <v>240</v>
      </c>
      <c r="B269" s="52" t="s">
        <v>1792</v>
      </c>
      <c r="C269" s="52" t="s">
        <v>1792</v>
      </c>
      <c r="D269" s="31" t="s">
        <v>1437</v>
      </c>
      <c r="E269" s="31" t="s">
        <v>1438</v>
      </c>
      <c r="F269" s="51" t="s">
        <v>140</v>
      </c>
      <c r="G269" s="52">
        <v>1</v>
      </c>
      <c r="H269" s="34">
        <v>1</v>
      </c>
      <c r="I269" s="18"/>
      <c r="J269" s="18"/>
      <c r="K269" s="18"/>
      <c r="L269" s="18"/>
      <c r="M269" s="18"/>
      <c r="N269" s="18"/>
      <c r="O269" s="18"/>
      <c r="P269" s="18"/>
      <c r="Q269" s="9" t="e">
        <f t="shared" si="73"/>
        <v>#DIV/0!</v>
      </c>
      <c r="R269" s="10"/>
      <c r="S269" s="9">
        <f t="shared" si="74"/>
        <v>0</v>
      </c>
      <c r="T269" s="9" t="e">
        <f t="shared" si="75"/>
        <v>#DIV/0!</v>
      </c>
      <c r="U269" s="9" t="e">
        <f t="shared" si="76"/>
        <v>#DIV/0!</v>
      </c>
      <c r="V269" s="109" t="e">
        <f t="shared" si="77"/>
        <v>#DIV/0!</v>
      </c>
    </row>
    <row r="270" spans="1:22" ht="39">
      <c r="A270" s="100">
        <v>241</v>
      </c>
      <c r="B270" s="52" t="s">
        <v>1792</v>
      </c>
      <c r="C270" s="52" t="s">
        <v>1792</v>
      </c>
      <c r="D270" s="31" t="s">
        <v>1439</v>
      </c>
      <c r="E270" s="31" t="s">
        <v>1440</v>
      </c>
      <c r="F270" s="51" t="s">
        <v>140</v>
      </c>
      <c r="G270" s="52">
        <v>1</v>
      </c>
      <c r="H270" s="34">
        <v>1</v>
      </c>
      <c r="I270" s="18"/>
      <c r="J270" s="18"/>
      <c r="K270" s="18"/>
      <c r="L270" s="18"/>
      <c r="M270" s="18"/>
      <c r="N270" s="18"/>
      <c r="O270" s="18"/>
      <c r="P270" s="18"/>
      <c r="Q270" s="9" t="e">
        <f t="shared" si="73"/>
        <v>#DIV/0!</v>
      </c>
      <c r="R270" s="10"/>
      <c r="S270" s="9">
        <f t="shared" si="74"/>
        <v>0</v>
      </c>
      <c r="T270" s="9" t="e">
        <f t="shared" si="75"/>
        <v>#DIV/0!</v>
      </c>
      <c r="U270" s="9" t="e">
        <f t="shared" si="76"/>
        <v>#DIV/0!</v>
      </c>
      <c r="V270" s="109" t="e">
        <f t="shared" si="77"/>
        <v>#DIV/0!</v>
      </c>
    </row>
    <row r="271" spans="1:22" ht="64.5">
      <c r="A271" s="124">
        <v>242</v>
      </c>
      <c r="B271" s="52" t="s">
        <v>1792</v>
      </c>
      <c r="C271" s="52" t="s">
        <v>1792</v>
      </c>
      <c r="D271" s="31" t="s">
        <v>1441</v>
      </c>
      <c r="E271" s="31" t="s">
        <v>1442</v>
      </c>
      <c r="F271" s="51" t="s">
        <v>140</v>
      </c>
      <c r="G271" s="52">
        <v>1</v>
      </c>
      <c r="H271" s="34">
        <v>1</v>
      </c>
      <c r="I271" s="18"/>
      <c r="J271" s="18"/>
      <c r="K271" s="18"/>
      <c r="L271" s="18"/>
      <c r="M271" s="18"/>
      <c r="N271" s="18"/>
      <c r="O271" s="18"/>
      <c r="P271" s="18"/>
      <c r="Q271" s="9" t="e">
        <f t="shared" si="73"/>
        <v>#DIV/0!</v>
      </c>
      <c r="R271" s="10"/>
      <c r="S271" s="9">
        <f t="shared" si="74"/>
        <v>0</v>
      </c>
      <c r="T271" s="9" t="e">
        <f t="shared" si="75"/>
        <v>#DIV/0!</v>
      </c>
      <c r="U271" s="9" t="e">
        <f t="shared" si="76"/>
        <v>#DIV/0!</v>
      </c>
      <c r="V271" s="109" t="e">
        <f t="shared" si="77"/>
        <v>#DIV/0!</v>
      </c>
    </row>
    <row r="272" spans="1:22" ht="64.5">
      <c r="A272" s="100">
        <v>243</v>
      </c>
      <c r="B272" s="52" t="s">
        <v>1792</v>
      </c>
      <c r="C272" s="52" t="s">
        <v>1792</v>
      </c>
      <c r="D272" s="31" t="s">
        <v>1443</v>
      </c>
      <c r="E272" s="31" t="s">
        <v>1444</v>
      </c>
      <c r="F272" s="51" t="s">
        <v>140</v>
      </c>
      <c r="G272" s="52">
        <v>1</v>
      </c>
      <c r="H272" s="34">
        <v>1</v>
      </c>
      <c r="I272" s="18"/>
      <c r="J272" s="18"/>
      <c r="K272" s="18"/>
      <c r="L272" s="18"/>
      <c r="M272" s="18"/>
      <c r="N272" s="18"/>
      <c r="O272" s="18"/>
      <c r="P272" s="18"/>
      <c r="Q272" s="9" t="e">
        <f t="shared" si="73"/>
        <v>#DIV/0!</v>
      </c>
      <c r="R272" s="10"/>
      <c r="S272" s="9">
        <f t="shared" si="74"/>
        <v>0</v>
      </c>
      <c r="T272" s="9" t="e">
        <f t="shared" si="75"/>
        <v>#DIV/0!</v>
      </c>
      <c r="U272" s="9" t="e">
        <f t="shared" si="76"/>
        <v>#DIV/0!</v>
      </c>
      <c r="V272" s="109" t="e">
        <f t="shared" si="77"/>
        <v>#DIV/0!</v>
      </c>
    </row>
    <row r="273" spans="1:22" ht="51.75">
      <c r="A273" s="124">
        <v>244</v>
      </c>
      <c r="B273" s="52" t="s">
        <v>1792</v>
      </c>
      <c r="C273" s="52" t="s">
        <v>1792</v>
      </c>
      <c r="D273" s="31" t="s">
        <v>1445</v>
      </c>
      <c r="E273" s="31" t="s">
        <v>1446</v>
      </c>
      <c r="F273" s="51" t="s">
        <v>140</v>
      </c>
      <c r="G273" s="52">
        <v>1</v>
      </c>
      <c r="H273" s="34">
        <v>1</v>
      </c>
      <c r="I273" s="18"/>
      <c r="J273" s="18"/>
      <c r="K273" s="18"/>
      <c r="L273" s="18"/>
      <c r="M273" s="18"/>
      <c r="N273" s="18"/>
      <c r="O273" s="18"/>
      <c r="P273" s="18"/>
      <c r="Q273" s="9" t="e">
        <f t="shared" si="73"/>
        <v>#DIV/0!</v>
      </c>
      <c r="R273" s="10"/>
      <c r="S273" s="9">
        <f t="shared" si="74"/>
        <v>0</v>
      </c>
      <c r="T273" s="9" t="e">
        <f t="shared" si="75"/>
        <v>#DIV/0!</v>
      </c>
      <c r="U273" s="9" t="e">
        <f t="shared" si="76"/>
        <v>#DIV/0!</v>
      </c>
      <c r="V273" s="109" t="e">
        <f t="shared" si="77"/>
        <v>#DIV/0!</v>
      </c>
    </row>
    <row r="274" spans="1:22" ht="51.75">
      <c r="A274" s="100">
        <v>245</v>
      </c>
      <c r="B274" s="52" t="s">
        <v>1792</v>
      </c>
      <c r="C274" s="52" t="s">
        <v>1792</v>
      </c>
      <c r="D274" s="31" t="s">
        <v>1447</v>
      </c>
      <c r="E274" s="31" t="s">
        <v>1448</v>
      </c>
      <c r="F274" s="51" t="s">
        <v>140</v>
      </c>
      <c r="G274" s="52">
        <v>1</v>
      </c>
      <c r="H274" s="34">
        <v>1</v>
      </c>
      <c r="I274" s="18"/>
      <c r="J274" s="18"/>
      <c r="K274" s="18"/>
      <c r="L274" s="18"/>
      <c r="M274" s="18"/>
      <c r="N274" s="18"/>
      <c r="O274" s="18"/>
      <c r="P274" s="18"/>
      <c r="Q274" s="9" t="e">
        <f t="shared" si="73"/>
        <v>#DIV/0!</v>
      </c>
      <c r="R274" s="10"/>
      <c r="S274" s="9">
        <f t="shared" si="74"/>
        <v>0</v>
      </c>
      <c r="T274" s="9" t="e">
        <f t="shared" si="75"/>
        <v>#DIV/0!</v>
      </c>
      <c r="U274" s="9" t="e">
        <f t="shared" si="76"/>
        <v>#DIV/0!</v>
      </c>
      <c r="V274" s="109" t="e">
        <f t="shared" si="77"/>
        <v>#DIV/0!</v>
      </c>
    </row>
    <row r="275" spans="1:22" ht="51.75">
      <c r="A275" s="124">
        <v>246</v>
      </c>
      <c r="B275" s="52" t="s">
        <v>1792</v>
      </c>
      <c r="C275" s="52" t="s">
        <v>1792</v>
      </c>
      <c r="D275" s="31" t="s">
        <v>1449</v>
      </c>
      <c r="E275" s="31" t="s">
        <v>1450</v>
      </c>
      <c r="F275" s="51" t="s">
        <v>140</v>
      </c>
      <c r="G275" s="52">
        <v>1</v>
      </c>
      <c r="H275" s="34">
        <v>1</v>
      </c>
      <c r="I275" s="18"/>
      <c r="J275" s="18"/>
      <c r="K275" s="18"/>
      <c r="L275" s="18"/>
      <c r="M275" s="18"/>
      <c r="N275" s="18"/>
      <c r="O275" s="18"/>
      <c r="P275" s="18"/>
      <c r="Q275" s="9" t="e">
        <f t="shared" si="73"/>
        <v>#DIV/0!</v>
      </c>
      <c r="R275" s="10"/>
      <c r="S275" s="9">
        <f t="shared" si="74"/>
        <v>0</v>
      </c>
      <c r="T275" s="9" t="e">
        <f t="shared" si="75"/>
        <v>#DIV/0!</v>
      </c>
      <c r="U275" s="9" t="e">
        <f t="shared" si="76"/>
        <v>#DIV/0!</v>
      </c>
      <c r="V275" s="109" t="e">
        <f t="shared" si="77"/>
        <v>#DIV/0!</v>
      </c>
    </row>
    <row r="276" spans="1:22" ht="51.75">
      <c r="A276" s="100">
        <v>247</v>
      </c>
      <c r="B276" s="52" t="s">
        <v>1792</v>
      </c>
      <c r="C276" s="52" t="s">
        <v>1792</v>
      </c>
      <c r="D276" s="31" t="s">
        <v>1451</v>
      </c>
      <c r="E276" s="31" t="s">
        <v>1452</v>
      </c>
      <c r="F276" s="51" t="s">
        <v>140</v>
      </c>
      <c r="G276" s="52">
        <v>1</v>
      </c>
      <c r="H276" s="34">
        <v>1</v>
      </c>
      <c r="I276" s="18"/>
      <c r="J276" s="18"/>
      <c r="K276" s="18"/>
      <c r="L276" s="18"/>
      <c r="M276" s="18"/>
      <c r="N276" s="18"/>
      <c r="O276" s="18"/>
      <c r="P276" s="18"/>
      <c r="Q276" s="9" t="e">
        <f t="shared" si="73"/>
        <v>#DIV/0!</v>
      </c>
      <c r="R276" s="10"/>
      <c r="S276" s="9">
        <f t="shared" si="74"/>
        <v>0</v>
      </c>
      <c r="T276" s="9" t="e">
        <f t="shared" si="75"/>
        <v>#DIV/0!</v>
      </c>
      <c r="U276" s="9" t="e">
        <f t="shared" si="76"/>
        <v>#DIV/0!</v>
      </c>
      <c r="V276" s="109" t="e">
        <f t="shared" si="77"/>
        <v>#DIV/0!</v>
      </c>
    </row>
    <row r="277" spans="1:22" ht="51.75">
      <c r="A277" s="124">
        <v>248</v>
      </c>
      <c r="B277" s="52" t="s">
        <v>1792</v>
      </c>
      <c r="C277" s="52" t="s">
        <v>1792</v>
      </c>
      <c r="D277" s="31" t="s">
        <v>1453</v>
      </c>
      <c r="E277" s="31" t="s">
        <v>1454</v>
      </c>
      <c r="F277" s="51" t="s">
        <v>140</v>
      </c>
      <c r="G277" s="52">
        <v>1</v>
      </c>
      <c r="H277" s="34">
        <v>1</v>
      </c>
      <c r="I277" s="18"/>
      <c r="J277" s="18"/>
      <c r="K277" s="18"/>
      <c r="L277" s="18"/>
      <c r="M277" s="18"/>
      <c r="N277" s="18"/>
      <c r="O277" s="18"/>
      <c r="P277" s="18"/>
      <c r="Q277" s="9" t="e">
        <f t="shared" si="73"/>
        <v>#DIV/0!</v>
      </c>
      <c r="R277" s="10"/>
      <c r="S277" s="9">
        <f t="shared" si="74"/>
        <v>0</v>
      </c>
      <c r="T277" s="9" t="e">
        <f t="shared" si="75"/>
        <v>#DIV/0!</v>
      </c>
      <c r="U277" s="9" t="e">
        <f t="shared" si="76"/>
        <v>#DIV/0!</v>
      </c>
      <c r="V277" s="109" t="e">
        <f t="shared" si="77"/>
        <v>#DIV/0!</v>
      </c>
    </row>
    <row r="278" spans="1:22" ht="26.25">
      <c r="A278" s="100">
        <v>249</v>
      </c>
      <c r="B278" s="52" t="s">
        <v>1792</v>
      </c>
      <c r="C278" s="52" t="s">
        <v>1792</v>
      </c>
      <c r="D278" s="31" t="s">
        <v>1455</v>
      </c>
      <c r="E278" s="31" t="s">
        <v>1456</v>
      </c>
      <c r="F278" s="51" t="s">
        <v>140</v>
      </c>
      <c r="G278" s="52">
        <v>1</v>
      </c>
      <c r="H278" s="34">
        <v>1</v>
      </c>
      <c r="I278" s="18"/>
      <c r="J278" s="18"/>
      <c r="K278" s="18"/>
      <c r="L278" s="18"/>
      <c r="M278" s="18"/>
      <c r="N278" s="18"/>
      <c r="O278" s="18"/>
      <c r="P278" s="18"/>
      <c r="Q278" s="9" t="e">
        <f t="shared" si="73"/>
        <v>#DIV/0!</v>
      </c>
      <c r="R278" s="10"/>
      <c r="S278" s="9">
        <f t="shared" si="74"/>
        <v>0</v>
      </c>
      <c r="T278" s="9" t="e">
        <f t="shared" si="75"/>
        <v>#DIV/0!</v>
      </c>
      <c r="U278" s="9" t="e">
        <f t="shared" si="76"/>
        <v>#DIV/0!</v>
      </c>
      <c r="V278" s="109" t="e">
        <f t="shared" si="77"/>
        <v>#DIV/0!</v>
      </c>
    </row>
    <row r="279" spans="1:22" ht="26.25">
      <c r="A279" s="124">
        <v>250</v>
      </c>
      <c r="B279" s="52" t="s">
        <v>1792</v>
      </c>
      <c r="C279" s="52" t="s">
        <v>1792</v>
      </c>
      <c r="D279" s="31" t="s">
        <v>1457</v>
      </c>
      <c r="E279" s="31" t="s">
        <v>1458</v>
      </c>
      <c r="F279" s="51" t="s">
        <v>140</v>
      </c>
      <c r="G279" s="52">
        <v>1</v>
      </c>
      <c r="H279" s="34">
        <v>1</v>
      </c>
      <c r="I279" s="18"/>
      <c r="J279" s="18"/>
      <c r="K279" s="18"/>
      <c r="L279" s="18"/>
      <c r="M279" s="18"/>
      <c r="N279" s="18"/>
      <c r="O279" s="18"/>
      <c r="P279" s="18"/>
      <c r="Q279" s="9" t="e">
        <f t="shared" si="73"/>
        <v>#DIV/0!</v>
      </c>
      <c r="R279" s="10"/>
      <c r="S279" s="9">
        <f t="shared" si="74"/>
        <v>0</v>
      </c>
      <c r="T279" s="9" t="e">
        <f t="shared" si="75"/>
        <v>#DIV/0!</v>
      </c>
      <c r="U279" s="9" t="e">
        <f t="shared" si="76"/>
        <v>#DIV/0!</v>
      </c>
      <c r="V279" s="109" t="e">
        <f t="shared" si="77"/>
        <v>#DIV/0!</v>
      </c>
    </row>
    <row r="280" spans="1:22" ht="26.25">
      <c r="A280" s="100">
        <v>251</v>
      </c>
      <c r="B280" s="52" t="s">
        <v>1792</v>
      </c>
      <c r="C280" s="52" t="s">
        <v>1792</v>
      </c>
      <c r="D280" s="31" t="s">
        <v>1459</v>
      </c>
      <c r="E280" s="31" t="s">
        <v>1456</v>
      </c>
      <c r="F280" s="51" t="s">
        <v>140</v>
      </c>
      <c r="G280" s="52">
        <v>1</v>
      </c>
      <c r="H280" s="34">
        <v>1</v>
      </c>
      <c r="I280" s="18"/>
      <c r="J280" s="18"/>
      <c r="K280" s="18"/>
      <c r="L280" s="18"/>
      <c r="M280" s="18"/>
      <c r="N280" s="18"/>
      <c r="O280" s="18"/>
      <c r="P280" s="18"/>
      <c r="Q280" s="9" t="e">
        <f t="shared" si="73"/>
        <v>#DIV/0!</v>
      </c>
      <c r="R280" s="10"/>
      <c r="S280" s="9">
        <f t="shared" si="74"/>
        <v>0</v>
      </c>
      <c r="T280" s="9" t="e">
        <f t="shared" si="75"/>
        <v>#DIV/0!</v>
      </c>
      <c r="U280" s="9" t="e">
        <f t="shared" si="76"/>
        <v>#DIV/0!</v>
      </c>
      <c r="V280" s="109" t="e">
        <f t="shared" si="77"/>
        <v>#DIV/0!</v>
      </c>
    </row>
    <row r="281" spans="1:22" ht="26.25">
      <c r="A281" s="124">
        <v>252</v>
      </c>
      <c r="B281" s="52" t="s">
        <v>1792</v>
      </c>
      <c r="C281" s="52" t="s">
        <v>1792</v>
      </c>
      <c r="D281" s="31" t="s">
        <v>1460</v>
      </c>
      <c r="E281" s="31" t="s">
        <v>1456</v>
      </c>
      <c r="F281" s="51" t="s">
        <v>140</v>
      </c>
      <c r="G281" s="52">
        <v>1</v>
      </c>
      <c r="H281" s="34">
        <v>1</v>
      </c>
      <c r="I281" s="18"/>
      <c r="J281" s="18"/>
      <c r="K281" s="18"/>
      <c r="L281" s="18"/>
      <c r="M281" s="18"/>
      <c r="N281" s="18"/>
      <c r="O281" s="18"/>
      <c r="P281" s="18"/>
      <c r="Q281" s="9" t="e">
        <f t="shared" si="73"/>
        <v>#DIV/0!</v>
      </c>
      <c r="R281" s="10"/>
      <c r="S281" s="9">
        <f t="shared" si="74"/>
        <v>0</v>
      </c>
      <c r="T281" s="9" t="e">
        <f t="shared" si="75"/>
        <v>#DIV/0!</v>
      </c>
      <c r="U281" s="9" t="e">
        <f t="shared" si="76"/>
        <v>#DIV/0!</v>
      </c>
      <c r="V281" s="109" t="e">
        <f t="shared" si="77"/>
        <v>#DIV/0!</v>
      </c>
    </row>
    <row r="282" spans="1:22" ht="26.25">
      <c r="A282" s="100">
        <v>253</v>
      </c>
      <c r="B282" s="52" t="s">
        <v>1792</v>
      </c>
      <c r="C282" s="52" t="s">
        <v>1792</v>
      </c>
      <c r="D282" s="31" t="s">
        <v>1461</v>
      </c>
      <c r="E282" s="31" t="s">
        <v>1462</v>
      </c>
      <c r="F282" s="51" t="s">
        <v>140</v>
      </c>
      <c r="G282" s="52">
        <v>1</v>
      </c>
      <c r="H282" s="34">
        <v>1</v>
      </c>
      <c r="I282" s="18"/>
      <c r="J282" s="18"/>
      <c r="K282" s="18"/>
      <c r="L282" s="18"/>
      <c r="M282" s="18"/>
      <c r="N282" s="18"/>
      <c r="O282" s="18"/>
      <c r="P282" s="18"/>
      <c r="Q282" s="9" t="e">
        <f t="shared" si="73"/>
        <v>#DIV/0!</v>
      </c>
      <c r="R282" s="10"/>
      <c r="S282" s="9">
        <f t="shared" si="74"/>
        <v>0</v>
      </c>
      <c r="T282" s="9" t="e">
        <f t="shared" si="75"/>
        <v>#DIV/0!</v>
      </c>
      <c r="U282" s="9" t="e">
        <f t="shared" si="76"/>
        <v>#DIV/0!</v>
      </c>
      <c r="V282" s="109" t="e">
        <f t="shared" si="77"/>
        <v>#DIV/0!</v>
      </c>
    </row>
    <row r="283" spans="1:22" ht="26.25">
      <c r="A283" s="124">
        <v>254</v>
      </c>
      <c r="B283" s="52" t="s">
        <v>1792</v>
      </c>
      <c r="C283" s="52" t="s">
        <v>1792</v>
      </c>
      <c r="D283" s="31" t="s">
        <v>1463</v>
      </c>
      <c r="E283" s="31" t="s">
        <v>1464</v>
      </c>
      <c r="F283" s="51" t="s">
        <v>140</v>
      </c>
      <c r="G283" s="52">
        <v>1</v>
      </c>
      <c r="H283" s="34">
        <v>1</v>
      </c>
      <c r="I283" s="18"/>
      <c r="J283" s="18"/>
      <c r="K283" s="18"/>
      <c r="L283" s="18"/>
      <c r="M283" s="18"/>
      <c r="N283" s="18"/>
      <c r="O283" s="18"/>
      <c r="P283" s="18"/>
      <c r="Q283" s="9" t="e">
        <f t="shared" si="73"/>
        <v>#DIV/0!</v>
      </c>
      <c r="R283" s="10"/>
      <c r="S283" s="9">
        <f t="shared" si="74"/>
        <v>0</v>
      </c>
      <c r="T283" s="9" t="e">
        <f t="shared" si="75"/>
        <v>#DIV/0!</v>
      </c>
      <c r="U283" s="9" t="e">
        <f t="shared" si="76"/>
        <v>#DIV/0!</v>
      </c>
      <c r="V283" s="109" t="e">
        <f t="shared" si="77"/>
        <v>#DIV/0!</v>
      </c>
    </row>
    <row r="284" spans="1:22" ht="26.25">
      <c r="A284" s="100">
        <v>255</v>
      </c>
      <c r="B284" s="52" t="s">
        <v>1792</v>
      </c>
      <c r="C284" s="52" t="s">
        <v>1792</v>
      </c>
      <c r="D284" s="31" t="s">
        <v>1465</v>
      </c>
      <c r="E284" s="31" t="s">
        <v>1464</v>
      </c>
      <c r="F284" s="51" t="s">
        <v>140</v>
      </c>
      <c r="G284" s="52">
        <v>1</v>
      </c>
      <c r="H284" s="34">
        <v>1</v>
      </c>
      <c r="I284" s="18"/>
      <c r="J284" s="18"/>
      <c r="K284" s="18"/>
      <c r="L284" s="18"/>
      <c r="M284" s="18"/>
      <c r="N284" s="18"/>
      <c r="O284" s="18"/>
      <c r="P284" s="18"/>
      <c r="Q284" s="9" t="e">
        <f t="shared" si="73"/>
        <v>#DIV/0!</v>
      </c>
      <c r="R284" s="10"/>
      <c r="S284" s="9">
        <f t="shared" si="74"/>
        <v>0</v>
      </c>
      <c r="T284" s="9" t="e">
        <f t="shared" si="75"/>
        <v>#DIV/0!</v>
      </c>
      <c r="U284" s="9" t="e">
        <f t="shared" si="76"/>
        <v>#DIV/0!</v>
      </c>
      <c r="V284" s="109" t="e">
        <f t="shared" si="77"/>
        <v>#DIV/0!</v>
      </c>
    </row>
    <row r="285" spans="1:22" ht="26.25">
      <c r="A285" s="124">
        <v>256</v>
      </c>
      <c r="B285" s="52" t="s">
        <v>1792</v>
      </c>
      <c r="C285" s="52" t="s">
        <v>1792</v>
      </c>
      <c r="D285" s="31" t="s">
        <v>1466</v>
      </c>
      <c r="E285" s="31" t="s">
        <v>1467</v>
      </c>
      <c r="F285" s="51" t="s">
        <v>140</v>
      </c>
      <c r="G285" s="52">
        <v>1</v>
      </c>
      <c r="H285" s="34">
        <v>1</v>
      </c>
      <c r="I285" s="18"/>
      <c r="J285" s="18"/>
      <c r="K285" s="18"/>
      <c r="L285" s="18"/>
      <c r="M285" s="18"/>
      <c r="N285" s="18"/>
      <c r="O285" s="18"/>
      <c r="P285" s="18"/>
      <c r="Q285" s="9" t="e">
        <f t="shared" si="73"/>
        <v>#DIV/0!</v>
      </c>
      <c r="R285" s="10"/>
      <c r="S285" s="9">
        <f t="shared" si="74"/>
        <v>0</v>
      </c>
      <c r="T285" s="9" t="e">
        <f t="shared" si="75"/>
        <v>#DIV/0!</v>
      </c>
      <c r="U285" s="9" t="e">
        <f t="shared" si="76"/>
        <v>#DIV/0!</v>
      </c>
      <c r="V285" s="109" t="e">
        <f t="shared" si="77"/>
        <v>#DIV/0!</v>
      </c>
    </row>
    <row r="286" spans="1:22" ht="26.25">
      <c r="A286" s="100">
        <v>257</v>
      </c>
      <c r="B286" s="52" t="s">
        <v>1792</v>
      </c>
      <c r="C286" s="52" t="s">
        <v>1792</v>
      </c>
      <c r="D286" s="31" t="s">
        <v>1468</v>
      </c>
      <c r="E286" s="31" t="s">
        <v>1469</v>
      </c>
      <c r="F286" s="51" t="s">
        <v>140</v>
      </c>
      <c r="G286" s="52">
        <v>1</v>
      </c>
      <c r="H286" s="34">
        <v>1</v>
      </c>
      <c r="I286" s="18"/>
      <c r="J286" s="18"/>
      <c r="K286" s="18"/>
      <c r="L286" s="18"/>
      <c r="M286" s="18"/>
      <c r="N286" s="18"/>
      <c r="O286" s="18"/>
      <c r="P286" s="18"/>
      <c r="Q286" s="9" t="e">
        <f t="shared" si="73"/>
        <v>#DIV/0!</v>
      </c>
      <c r="R286" s="10"/>
      <c r="S286" s="9">
        <f t="shared" si="74"/>
        <v>0</v>
      </c>
      <c r="T286" s="9" t="e">
        <f t="shared" si="75"/>
        <v>#DIV/0!</v>
      </c>
      <c r="U286" s="9" t="e">
        <f t="shared" si="76"/>
        <v>#DIV/0!</v>
      </c>
      <c r="V286" s="109" t="e">
        <f t="shared" si="77"/>
        <v>#DIV/0!</v>
      </c>
    </row>
    <row r="287" spans="1:22" ht="26.25">
      <c r="A287" s="124">
        <v>258</v>
      </c>
      <c r="B287" s="52" t="s">
        <v>1792</v>
      </c>
      <c r="C287" s="52" t="s">
        <v>1792</v>
      </c>
      <c r="D287" s="31" t="s">
        <v>1470</v>
      </c>
      <c r="E287" s="31" t="s">
        <v>1471</v>
      </c>
      <c r="F287" s="51" t="s">
        <v>140</v>
      </c>
      <c r="G287" s="52">
        <v>1</v>
      </c>
      <c r="H287" s="34">
        <v>1</v>
      </c>
      <c r="I287" s="18"/>
      <c r="J287" s="18"/>
      <c r="K287" s="18"/>
      <c r="L287" s="18"/>
      <c r="M287" s="18"/>
      <c r="N287" s="18"/>
      <c r="O287" s="18"/>
      <c r="P287" s="18"/>
      <c r="Q287" s="9" t="e">
        <f t="shared" si="73"/>
        <v>#DIV/0!</v>
      </c>
      <c r="R287" s="10"/>
      <c r="S287" s="9">
        <f t="shared" si="74"/>
        <v>0</v>
      </c>
      <c r="T287" s="9" t="e">
        <f t="shared" si="75"/>
        <v>#DIV/0!</v>
      </c>
      <c r="U287" s="9" t="e">
        <f t="shared" si="76"/>
        <v>#DIV/0!</v>
      </c>
      <c r="V287" s="109" t="e">
        <f t="shared" si="77"/>
        <v>#DIV/0!</v>
      </c>
    </row>
    <row r="288" spans="1:22" ht="26.25">
      <c r="A288" s="100">
        <v>259</v>
      </c>
      <c r="B288" s="52" t="s">
        <v>1792</v>
      </c>
      <c r="C288" s="52" t="s">
        <v>1792</v>
      </c>
      <c r="D288" s="31" t="s">
        <v>1472</v>
      </c>
      <c r="E288" s="31" t="s">
        <v>1473</v>
      </c>
      <c r="F288" s="51" t="s">
        <v>140</v>
      </c>
      <c r="G288" s="52">
        <v>1</v>
      </c>
      <c r="H288" s="34">
        <v>1</v>
      </c>
      <c r="I288" s="18"/>
      <c r="J288" s="18"/>
      <c r="K288" s="18"/>
      <c r="L288" s="18"/>
      <c r="M288" s="18"/>
      <c r="N288" s="18"/>
      <c r="O288" s="18"/>
      <c r="P288" s="18"/>
      <c r="Q288" s="9" t="e">
        <f t="shared" si="73"/>
        <v>#DIV/0!</v>
      </c>
      <c r="R288" s="10"/>
      <c r="S288" s="9">
        <f t="shared" si="74"/>
        <v>0</v>
      </c>
      <c r="T288" s="9" t="e">
        <f t="shared" si="75"/>
        <v>#DIV/0!</v>
      </c>
      <c r="U288" s="9" t="e">
        <f t="shared" si="76"/>
        <v>#DIV/0!</v>
      </c>
      <c r="V288" s="109" t="e">
        <f t="shared" si="77"/>
        <v>#DIV/0!</v>
      </c>
    </row>
    <row r="289" spans="1:22" ht="26.25">
      <c r="A289" s="124">
        <v>260</v>
      </c>
      <c r="B289" s="52" t="s">
        <v>1792</v>
      </c>
      <c r="C289" s="52" t="s">
        <v>1792</v>
      </c>
      <c r="D289" s="31" t="s">
        <v>1474</v>
      </c>
      <c r="E289" s="31" t="s">
        <v>1475</v>
      </c>
      <c r="F289" s="51" t="s">
        <v>140</v>
      </c>
      <c r="G289" s="52">
        <v>1</v>
      </c>
      <c r="H289" s="34">
        <v>1</v>
      </c>
      <c r="I289" s="18"/>
      <c r="J289" s="18"/>
      <c r="K289" s="18"/>
      <c r="L289" s="18"/>
      <c r="M289" s="18"/>
      <c r="N289" s="18"/>
      <c r="O289" s="18"/>
      <c r="P289" s="18"/>
      <c r="Q289" s="9" t="e">
        <f t="shared" si="73"/>
        <v>#DIV/0!</v>
      </c>
      <c r="R289" s="10"/>
      <c r="S289" s="9">
        <f t="shared" si="74"/>
        <v>0</v>
      </c>
      <c r="T289" s="9" t="e">
        <f t="shared" si="75"/>
        <v>#DIV/0!</v>
      </c>
      <c r="U289" s="9" t="e">
        <f t="shared" si="76"/>
        <v>#DIV/0!</v>
      </c>
      <c r="V289" s="109" t="e">
        <f t="shared" si="77"/>
        <v>#DIV/0!</v>
      </c>
    </row>
    <row r="290" spans="1:22" ht="26.25">
      <c r="A290" s="100">
        <v>261</v>
      </c>
      <c r="B290" s="52" t="s">
        <v>1792</v>
      </c>
      <c r="C290" s="52" t="s">
        <v>1792</v>
      </c>
      <c r="D290" s="31" t="s">
        <v>1476</v>
      </c>
      <c r="E290" s="31" t="s">
        <v>1462</v>
      </c>
      <c r="F290" s="51" t="s">
        <v>140</v>
      </c>
      <c r="G290" s="52">
        <v>1</v>
      </c>
      <c r="H290" s="34">
        <v>1</v>
      </c>
      <c r="I290" s="18"/>
      <c r="J290" s="18"/>
      <c r="K290" s="18"/>
      <c r="L290" s="18"/>
      <c r="M290" s="18"/>
      <c r="N290" s="18"/>
      <c r="O290" s="18"/>
      <c r="P290" s="18"/>
      <c r="Q290" s="9" t="e">
        <f t="shared" si="73"/>
        <v>#DIV/0!</v>
      </c>
      <c r="R290" s="10"/>
      <c r="S290" s="9">
        <f t="shared" si="74"/>
        <v>0</v>
      </c>
      <c r="T290" s="9" t="e">
        <f t="shared" si="75"/>
        <v>#DIV/0!</v>
      </c>
      <c r="U290" s="9" t="e">
        <f t="shared" si="76"/>
        <v>#DIV/0!</v>
      </c>
      <c r="V290" s="109" t="e">
        <f t="shared" si="77"/>
        <v>#DIV/0!</v>
      </c>
    </row>
    <row r="291" spans="1:22" ht="26.25">
      <c r="A291" s="124">
        <v>262</v>
      </c>
      <c r="B291" s="52" t="s">
        <v>1792</v>
      </c>
      <c r="C291" s="52" t="s">
        <v>1792</v>
      </c>
      <c r="D291" s="31" t="s">
        <v>1477</v>
      </c>
      <c r="E291" s="31" t="s">
        <v>1478</v>
      </c>
      <c r="F291" s="51" t="s">
        <v>140</v>
      </c>
      <c r="G291" s="52">
        <v>1</v>
      </c>
      <c r="H291" s="34">
        <v>1</v>
      </c>
      <c r="I291" s="18"/>
      <c r="J291" s="18"/>
      <c r="K291" s="18"/>
      <c r="L291" s="18"/>
      <c r="M291" s="18"/>
      <c r="N291" s="18"/>
      <c r="O291" s="18"/>
      <c r="P291" s="18"/>
      <c r="Q291" s="9" t="e">
        <f t="shared" si="73"/>
        <v>#DIV/0!</v>
      </c>
      <c r="R291" s="10"/>
      <c r="S291" s="9">
        <f t="shared" si="74"/>
        <v>0</v>
      </c>
      <c r="T291" s="9" t="e">
        <f t="shared" si="75"/>
        <v>#DIV/0!</v>
      </c>
      <c r="U291" s="9" t="e">
        <f t="shared" si="76"/>
        <v>#DIV/0!</v>
      </c>
      <c r="V291" s="109" t="e">
        <f t="shared" si="77"/>
        <v>#DIV/0!</v>
      </c>
    </row>
    <row r="292" spans="1:22" ht="26.25">
      <c r="A292" s="100">
        <v>263</v>
      </c>
      <c r="B292" s="52" t="s">
        <v>1792</v>
      </c>
      <c r="C292" s="52" t="s">
        <v>1792</v>
      </c>
      <c r="D292" s="31" t="s">
        <v>1479</v>
      </c>
      <c r="E292" s="31" t="s">
        <v>1480</v>
      </c>
      <c r="F292" s="51" t="s">
        <v>140</v>
      </c>
      <c r="G292" s="52">
        <v>1</v>
      </c>
      <c r="H292" s="34">
        <v>1</v>
      </c>
      <c r="I292" s="18"/>
      <c r="J292" s="18"/>
      <c r="K292" s="18"/>
      <c r="L292" s="18"/>
      <c r="M292" s="18"/>
      <c r="N292" s="18"/>
      <c r="O292" s="18"/>
      <c r="P292" s="18"/>
      <c r="Q292" s="9" t="e">
        <f t="shared" si="73"/>
        <v>#DIV/0!</v>
      </c>
      <c r="R292" s="10"/>
      <c r="S292" s="9">
        <f t="shared" si="74"/>
        <v>0</v>
      </c>
      <c r="T292" s="9" t="e">
        <f t="shared" si="75"/>
        <v>#DIV/0!</v>
      </c>
      <c r="U292" s="9" t="e">
        <f t="shared" si="76"/>
        <v>#DIV/0!</v>
      </c>
      <c r="V292" s="109" t="e">
        <f t="shared" si="77"/>
        <v>#DIV/0!</v>
      </c>
    </row>
    <row r="293" spans="1:22" ht="26.25">
      <c r="A293" s="124">
        <v>264</v>
      </c>
      <c r="B293" s="52" t="s">
        <v>1792</v>
      </c>
      <c r="C293" s="52" t="s">
        <v>1792</v>
      </c>
      <c r="D293" s="31" t="s">
        <v>1481</v>
      </c>
      <c r="E293" s="31" t="s">
        <v>1482</v>
      </c>
      <c r="F293" s="51" t="s">
        <v>140</v>
      </c>
      <c r="G293" s="52">
        <v>1</v>
      </c>
      <c r="H293" s="34">
        <v>1</v>
      </c>
      <c r="I293" s="18"/>
      <c r="J293" s="18"/>
      <c r="K293" s="18"/>
      <c r="L293" s="18"/>
      <c r="M293" s="18"/>
      <c r="N293" s="18"/>
      <c r="O293" s="18"/>
      <c r="P293" s="18"/>
      <c r="Q293" s="9" t="e">
        <f t="shared" si="73"/>
        <v>#DIV/0!</v>
      </c>
      <c r="R293" s="10"/>
      <c r="S293" s="9">
        <f t="shared" si="74"/>
        <v>0</v>
      </c>
      <c r="T293" s="9" t="e">
        <f t="shared" si="75"/>
        <v>#DIV/0!</v>
      </c>
      <c r="U293" s="9" t="e">
        <f t="shared" si="76"/>
        <v>#DIV/0!</v>
      </c>
      <c r="V293" s="109" t="e">
        <f t="shared" si="77"/>
        <v>#DIV/0!</v>
      </c>
    </row>
    <row r="294" spans="1:22" ht="26.25">
      <c r="A294" s="100">
        <v>265</v>
      </c>
      <c r="B294" s="52" t="s">
        <v>1792</v>
      </c>
      <c r="C294" s="52" t="s">
        <v>1792</v>
      </c>
      <c r="D294" s="31" t="s">
        <v>1483</v>
      </c>
      <c r="E294" s="31" t="s">
        <v>1464</v>
      </c>
      <c r="F294" s="51" t="s">
        <v>140</v>
      </c>
      <c r="G294" s="52">
        <v>1</v>
      </c>
      <c r="H294" s="34">
        <v>1</v>
      </c>
      <c r="I294" s="18"/>
      <c r="J294" s="18"/>
      <c r="K294" s="18"/>
      <c r="L294" s="18"/>
      <c r="M294" s="18"/>
      <c r="N294" s="18"/>
      <c r="O294" s="18"/>
      <c r="P294" s="18"/>
      <c r="Q294" s="9" t="e">
        <f t="shared" si="73"/>
        <v>#DIV/0!</v>
      </c>
      <c r="R294" s="10"/>
      <c r="S294" s="9">
        <f t="shared" si="74"/>
        <v>0</v>
      </c>
      <c r="T294" s="9" t="e">
        <f t="shared" si="75"/>
        <v>#DIV/0!</v>
      </c>
      <c r="U294" s="9" t="e">
        <f t="shared" si="76"/>
        <v>#DIV/0!</v>
      </c>
      <c r="V294" s="109" t="e">
        <f t="shared" si="77"/>
        <v>#DIV/0!</v>
      </c>
    </row>
    <row r="295" spans="1:22" ht="26.25">
      <c r="A295" s="124">
        <v>266</v>
      </c>
      <c r="B295" s="52" t="s">
        <v>1792</v>
      </c>
      <c r="C295" s="52" t="s">
        <v>1792</v>
      </c>
      <c r="D295" s="31" t="s">
        <v>1484</v>
      </c>
      <c r="E295" s="31" t="s">
        <v>1480</v>
      </c>
      <c r="F295" s="51" t="s">
        <v>140</v>
      </c>
      <c r="G295" s="52">
        <v>1</v>
      </c>
      <c r="H295" s="34">
        <v>1</v>
      </c>
      <c r="I295" s="18"/>
      <c r="J295" s="18"/>
      <c r="K295" s="18"/>
      <c r="L295" s="18"/>
      <c r="M295" s="18"/>
      <c r="N295" s="18"/>
      <c r="O295" s="18"/>
      <c r="P295" s="18"/>
      <c r="Q295" s="9" t="e">
        <f t="shared" si="73"/>
        <v>#DIV/0!</v>
      </c>
      <c r="R295" s="10"/>
      <c r="S295" s="9">
        <f t="shared" si="74"/>
        <v>0</v>
      </c>
      <c r="T295" s="9" t="e">
        <f t="shared" si="75"/>
        <v>#DIV/0!</v>
      </c>
      <c r="U295" s="9" t="e">
        <f t="shared" si="76"/>
        <v>#DIV/0!</v>
      </c>
      <c r="V295" s="109" t="e">
        <f t="shared" si="77"/>
        <v>#DIV/0!</v>
      </c>
    </row>
    <row r="296" spans="1:22" ht="26.25">
      <c r="A296" s="100">
        <v>267</v>
      </c>
      <c r="B296" s="52" t="s">
        <v>1792</v>
      </c>
      <c r="C296" s="52" t="s">
        <v>1792</v>
      </c>
      <c r="D296" s="31" t="s">
        <v>1485</v>
      </c>
      <c r="E296" s="31" t="s">
        <v>1456</v>
      </c>
      <c r="F296" s="51" t="s">
        <v>140</v>
      </c>
      <c r="G296" s="52">
        <v>1</v>
      </c>
      <c r="H296" s="34">
        <v>1</v>
      </c>
      <c r="I296" s="18"/>
      <c r="J296" s="18"/>
      <c r="K296" s="18"/>
      <c r="L296" s="18"/>
      <c r="M296" s="18"/>
      <c r="N296" s="18"/>
      <c r="O296" s="18"/>
      <c r="P296" s="18"/>
      <c r="Q296" s="9" t="e">
        <f t="shared" si="73"/>
        <v>#DIV/0!</v>
      </c>
      <c r="R296" s="10"/>
      <c r="S296" s="9">
        <f t="shared" si="74"/>
        <v>0</v>
      </c>
      <c r="T296" s="9" t="e">
        <f t="shared" si="75"/>
        <v>#DIV/0!</v>
      </c>
      <c r="U296" s="9" t="e">
        <f t="shared" si="76"/>
        <v>#DIV/0!</v>
      </c>
      <c r="V296" s="109" t="e">
        <f t="shared" si="77"/>
        <v>#DIV/0!</v>
      </c>
    </row>
    <row r="297" spans="1:22" ht="26.25">
      <c r="A297" s="124">
        <v>268</v>
      </c>
      <c r="B297" s="52" t="s">
        <v>1792</v>
      </c>
      <c r="C297" s="52" t="s">
        <v>1792</v>
      </c>
      <c r="D297" s="31" t="s">
        <v>1486</v>
      </c>
      <c r="E297" s="31" t="s">
        <v>1456</v>
      </c>
      <c r="F297" s="51" t="s">
        <v>140</v>
      </c>
      <c r="G297" s="52">
        <v>1</v>
      </c>
      <c r="H297" s="34">
        <v>1</v>
      </c>
      <c r="I297" s="18"/>
      <c r="J297" s="18"/>
      <c r="K297" s="18"/>
      <c r="L297" s="18"/>
      <c r="M297" s="18"/>
      <c r="N297" s="18"/>
      <c r="O297" s="18"/>
      <c r="P297" s="18"/>
      <c r="Q297" s="9" t="e">
        <f t="shared" si="73"/>
        <v>#DIV/0!</v>
      </c>
      <c r="R297" s="10"/>
      <c r="S297" s="9">
        <f t="shared" si="74"/>
        <v>0</v>
      </c>
      <c r="T297" s="9" t="e">
        <f t="shared" si="75"/>
        <v>#DIV/0!</v>
      </c>
      <c r="U297" s="9" t="e">
        <f t="shared" si="76"/>
        <v>#DIV/0!</v>
      </c>
      <c r="V297" s="109" t="e">
        <f t="shared" si="77"/>
        <v>#DIV/0!</v>
      </c>
    </row>
    <row r="298" spans="1:22" ht="26.25">
      <c r="A298" s="100">
        <v>269</v>
      </c>
      <c r="B298" s="52" t="s">
        <v>1792</v>
      </c>
      <c r="C298" s="52" t="s">
        <v>1792</v>
      </c>
      <c r="D298" s="31" t="s">
        <v>1487</v>
      </c>
      <c r="E298" s="31" t="s">
        <v>1456</v>
      </c>
      <c r="F298" s="51" t="s">
        <v>140</v>
      </c>
      <c r="G298" s="52">
        <v>1</v>
      </c>
      <c r="H298" s="34">
        <v>1</v>
      </c>
      <c r="I298" s="18"/>
      <c r="J298" s="18"/>
      <c r="K298" s="18"/>
      <c r="L298" s="18"/>
      <c r="M298" s="18"/>
      <c r="N298" s="18"/>
      <c r="O298" s="18"/>
      <c r="P298" s="18"/>
      <c r="Q298" s="9" t="e">
        <f t="shared" si="73"/>
        <v>#DIV/0!</v>
      </c>
      <c r="R298" s="10"/>
      <c r="S298" s="9">
        <f t="shared" si="74"/>
        <v>0</v>
      </c>
      <c r="T298" s="9" t="e">
        <f t="shared" si="75"/>
        <v>#DIV/0!</v>
      </c>
      <c r="U298" s="9" t="e">
        <f t="shared" si="76"/>
        <v>#DIV/0!</v>
      </c>
      <c r="V298" s="109" t="e">
        <f t="shared" si="77"/>
        <v>#DIV/0!</v>
      </c>
    </row>
    <row r="299" spans="1:22" ht="26.25">
      <c r="A299" s="124">
        <v>270</v>
      </c>
      <c r="B299" s="52" t="s">
        <v>1792</v>
      </c>
      <c r="C299" s="52" t="s">
        <v>1792</v>
      </c>
      <c r="D299" s="31" t="s">
        <v>1488</v>
      </c>
      <c r="E299" s="31" t="s">
        <v>1462</v>
      </c>
      <c r="F299" s="51" t="s">
        <v>140</v>
      </c>
      <c r="G299" s="52">
        <v>1</v>
      </c>
      <c r="H299" s="34">
        <v>1</v>
      </c>
      <c r="I299" s="18"/>
      <c r="J299" s="18"/>
      <c r="K299" s="18"/>
      <c r="L299" s="18"/>
      <c r="M299" s="18"/>
      <c r="N299" s="18"/>
      <c r="O299" s="18"/>
      <c r="P299" s="18"/>
      <c r="Q299" s="9" t="e">
        <f t="shared" si="73"/>
        <v>#DIV/0!</v>
      </c>
      <c r="R299" s="10"/>
      <c r="S299" s="9">
        <f t="shared" si="74"/>
        <v>0</v>
      </c>
      <c r="T299" s="9" t="e">
        <f t="shared" si="75"/>
        <v>#DIV/0!</v>
      </c>
      <c r="U299" s="9" t="e">
        <f t="shared" si="76"/>
        <v>#DIV/0!</v>
      </c>
      <c r="V299" s="109" t="e">
        <f t="shared" si="77"/>
        <v>#DIV/0!</v>
      </c>
    </row>
    <row r="300" spans="1:22" ht="26.25">
      <c r="A300" s="100">
        <v>271</v>
      </c>
      <c r="B300" s="52" t="s">
        <v>1792</v>
      </c>
      <c r="C300" s="52" t="s">
        <v>1792</v>
      </c>
      <c r="D300" s="31" t="s">
        <v>1489</v>
      </c>
      <c r="E300" s="31" t="s">
        <v>1482</v>
      </c>
      <c r="F300" s="51" t="s">
        <v>140</v>
      </c>
      <c r="G300" s="52">
        <v>1</v>
      </c>
      <c r="H300" s="34">
        <v>1</v>
      </c>
      <c r="I300" s="18"/>
      <c r="J300" s="18"/>
      <c r="K300" s="18"/>
      <c r="L300" s="18"/>
      <c r="M300" s="18"/>
      <c r="N300" s="18"/>
      <c r="O300" s="18"/>
      <c r="P300" s="18"/>
      <c r="Q300" s="9" t="e">
        <f t="shared" si="73"/>
        <v>#DIV/0!</v>
      </c>
      <c r="R300" s="10"/>
      <c r="S300" s="9">
        <f t="shared" si="74"/>
        <v>0</v>
      </c>
      <c r="T300" s="9" t="e">
        <f t="shared" si="75"/>
        <v>#DIV/0!</v>
      </c>
      <c r="U300" s="9" t="e">
        <f t="shared" si="76"/>
        <v>#DIV/0!</v>
      </c>
      <c r="V300" s="109" t="e">
        <f t="shared" si="77"/>
        <v>#DIV/0!</v>
      </c>
    </row>
    <row r="301" spans="1:22" ht="26.25">
      <c r="A301" s="124">
        <v>272</v>
      </c>
      <c r="B301" s="52" t="s">
        <v>1792</v>
      </c>
      <c r="C301" s="52" t="s">
        <v>1792</v>
      </c>
      <c r="D301" s="31" t="s">
        <v>1490</v>
      </c>
      <c r="E301" s="31" t="s">
        <v>1478</v>
      </c>
      <c r="F301" s="51" t="s">
        <v>140</v>
      </c>
      <c r="G301" s="52">
        <v>1</v>
      </c>
      <c r="H301" s="34">
        <v>1</v>
      </c>
      <c r="I301" s="18"/>
      <c r="J301" s="18"/>
      <c r="K301" s="18"/>
      <c r="L301" s="18"/>
      <c r="M301" s="18"/>
      <c r="N301" s="18"/>
      <c r="O301" s="18"/>
      <c r="P301" s="18"/>
      <c r="Q301" s="9" t="e">
        <f t="shared" si="73"/>
        <v>#DIV/0!</v>
      </c>
      <c r="R301" s="10"/>
      <c r="S301" s="9">
        <f t="shared" si="74"/>
        <v>0</v>
      </c>
      <c r="T301" s="9" t="e">
        <f t="shared" si="75"/>
        <v>#DIV/0!</v>
      </c>
      <c r="U301" s="9" t="e">
        <f t="shared" si="76"/>
        <v>#DIV/0!</v>
      </c>
      <c r="V301" s="109" t="e">
        <f t="shared" si="77"/>
        <v>#DIV/0!</v>
      </c>
    </row>
    <row r="302" spans="1:22" ht="26.25">
      <c r="A302" s="100">
        <v>273</v>
      </c>
      <c r="B302" s="52" t="s">
        <v>1792</v>
      </c>
      <c r="C302" s="52" t="s">
        <v>1792</v>
      </c>
      <c r="D302" s="31" t="s">
        <v>1491</v>
      </c>
      <c r="E302" s="31" t="s">
        <v>1456</v>
      </c>
      <c r="F302" s="51" t="s">
        <v>140</v>
      </c>
      <c r="G302" s="52">
        <v>1</v>
      </c>
      <c r="H302" s="34">
        <v>1</v>
      </c>
      <c r="I302" s="18"/>
      <c r="J302" s="18"/>
      <c r="K302" s="18"/>
      <c r="L302" s="18"/>
      <c r="M302" s="18"/>
      <c r="N302" s="18"/>
      <c r="O302" s="18"/>
      <c r="P302" s="18"/>
      <c r="Q302" s="9" t="e">
        <f t="shared" si="73"/>
        <v>#DIV/0!</v>
      </c>
      <c r="R302" s="10"/>
      <c r="S302" s="9">
        <f t="shared" si="74"/>
        <v>0</v>
      </c>
      <c r="T302" s="9" t="e">
        <f t="shared" si="75"/>
        <v>#DIV/0!</v>
      </c>
      <c r="U302" s="9" t="e">
        <f t="shared" si="76"/>
        <v>#DIV/0!</v>
      </c>
      <c r="V302" s="109" t="e">
        <f t="shared" si="77"/>
        <v>#DIV/0!</v>
      </c>
    </row>
    <row r="303" spans="1:22" ht="26.25">
      <c r="A303" s="124">
        <v>274</v>
      </c>
      <c r="B303" s="52" t="s">
        <v>1792</v>
      </c>
      <c r="C303" s="52" t="s">
        <v>1792</v>
      </c>
      <c r="D303" s="31" t="s">
        <v>1492</v>
      </c>
      <c r="E303" s="31" t="s">
        <v>1462</v>
      </c>
      <c r="F303" s="51" t="s">
        <v>140</v>
      </c>
      <c r="G303" s="52">
        <v>1</v>
      </c>
      <c r="H303" s="34">
        <v>1</v>
      </c>
      <c r="I303" s="18"/>
      <c r="J303" s="18"/>
      <c r="K303" s="18"/>
      <c r="L303" s="18"/>
      <c r="M303" s="18"/>
      <c r="N303" s="18"/>
      <c r="O303" s="18"/>
      <c r="P303" s="18"/>
      <c r="Q303" s="9" t="e">
        <f t="shared" si="73"/>
        <v>#DIV/0!</v>
      </c>
      <c r="R303" s="10"/>
      <c r="S303" s="9">
        <f t="shared" si="74"/>
        <v>0</v>
      </c>
      <c r="T303" s="9" t="e">
        <f t="shared" si="75"/>
        <v>#DIV/0!</v>
      </c>
      <c r="U303" s="9" t="e">
        <f t="shared" si="76"/>
        <v>#DIV/0!</v>
      </c>
      <c r="V303" s="109" t="e">
        <f t="shared" si="77"/>
        <v>#DIV/0!</v>
      </c>
    </row>
    <row r="304" spans="1:22" ht="26.25">
      <c r="A304" s="100">
        <v>275</v>
      </c>
      <c r="B304" s="52" t="s">
        <v>1792</v>
      </c>
      <c r="C304" s="52" t="s">
        <v>1792</v>
      </c>
      <c r="D304" s="31" t="s">
        <v>1493</v>
      </c>
      <c r="E304" s="31" t="s">
        <v>1464</v>
      </c>
      <c r="F304" s="51" t="s">
        <v>140</v>
      </c>
      <c r="G304" s="52">
        <v>1</v>
      </c>
      <c r="H304" s="34">
        <v>1</v>
      </c>
      <c r="I304" s="18"/>
      <c r="J304" s="18"/>
      <c r="K304" s="18"/>
      <c r="L304" s="18"/>
      <c r="M304" s="18"/>
      <c r="N304" s="18"/>
      <c r="O304" s="18"/>
      <c r="P304" s="18"/>
      <c r="Q304" s="9" t="e">
        <f t="shared" si="73"/>
        <v>#DIV/0!</v>
      </c>
      <c r="R304" s="10"/>
      <c r="S304" s="9">
        <f t="shared" si="74"/>
        <v>0</v>
      </c>
      <c r="T304" s="9" t="e">
        <f t="shared" si="75"/>
        <v>#DIV/0!</v>
      </c>
      <c r="U304" s="9" t="e">
        <f t="shared" si="76"/>
        <v>#DIV/0!</v>
      </c>
      <c r="V304" s="109" t="e">
        <f t="shared" si="77"/>
        <v>#DIV/0!</v>
      </c>
    </row>
    <row r="305" spans="1:22" ht="26.25">
      <c r="A305" s="124">
        <v>276</v>
      </c>
      <c r="B305" s="52" t="s">
        <v>1792</v>
      </c>
      <c r="C305" s="52" t="s">
        <v>1792</v>
      </c>
      <c r="D305" s="31" t="s">
        <v>1494</v>
      </c>
      <c r="E305" s="31" t="s">
        <v>1462</v>
      </c>
      <c r="F305" s="51" t="s">
        <v>140</v>
      </c>
      <c r="G305" s="52">
        <v>1</v>
      </c>
      <c r="H305" s="34">
        <v>1</v>
      </c>
      <c r="I305" s="18"/>
      <c r="J305" s="18"/>
      <c r="K305" s="18"/>
      <c r="L305" s="18"/>
      <c r="M305" s="18"/>
      <c r="N305" s="18"/>
      <c r="O305" s="18"/>
      <c r="P305" s="18"/>
      <c r="Q305" s="9" t="e">
        <f t="shared" si="73"/>
        <v>#DIV/0!</v>
      </c>
      <c r="R305" s="10"/>
      <c r="S305" s="9">
        <f t="shared" si="74"/>
        <v>0</v>
      </c>
      <c r="T305" s="9" t="e">
        <f t="shared" si="75"/>
        <v>#DIV/0!</v>
      </c>
      <c r="U305" s="9" t="e">
        <f t="shared" si="76"/>
        <v>#DIV/0!</v>
      </c>
      <c r="V305" s="109" t="e">
        <f t="shared" si="77"/>
        <v>#DIV/0!</v>
      </c>
    </row>
    <row r="306" spans="1:22" ht="26.25">
      <c r="A306" s="100">
        <v>277</v>
      </c>
      <c r="B306" s="52" t="s">
        <v>1792</v>
      </c>
      <c r="C306" s="52" t="s">
        <v>1792</v>
      </c>
      <c r="D306" s="31" t="s">
        <v>1495</v>
      </c>
      <c r="E306" s="31" t="s">
        <v>1464</v>
      </c>
      <c r="F306" s="51" t="s">
        <v>140</v>
      </c>
      <c r="G306" s="52">
        <v>1</v>
      </c>
      <c r="H306" s="34">
        <v>1</v>
      </c>
      <c r="I306" s="18"/>
      <c r="J306" s="18"/>
      <c r="K306" s="18"/>
      <c r="L306" s="18"/>
      <c r="M306" s="18"/>
      <c r="N306" s="18"/>
      <c r="O306" s="18"/>
      <c r="P306" s="18"/>
      <c r="Q306" s="9" t="e">
        <f t="shared" si="73"/>
        <v>#DIV/0!</v>
      </c>
      <c r="R306" s="10"/>
      <c r="S306" s="9">
        <f t="shared" si="74"/>
        <v>0</v>
      </c>
      <c r="T306" s="9" t="e">
        <f t="shared" si="75"/>
        <v>#DIV/0!</v>
      </c>
      <c r="U306" s="9" t="e">
        <f t="shared" si="76"/>
        <v>#DIV/0!</v>
      </c>
      <c r="V306" s="109" t="e">
        <f t="shared" si="77"/>
        <v>#DIV/0!</v>
      </c>
    </row>
    <row r="307" spans="1:22" ht="26.25">
      <c r="A307" s="124">
        <v>278</v>
      </c>
      <c r="B307" s="52" t="s">
        <v>1792</v>
      </c>
      <c r="C307" s="52" t="s">
        <v>1792</v>
      </c>
      <c r="D307" s="31" t="s">
        <v>1496</v>
      </c>
      <c r="E307" s="31" t="s">
        <v>1456</v>
      </c>
      <c r="F307" s="51" t="s">
        <v>140</v>
      </c>
      <c r="G307" s="52">
        <v>1</v>
      </c>
      <c r="H307" s="34">
        <v>1</v>
      </c>
      <c r="I307" s="18"/>
      <c r="J307" s="18"/>
      <c r="K307" s="18"/>
      <c r="L307" s="18"/>
      <c r="M307" s="18"/>
      <c r="N307" s="18"/>
      <c r="O307" s="18"/>
      <c r="P307" s="18"/>
      <c r="Q307" s="9" t="e">
        <f t="shared" si="73"/>
        <v>#DIV/0!</v>
      </c>
      <c r="R307" s="10"/>
      <c r="S307" s="9">
        <f t="shared" si="74"/>
        <v>0</v>
      </c>
      <c r="T307" s="9" t="e">
        <f t="shared" si="75"/>
        <v>#DIV/0!</v>
      </c>
      <c r="U307" s="9" t="e">
        <f t="shared" si="76"/>
        <v>#DIV/0!</v>
      </c>
      <c r="V307" s="109" t="e">
        <f t="shared" si="77"/>
        <v>#DIV/0!</v>
      </c>
    </row>
    <row r="308" spans="1:22" ht="26.25">
      <c r="A308" s="100">
        <v>279</v>
      </c>
      <c r="B308" s="52" t="s">
        <v>1792</v>
      </c>
      <c r="C308" s="52" t="s">
        <v>1792</v>
      </c>
      <c r="D308" s="31" t="s">
        <v>1497</v>
      </c>
      <c r="E308" s="31" t="s">
        <v>1456</v>
      </c>
      <c r="F308" s="51" t="s">
        <v>140</v>
      </c>
      <c r="G308" s="52">
        <v>1</v>
      </c>
      <c r="H308" s="34">
        <v>1</v>
      </c>
      <c r="I308" s="18"/>
      <c r="J308" s="18"/>
      <c r="K308" s="18"/>
      <c r="L308" s="18"/>
      <c r="M308" s="18"/>
      <c r="N308" s="18"/>
      <c r="O308" s="18"/>
      <c r="P308" s="18"/>
      <c r="Q308" s="9" t="e">
        <f t="shared" si="73"/>
        <v>#DIV/0!</v>
      </c>
      <c r="R308" s="10"/>
      <c r="S308" s="9">
        <f t="shared" si="74"/>
        <v>0</v>
      </c>
      <c r="T308" s="9" t="e">
        <f t="shared" si="75"/>
        <v>#DIV/0!</v>
      </c>
      <c r="U308" s="9" t="e">
        <f t="shared" si="76"/>
        <v>#DIV/0!</v>
      </c>
      <c r="V308" s="109" t="e">
        <f t="shared" si="77"/>
        <v>#DIV/0!</v>
      </c>
    </row>
    <row r="309" spans="1:22" ht="26.25">
      <c r="A309" s="124">
        <v>280</v>
      </c>
      <c r="B309" s="52" t="s">
        <v>1792</v>
      </c>
      <c r="C309" s="52" t="s">
        <v>1792</v>
      </c>
      <c r="D309" s="31" t="s">
        <v>1498</v>
      </c>
      <c r="E309" s="31" t="s">
        <v>1469</v>
      </c>
      <c r="F309" s="51" t="s">
        <v>140</v>
      </c>
      <c r="G309" s="52">
        <v>1</v>
      </c>
      <c r="H309" s="34">
        <v>1</v>
      </c>
      <c r="I309" s="18"/>
      <c r="J309" s="18"/>
      <c r="K309" s="18"/>
      <c r="L309" s="18"/>
      <c r="M309" s="18"/>
      <c r="N309" s="18"/>
      <c r="O309" s="18"/>
      <c r="P309" s="18"/>
      <c r="Q309" s="9" t="e">
        <f t="shared" si="73"/>
        <v>#DIV/0!</v>
      </c>
      <c r="R309" s="10"/>
      <c r="S309" s="9">
        <f t="shared" si="74"/>
        <v>0</v>
      </c>
      <c r="T309" s="9" t="e">
        <f t="shared" si="75"/>
        <v>#DIV/0!</v>
      </c>
      <c r="U309" s="9" t="e">
        <f t="shared" si="76"/>
        <v>#DIV/0!</v>
      </c>
      <c r="V309" s="109" t="e">
        <f t="shared" si="77"/>
        <v>#DIV/0!</v>
      </c>
    </row>
    <row r="310" spans="1:22" ht="26.25">
      <c r="A310" s="100">
        <v>281</v>
      </c>
      <c r="B310" s="52" t="s">
        <v>1792</v>
      </c>
      <c r="C310" s="52" t="s">
        <v>1792</v>
      </c>
      <c r="D310" s="31" t="s">
        <v>1499</v>
      </c>
      <c r="E310" s="31" t="s">
        <v>1456</v>
      </c>
      <c r="F310" s="51" t="s">
        <v>140</v>
      </c>
      <c r="G310" s="52">
        <v>1</v>
      </c>
      <c r="H310" s="34">
        <v>1</v>
      </c>
      <c r="I310" s="18"/>
      <c r="J310" s="18"/>
      <c r="K310" s="18"/>
      <c r="L310" s="18"/>
      <c r="M310" s="18"/>
      <c r="N310" s="18"/>
      <c r="O310" s="18"/>
      <c r="P310" s="18"/>
      <c r="Q310" s="9" t="e">
        <f t="shared" si="73"/>
        <v>#DIV/0!</v>
      </c>
      <c r="R310" s="10"/>
      <c r="S310" s="9">
        <f t="shared" si="74"/>
        <v>0</v>
      </c>
      <c r="T310" s="9" t="e">
        <f t="shared" si="75"/>
        <v>#DIV/0!</v>
      </c>
      <c r="U310" s="9" t="e">
        <f t="shared" si="76"/>
        <v>#DIV/0!</v>
      </c>
      <c r="V310" s="109" t="e">
        <f t="shared" si="77"/>
        <v>#DIV/0!</v>
      </c>
    </row>
    <row r="311" spans="1:22" ht="26.25">
      <c r="A311" s="124">
        <v>282</v>
      </c>
      <c r="B311" s="52" t="s">
        <v>1792</v>
      </c>
      <c r="C311" s="52" t="s">
        <v>1792</v>
      </c>
      <c r="D311" s="31" t="s">
        <v>1500</v>
      </c>
      <c r="E311" s="31" t="s">
        <v>1501</v>
      </c>
      <c r="F311" s="51" t="s">
        <v>140</v>
      </c>
      <c r="G311" s="52">
        <v>1</v>
      </c>
      <c r="H311" s="34">
        <v>1</v>
      </c>
      <c r="I311" s="18"/>
      <c r="J311" s="18"/>
      <c r="K311" s="18"/>
      <c r="L311" s="18"/>
      <c r="M311" s="18"/>
      <c r="N311" s="18"/>
      <c r="O311" s="18"/>
      <c r="P311" s="18"/>
      <c r="Q311" s="9" t="e">
        <f t="shared" si="73"/>
        <v>#DIV/0!</v>
      </c>
      <c r="R311" s="10"/>
      <c r="S311" s="9">
        <f t="shared" si="74"/>
        <v>0</v>
      </c>
      <c r="T311" s="9" t="e">
        <f t="shared" si="75"/>
        <v>#DIV/0!</v>
      </c>
      <c r="U311" s="9" t="e">
        <f t="shared" si="76"/>
        <v>#DIV/0!</v>
      </c>
      <c r="V311" s="109" t="e">
        <f t="shared" si="77"/>
        <v>#DIV/0!</v>
      </c>
    </row>
    <row r="312" spans="1:22" ht="26.25">
      <c r="A312" s="100">
        <v>283</v>
      </c>
      <c r="B312" s="52" t="s">
        <v>1792</v>
      </c>
      <c r="C312" s="52" t="s">
        <v>1792</v>
      </c>
      <c r="D312" s="31" t="s">
        <v>1502</v>
      </c>
      <c r="E312" s="31" t="s">
        <v>1503</v>
      </c>
      <c r="F312" s="51" t="s">
        <v>140</v>
      </c>
      <c r="G312" s="52">
        <v>1</v>
      </c>
      <c r="H312" s="34">
        <v>1</v>
      </c>
      <c r="I312" s="18"/>
      <c r="J312" s="18"/>
      <c r="K312" s="18"/>
      <c r="L312" s="18"/>
      <c r="M312" s="18"/>
      <c r="N312" s="18"/>
      <c r="O312" s="18"/>
      <c r="P312" s="18"/>
      <c r="Q312" s="9" t="e">
        <f t="shared" si="73"/>
        <v>#DIV/0!</v>
      </c>
      <c r="R312" s="10"/>
      <c r="S312" s="9">
        <f t="shared" si="74"/>
        <v>0</v>
      </c>
      <c r="T312" s="9" t="e">
        <f t="shared" si="75"/>
        <v>#DIV/0!</v>
      </c>
      <c r="U312" s="9" t="e">
        <f t="shared" si="76"/>
        <v>#DIV/0!</v>
      </c>
      <c r="V312" s="109" t="e">
        <f t="shared" si="77"/>
        <v>#DIV/0!</v>
      </c>
    </row>
    <row r="313" spans="1:22" ht="26.25">
      <c r="A313" s="124">
        <v>284</v>
      </c>
      <c r="B313" s="52" t="s">
        <v>1792</v>
      </c>
      <c r="C313" s="52" t="s">
        <v>1792</v>
      </c>
      <c r="D313" s="31" t="s">
        <v>1504</v>
      </c>
      <c r="E313" s="31" t="s">
        <v>1478</v>
      </c>
      <c r="F313" s="51" t="s">
        <v>140</v>
      </c>
      <c r="G313" s="52">
        <v>1</v>
      </c>
      <c r="H313" s="34">
        <v>1</v>
      </c>
      <c r="I313" s="18"/>
      <c r="J313" s="18"/>
      <c r="K313" s="18"/>
      <c r="L313" s="18"/>
      <c r="M313" s="18"/>
      <c r="N313" s="18"/>
      <c r="O313" s="18"/>
      <c r="P313" s="18"/>
      <c r="Q313" s="9" t="e">
        <f t="shared" si="73"/>
        <v>#DIV/0!</v>
      </c>
      <c r="R313" s="10"/>
      <c r="S313" s="9">
        <f t="shared" si="74"/>
        <v>0</v>
      </c>
      <c r="T313" s="9" t="e">
        <f t="shared" si="75"/>
        <v>#DIV/0!</v>
      </c>
      <c r="U313" s="9" t="e">
        <f t="shared" si="76"/>
        <v>#DIV/0!</v>
      </c>
      <c r="V313" s="109" t="e">
        <f t="shared" si="77"/>
        <v>#DIV/0!</v>
      </c>
    </row>
    <row r="314" spans="1:22" ht="15.75" thickBot="1">
      <c r="A314" s="165"/>
      <c r="B314" s="221" t="s">
        <v>1856</v>
      </c>
      <c r="C314" s="222"/>
      <c r="D314" s="222"/>
      <c r="E314" s="222"/>
      <c r="F314" s="222"/>
      <c r="G314" s="222"/>
      <c r="H314" s="222"/>
      <c r="I314" s="222"/>
      <c r="J314" s="222"/>
      <c r="K314" s="222"/>
      <c r="L314" s="222"/>
      <c r="M314" s="222"/>
      <c r="N314" s="222"/>
      <c r="O314" s="222"/>
      <c r="P314" s="222"/>
      <c r="Q314" s="222"/>
      <c r="R314" s="222"/>
      <c r="S314" s="222"/>
      <c r="T314" s="222"/>
      <c r="U314" s="166" t="e">
        <f>SUM(U15:U313)</f>
        <v>#DIV/0!</v>
      </c>
      <c r="V314" s="167" t="e">
        <f>SUM(V15:V313)</f>
        <v>#DIV/0!</v>
      </c>
    </row>
    <row r="315" spans="1:22">
      <c r="A315" s="11"/>
      <c r="B315" s="84"/>
      <c r="C315" s="84"/>
      <c r="D315" s="12"/>
      <c r="E315" s="11"/>
      <c r="F315" s="11"/>
      <c r="G315" s="84"/>
      <c r="H315" s="84"/>
      <c r="I315" s="11"/>
      <c r="J315" s="15"/>
    </row>
    <row r="316" spans="1:22">
      <c r="A316" s="27" t="s">
        <v>142</v>
      </c>
      <c r="B316" s="156"/>
      <c r="C316" s="152"/>
      <c r="D316" s="27"/>
      <c r="E316" s="27"/>
      <c r="F316" s="37"/>
      <c r="G316" s="154"/>
      <c r="H316" s="152"/>
      <c r="I316" s="27"/>
      <c r="J316" s="15"/>
    </row>
    <row r="317" spans="1:22">
      <c r="A317" s="37"/>
      <c r="B317" s="156"/>
      <c r="C317" s="152"/>
      <c r="D317" s="27"/>
      <c r="E317" s="27"/>
      <c r="F317" s="37"/>
      <c r="G317" s="154"/>
      <c r="H317" s="152"/>
      <c r="I317" s="27"/>
      <c r="J317" s="15"/>
    </row>
    <row r="318" spans="1:22">
      <c r="A318" s="39"/>
      <c r="B318" s="156"/>
      <c r="C318" s="152"/>
      <c r="D318" s="27"/>
      <c r="E318" s="27"/>
      <c r="F318" s="37"/>
      <c r="G318" s="154"/>
      <c r="H318" s="152"/>
      <c r="I318" s="27"/>
      <c r="J318" s="15"/>
    </row>
    <row r="319" spans="1:22">
      <c r="A319" s="12" t="s">
        <v>1859</v>
      </c>
      <c r="B319" s="84"/>
      <c r="C319" s="84"/>
      <c r="D319" s="12"/>
      <c r="E319" s="11"/>
      <c r="F319" s="11"/>
      <c r="G319" s="84"/>
      <c r="H319" s="84"/>
      <c r="I319" s="11"/>
      <c r="J319" s="15"/>
    </row>
    <row r="320" spans="1:22">
      <c r="A320" s="12" t="s">
        <v>1860</v>
      </c>
      <c r="B320" s="84"/>
      <c r="C320" s="84"/>
      <c r="D320" s="12"/>
      <c r="E320" s="11"/>
      <c r="F320" s="11"/>
      <c r="G320" s="84"/>
      <c r="H320" s="84"/>
      <c r="I320" s="11"/>
      <c r="J320" s="15"/>
    </row>
    <row r="321" spans="1:10">
      <c r="A321" s="40" t="s">
        <v>144</v>
      </c>
      <c r="B321" s="84"/>
      <c r="C321" s="84"/>
      <c r="D321" s="12"/>
      <c r="E321" s="11"/>
      <c r="F321" s="11"/>
      <c r="G321" s="84"/>
      <c r="H321" s="84"/>
      <c r="I321" s="11"/>
      <c r="J321" s="15"/>
    </row>
    <row r="322" spans="1:10">
      <c r="A322" s="41" t="s">
        <v>1857</v>
      </c>
      <c r="B322" s="84"/>
      <c r="C322" s="84"/>
      <c r="D322" s="12"/>
      <c r="E322" s="11"/>
      <c r="F322" s="11"/>
      <c r="G322" s="84"/>
      <c r="H322" s="84"/>
      <c r="I322" s="11"/>
      <c r="J322" s="15"/>
    </row>
    <row r="323" spans="1:10">
      <c r="A323" s="39"/>
      <c r="B323" s="156"/>
      <c r="C323" s="152"/>
      <c r="D323" s="27"/>
      <c r="E323" s="27"/>
      <c r="F323" s="37"/>
      <c r="G323" s="154"/>
      <c r="H323" s="152"/>
      <c r="I323" s="27"/>
      <c r="J323" s="15"/>
    </row>
    <row r="324" spans="1:10">
      <c r="A324" s="42" t="s">
        <v>55</v>
      </c>
      <c r="B324" s="84"/>
      <c r="C324" s="153"/>
      <c r="D324" s="24"/>
      <c r="E324" s="24"/>
      <c r="F324" s="24"/>
      <c r="G324" s="155"/>
      <c r="H324" s="153" t="s">
        <v>56</v>
      </c>
      <c r="I324" s="44" t="s">
        <v>145</v>
      </c>
      <c r="J324" s="15"/>
    </row>
    <row r="325" spans="1:10">
      <c r="A325" s="42"/>
      <c r="B325" s="84"/>
      <c r="C325" s="153"/>
      <c r="D325" s="24"/>
      <c r="E325" s="24"/>
      <c r="F325" s="24"/>
      <c r="G325" s="155"/>
      <c r="H325" s="153"/>
      <c r="I325" s="44"/>
      <c r="J325" s="15"/>
    </row>
    <row r="326" spans="1:10">
      <c r="A326" s="45" t="s">
        <v>58</v>
      </c>
      <c r="B326" s="84"/>
      <c r="C326" s="153"/>
      <c r="D326" s="24"/>
      <c r="E326" s="24"/>
      <c r="F326" s="24"/>
      <c r="G326" s="155"/>
      <c r="H326" s="153"/>
      <c r="I326" s="44"/>
      <c r="J326" s="15"/>
    </row>
    <row r="327" spans="1:10">
      <c r="A327" s="46" t="s">
        <v>59</v>
      </c>
      <c r="B327" s="84"/>
      <c r="C327" s="152"/>
      <c r="D327" s="27"/>
      <c r="E327" s="37"/>
      <c r="F327" s="37"/>
      <c r="G327" s="154"/>
      <c r="H327" s="152"/>
      <c r="I327" s="44"/>
      <c r="J327" s="15"/>
    </row>
  </sheetData>
  <mergeCells count="19">
    <mergeCell ref="E55:E74"/>
    <mergeCell ref="E35:E54"/>
    <mergeCell ref="E15:E34"/>
    <mergeCell ref="B314:T314"/>
    <mergeCell ref="E231:E246"/>
    <mergeCell ref="E198:E224"/>
    <mergeCell ref="E184:E192"/>
    <mergeCell ref="E180:E183"/>
    <mergeCell ref="E149:E162"/>
    <mergeCell ref="E141:E148"/>
    <mergeCell ref="E120:E140"/>
    <mergeCell ref="E98:E118"/>
    <mergeCell ref="E88:E96"/>
    <mergeCell ref="E79:E87"/>
    <mergeCell ref="A8:V8"/>
    <mergeCell ref="A9:V9"/>
    <mergeCell ref="A10:V10"/>
    <mergeCell ref="A11:V11"/>
    <mergeCell ref="L13:N13"/>
  </mergeCells>
  <pageMargins left="0.7" right="0.7" top="0.75" bottom="0.75" header="0.3" footer="0.3"/>
  <ignoredErrors>
    <ignoredError sqref="B198:B224" numberStoredAsText="1"/>
  </ignoredErrors>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F0CBD-A79C-43E6-9AA4-6B5E2F0D06CF}">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22</vt:i4>
      </vt:variant>
    </vt:vector>
  </HeadingPairs>
  <TitlesOfParts>
    <vt:vector size="22" baseType="lpstr">
      <vt:lpstr>Rekapitulacija</vt:lpstr>
      <vt:lpstr>1. sklop</vt:lpstr>
      <vt:lpstr>2. sklop</vt:lpstr>
      <vt:lpstr>3. sklop</vt:lpstr>
      <vt:lpstr>4. sklop</vt:lpstr>
      <vt:lpstr>5. sklop</vt:lpstr>
      <vt:lpstr>6. sklop</vt:lpstr>
      <vt:lpstr>7. sklop</vt:lpstr>
      <vt:lpstr>8. sklop</vt:lpstr>
      <vt:lpstr>9. sklop</vt:lpstr>
      <vt:lpstr>10. sklop</vt:lpstr>
      <vt:lpstr>11. sklop</vt:lpstr>
      <vt:lpstr>12. sklop</vt:lpstr>
      <vt:lpstr>13. sklop</vt:lpstr>
      <vt:lpstr>14. sklop</vt:lpstr>
      <vt:lpstr>15. sklop</vt:lpstr>
      <vt:lpstr>16. sklop</vt:lpstr>
      <vt:lpstr>17. sklop</vt:lpstr>
      <vt:lpstr>18.. sklop</vt:lpstr>
      <vt:lpstr>19. sklop</vt:lpstr>
      <vt:lpstr>20. sklop</vt:lpstr>
      <vt:lpstr>List11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Klavdija Frelih</dc:creator>
  <cp:lastModifiedBy>Klavdija Frelih</cp:lastModifiedBy>
  <dcterms:created xsi:type="dcterms:W3CDTF">2025-11-05T11:50:47Z</dcterms:created>
  <dcterms:modified xsi:type="dcterms:W3CDTF">2025-12-09T17:16:09Z</dcterms:modified>
</cp:coreProperties>
</file>