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75_2025\"/>
    </mc:Choice>
  </mc:AlternateContent>
  <xr:revisionPtr revIDLastSave="0" documentId="13_ncr:1_{4E90FB28-9272-4F32-9AD9-5DBD14F11BB3}" xr6:coauthVersionLast="47" xr6:coauthVersionMax="47" xr10:uidLastSave="{00000000-0000-0000-0000-000000000000}"/>
  <bookViews>
    <workbookView xWindow="28680" yWindow="-120" windowWidth="29040" windowHeight="15720" xr2:uid="{650435F4-D180-46C5-B4EC-021E22FE4017}"/>
  </bookViews>
  <sheets>
    <sheet name="Sheet1" sheetId="1" r:id="rId1"/>
  </sheets>
  <definedNames>
    <definedName name="_xlnm.Print_Area" localSheetId="0">Sheet1!$A$1:$G$30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2" i="1"/>
  <c r="G23" i="1"/>
  <c r="G24" i="1"/>
  <c r="G26" i="1"/>
  <c r="G27" i="1"/>
  <c r="G28" i="1"/>
  <c r="G29" i="1"/>
  <c r="G21" i="1"/>
  <c r="G8" i="1"/>
  <c r="G3" i="1"/>
  <c r="G4" i="1"/>
  <c r="G5" i="1"/>
  <c r="G6" i="1"/>
  <c r="G7" i="1"/>
  <c r="G2" i="1"/>
  <c r="G30" i="1" l="1"/>
</calcChain>
</file>

<file path=xl/sharedStrings.xml><?xml version="1.0" encoding="utf-8"?>
<sst xmlns="http://schemas.openxmlformats.org/spreadsheetml/2006/main" count="67" uniqueCount="40">
  <si>
    <t>STORITEV (meritev + sprotno poročilo, teren, vzorčenje, laboratorij, letno poročilo,…)</t>
  </si>
  <si>
    <t>Cena/enoto (€)</t>
  </si>
  <si>
    <t>Meritev: Terminal tekočih tovorov na I. pomolu – V1-MM1</t>
  </si>
  <si>
    <t>MMV1</t>
  </si>
  <si>
    <t>Meritev: Pralnica TŽ – živinski terminal – V2-MM2</t>
  </si>
  <si>
    <t>MMV2</t>
  </si>
  <si>
    <t>Meritev: Pralnica luške mehanizacije in vozil – V3-MM3</t>
  </si>
  <si>
    <t>MMV3</t>
  </si>
  <si>
    <t>Meritev: Terminal za tekoče tovore na II. pomolu – LO št. 310 – V4-MM4</t>
  </si>
  <si>
    <t>MMV4</t>
  </si>
  <si>
    <t>Meritev: Terminal za tekoče tovore na II. pomolu – LO št. 311 – V5-MM5</t>
  </si>
  <si>
    <t>MMV5</t>
  </si>
  <si>
    <t>Meritev: Skladiščenje odpadnih kovin, LO 1105 – V7-MM7</t>
  </si>
  <si>
    <t>MMV7</t>
  </si>
  <si>
    <t>Meritev: Pralnica kontejnerjev, V26-MM26</t>
  </si>
  <si>
    <t>MMV26</t>
  </si>
  <si>
    <t>MMV27</t>
  </si>
  <si>
    <t>MMV29</t>
  </si>
  <si>
    <t>MMV30</t>
  </si>
  <si>
    <t>MMV33</t>
  </si>
  <si>
    <t>MMV34</t>
  </si>
  <si>
    <t>preliv</t>
  </si>
  <si>
    <t>/</t>
  </si>
  <si>
    <t>vrtina</t>
  </si>
  <si>
    <t>Merilno / vzorčevalno mesto</t>
  </si>
  <si>
    <t>Št. storitev
/leto</t>
  </si>
  <si>
    <t>Cena/leto
(€)</t>
  </si>
  <si>
    <t>Meritev: Premična pralna prha, LO 342 in 
KČN 22 V27- MM27</t>
  </si>
  <si>
    <t>Meritev: Skladiščenje odpadnih kovin, 
LO 223– V29-MM29</t>
  </si>
  <si>
    <t>Meritev: Bencinski servis LO 221 in LO222, 
V30 (vsak LO posebej)</t>
  </si>
  <si>
    <t>Meritev: Kamionski terminal-zunanji, 
LO 353 V33-MM33</t>
  </si>
  <si>
    <t>Meritev: Kamionski terminal-zunanji, 
LO 354 V34-MM34</t>
  </si>
  <si>
    <t>Letno poročilo o obratovalnem monitoringu industrijskih odpadnih
voda ter napoved za odmero okoljske dajatve za obremenjevanje voda</t>
  </si>
  <si>
    <t xml:space="preserve">SKUPAJ v EUR brez DDV 
vrednost celoletne storitve </t>
  </si>
  <si>
    <t>Meritev: Voda iz vrtine</t>
  </si>
  <si>
    <t>Meritev: Voda v prelivu v smeri Škocjanskega zatoka</t>
  </si>
  <si>
    <t>Enota</t>
  </si>
  <si>
    <t>komplet</t>
  </si>
  <si>
    <t>KČN-1 – V10-MM10 
KČN-3 – V11-MM11 
KČN-4 – V12-MM12 
KČN-6 – V14-MM14 
KČN-9 – V15-MM15 
KČN-11 – V17-MM17 
KČN-12 – V18-MM18
KČN-13 – V19-MM19 
KČN-14 – V20-MM20 
KČN-15 – V21-MM21 
KČN-16 – V22-MM22-1 
KČN-17 – V23-MM23
KČN-18 – V13-MM13
KČN-19 – V24-MM24
KČN-20 – V25-MM25 
KČN-21 – V22-MM22-2 
KČN-23 – V31-MM31 
KČN-24 – V21-MM21-1 
KČN-25 – V32-MM32 
 </t>
  </si>
  <si>
    <t>MMV10 MMV11 MMV12 MMV13 MMV14 MMV15 MMV17 MMV18 MMV19 MMV20 MMV21 MMV21-1 MMV22-1 MMV22-2 MMV23 MMV24 MMV25 MMV31 MMV32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</si>
</sst>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right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98E0-8C38-45A5-BAAC-0F131FC6DCAE}">
  <dimension ref="A1:G30"/>
  <sheetViews>
    <sheetView tabSelected="1" zoomScaleNormal="100" workbookViewId="0">
      <selection activeCell="I8" sqref="I8"/>
    </sheetView>
  </sheetViews>
  <sheetFormatPr defaultRowHeight="12.75" x14ac:dyDescent="0.2"/>
  <cols>
    <col min="1" max="1" width="9" style="1"/>
    <col min="2" max="2" width="44.5" style="1" customWidth="1"/>
    <col min="3" max="4" width="11.25" style="1" customWidth="1"/>
    <col min="5" max="5" width="13.625" style="1" customWidth="1"/>
    <col min="6" max="6" width="10.375" style="1" customWidth="1"/>
    <col min="7" max="7" width="11.375" style="1" customWidth="1"/>
    <col min="8" max="16384" width="9" style="1"/>
  </cols>
  <sheetData>
    <row r="1" spans="1:7" ht="37.5" customHeight="1" x14ac:dyDescent="0.2">
      <c r="A1" s="7"/>
      <c r="B1" s="12" t="s">
        <v>0</v>
      </c>
      <c r="C1" s="12" t="s">
        <v>24</v>
      </c>
      <c r="D1" s="14" t="s">
        <v>36</v>
      </c>
      <c r="E1" s="15" t="s">
        <v>1</v>
      </c>
      <c r="F1" s="12" t="s">
        <v>25</v>
      </c>
      <c r="G1" s="12" t="s">
        <v>26</v>
      </c>
    </row>
    <row r="2" spans="1:7" x14ac:dyDescent="0.2">
      <c r="A2" s="3">
        <v>1</v>
      </c>
      <c r="B2" s="4" t="s">
        <v>2</v>
      </c>
      <c r="C2" s="5" t="s">
        <v>3</v>
      </c>
      <c r="D2" s="13" t="s">
        <v>37</v>
      </c>
      <c r="E2" s="16"/>
      <c r="F2" s="8">
        <v>1</v>
      </c>
      <c r="G2" s="8">
        <f>ROUND(E2,2)*F2</f>
        <v>0</v>
      </c>
    </row>
    <row r="3" spans="1:7" x14ac:dyDescent="0.2">
      <c r="A3" s="3">
        <v>2</v>
      </c>
      <c r="B3" s="4" t="s">
        <v>4</v>
      </c>
      <c r="C3" s="5" t="s">
        <v>5</v>
      </c>
      <c r="D3" s="13" t="s">
        <v>37</v>
      </c>
      <c r="E3" s="16"/>
      <c r="F3" s="8">
        <v>1</v>
      </c>
      <c r="G3" s="8">
        <f t="shared" ref="G3:G7" si="0">ROUND(E3,2)*F3</f>
        <v>0</v>
      </c>
    </row>
    <row r="4" spans="1:7" x14ac:dyDescent="0.2">
      <c r="A4" s="3">
        <v>3</v>
      </c>
      <c r="B4" s="4" t="s">
        <v>6</v>
      </c>
      <c r="C4" s="5" t="s">
        <v>7</v>
      </c>
      <c r="D4" s="13" t="s">
        <v>37</v>
      </c>
      <c r="E4" s="16"/>
      <c r="F4" s="8">
        <v>1</v>
      </c>
      <c r="G4" s="8">
        <f t="shared" si="0"/>
        <v>0</v>
      </c>
    </row>
    <row r="5" spans="1:7" ht="25.5" x14ac:dyDescent="0.2">
      <c r="A5" s="3">
        <v>4</v>
      </c>
      <c r="B5" s="4" t="s">
        <v>8</v>
      </c>
      <c r="C5" s="5" t="s">
        <v>9</v>
      </c>
      <c r="D5" s="13" t="s">
        <v>37</v>
      </c>
      <c r="E5" s="16"/>
      <c r="F5" s="8">
        <v>1</v>
      </c>
      <c r="G5" s="8">
        <f t="shared" si="0"/>
        <v>0</v>
      </c>
    </row>
    <row r="6" spans="1:7" ht="25.5" x14ac:dyDescent="0.2">
      <c r="A6" s="3">
        <v>5</v>
      </c>
      <c r="B6" s="4" t="s">
        <v>10</v>
      </c>
      <c r="C6" s="5" t="s">
        <v>11</v>
      </c>
      <c r="D6" s="13" t="s">
        <v>37</v>
      </c>
      <c r="E6" s="16"/>
      <c r="F6" s="8">
        <v>1</v>
      </c>
      <c r="G6" s="8">
        <f t="shared" si="0"/>
        <v>0</v>
      </c>
    </row>
    <row r="7" spans="1:7" x14ac:dyDescent="0.2">
      <c r="A7" s="3">
        <v>6</v>
      </c>
      <c r="B7" s="4" t="s">
        <v>12</v>
      </c>
      <c r="C7" s="5" t="s">
        <v>13</v>
      </c>
      <c r="D7" s="13" t="s">
        <v>37</v>
      </c>
      <c r="E7" s="16"/>
      <c r="F7" s="8">
        <v>1</v>
      </c>
      <c r="G7" s="8">
        <f t="shared" si="0"/>
        <v>0</v>
      </c>
    </row>
    <row r="8" spans="1:7" ht="210" customHeight="1" x14ac:dyDescent="0.2">
      <c r="A8" s="18">
        <v>7</v>
      </c>
      <c r="B8" s="23" t="s">
        <v>38</v>
      </c>
      <c r="C8" s="22" t="s">
        <v>39</v>
      </c>
      <c r="D8" s="25" t="s">
        <v>37</v>
      </c>
      <c r="E8" s="24"/>
      <c r="F8" s="28">
        <v>19</v>
      </c>
      <c r="G8" s="19">
        <f>ROUND(E8,2)*F8</f>
        <v>0</v>
      </c>
    </row>
    <row r="9" spans="1:7" x14ac:dyDescent="0.2">
      <c r="A9" s="18"/>
      <c r="B9" s="23"/>
      <c r="C9" s="22"/>
      <c r="D9" s="26"/>
      <c r="E9" s="24"/>
      <c r="F9" s="28"/>
      <c r="G9" s="20"/>
    </row>
    <row r="10" spans="1:7" x14ac:dyDescent="0.2">
      <c r="A10" s="18"/>
      <c r="B10" s="23"/>
      <c r="C10" s="22"/>
      <c r="D10" s="26"/>
      <c r="E10" s="24"/>
      <c r="F10" s="28"/>
      <c r="G10" s="20"/>
    </row>
    <row r="11" spans="1:7" x14ac:dyDescent="0.2">
      <c r="A11" s="18"/>
      <c r="B11" s="23"/>
      <c r="C11" s="22"/>
      <c r="D11" s="26"/>
      <c r="E11" s="24"/>
      <c r="F11" s="28"/>
      <c r="G11" s="20"/>
    </row>
    <row r="12" spans="1:7" ht="6.75" customHeight="1" x14ac:dyDescent="0.2">
      <c r="A12" s="18"/>
      <c r="B12" s="23"/>
      <c r="C12" s="22"/>
      <c r="D12" s="27"/>
      <c r="E12" s="24"/>
      <c r="F12" s="28"/>
      <c r="G12" s="20"/>
    </row>
    <row r="13" spans="1:7" hidden="1" x14ac:dyDescent="0.2">
      <c r="A13" s="18"/>
      <c r="B13" s="23"/>
      <c r="C13" s="22"/>
      <c r="D13" s="13" t="s">
        <v>37</v>
      </c>
      <c r="E13" s="24"/>
      <c r="F13" s="28"/>
      <c r="G13" s="20"/>
    </row>
    <row r="14" spans="1:7" hidden="1" x14ac:dyDescent="0.2">
      <c r="A14" s="18"/>
      <c r="B14" s="23"/>
      <c r="C14" s="22"/>
      <c r="D14" s="13" t="s">
        <v>37</v>
      </c>
      <c r="E14" s="24"/>
      <c r="F14" s="28"/>
      <c r="G14" s="20"/>
    </row>
    <row r="15" spans="1:7" hidden="1" x14ac:dyDescent="0.2">
      <c r="A15" s="18"/>
      <c r="B15" s="23"/>
      <c r="C15" s="22"/>
      <c r="D15" s="13" t="s">
        <v>37</v>
      </c>
      <c r="E15" s="24"/>
      <c r="F15" s="28"/>
      <c r="G15" s="20"/>
    </row>
    <row r="16" spans="1:7" hidden="1" x14ac:dyDescent="0.2">
      <c r="A16" s="18"/>
      <c r="B16" s="23"/>
      <c r="C16" s="22"/>
      <c r="D16" s="13" t="s">
        <v>37</v>
      </c>
      <c r="E16" s="24"/>
      <c r="F16" s="28"/>
      <c r="G16" s="20"/>
    </row>
    <row r="17" spans="1:7" hidden="1" x14ac:dyDescent="0.2">
      <c r="A17" s="18"/>
      <c r="B17" s="23"/>
      <c r="C17" s="22"/>
      <c r="D17" s="13" t="s">
        <v>37</v>
      </c>
      <c r="E17" s="24"/>
      <c r="F17" s="28"/>
      <c r="G17" s="20"/>
    </row>
    <row r="18" spans="1:7" hidden="1" x14ac:dyDescent="0.2">
      <c r="A18" s="18"/>
      <c r="B18" s="23"/>
      <c r="C18" s="22"/>
      <c r="D18" s="13" t="s">
        <v>37</v>
      </c>
      <c r="E18" s="24"/>
      <c r="F18" s="28"/>
      <c r="G18" s="20"/>
    </row>
    <row r="19" spans="1:7" hidden="1" x14ac:dyDescent="0.2">
      <c r="A19" s="18"/>
      <c r="B19" s="23"/>
      <c r="C19" s="22"/>
      <c r="D19" s="13" t="s">
        <v>37</v>
      </c>
      <c r="E19" s="24"/>
      <c r="F19" s="28"/>
      <c r="G19" s="20"/>
    </row>
    <row r="20" spans="1:7" ht="81.75" hidden="1" customHeight="1" x14ac:dyDescent="0.2">
      <c r="A20" s="18"/>
      <c r="B20" s="23"/>
      <c r="C20" s="22"/>
      <c r="D20" s="13" t="s">
        <v>37</v>
      </c>
      <c r="E20" s="24"/>
      <c r="F20" s="28"/>
      <c r="G20" s="21"/>
    </row>
    <row r="21" spans="1:7" ht="24.75" customHeight="1" x14ac:dyDescent="0.2">
      <c r="A21" s="2">
        <v>8</v>
      </c>
      <c r="B21" s="2" t="s">
        <v>14</v>
      </c>
      <c r="C21" s="11" t="s">
        <v>15</v>
      </c>
      <c r="D21" s="13" t="s">
        <v>37</v>
      </c>
      <c r="E21" s="17"/>
      <c r="F21" s="2">
        <v>1</v>
      </c>
      <c r="G21" s="8">
        <f t="shared" ref="G21:G29" si="1">ROUND(E21,2)*F21</f>
        <v>0</v>
      </c>
    </row>
    <row r="22" spans="1:7" ht="24.75" customHeight="1" x14ac:dyDescent="0.2">
      <c r="A22" s="2">
        <v>9</v>
      </c>
      <c r="B22" s="9" t="s">
        <v>27</v>
      </c>
      <c r="C22" s="11" t="s">
        <v>16</v>
      </c>
      <c r="D22" s="13" t="s">
        <v>37</v>
      </c>
      <c r="E22" s="17"/>
      <c r="F22" s="2">
        <v>1</v>
      </c>
      <c r="G22" s="8">
        <f t="shared" si="1"/>
        <v>0</v>
      </c>
    </row>
    <row r="23" spans="1:7" ht="25.5" x14ac:dyDescent="0.2">
      <c r="A23" s="2">
        <v>10</v>
      </c>
      <c r="B23" s="9" t="s">
        <v>28</v>
      </c>
      <c r="C23" s="11" t="s">
        <v>17</v>
      </c>
      <c r="D23" s="13" t="s">
        <v>37</v>
      </c>
      <c r="E23" s="17"/>
      <c r="F23" s="2">
        <v>1</v>
      </c>
      <c r="G23" s="8">
        <f t="shared" si="1"/>
        <v>0</v>
      </c>
    </row>
    <row r="24" spans="1:7" ht="25.5" x14ac:dyDescent="0.2">
      <c r="A24" s="2">
        <v>11</v>
      </c>
      <c r="B24" s="9" t="s">
        <v>29</v>
      </c>
      <c r="C24" s="11" t="s">
        <v>18</v>
      </c>
      <c r="D24" s="13" t="s">
        <v>37</v>
      </c>
      <c r="E24" s="17"/>
      <c r="F24" s="2">
        <v>2</v>
      </c>
      <c r="G24" s="8">
        <f t="shared" si="1"/>
        <v>0</v>
      </c>
    </row>
    <row r="25" spans="1:7" ht="25.5" x14ac:dyDescent="0.2">
      <c r="A25" s="2">
        <v>12</v>
      </c>
      <c r="B25" s="9" t="s">
        <v>30</v>
      </c>
      <c r="C25" s="11" t="s">
        <v>19</v>
      </c>
      <c r="D25" s="13" t="s">
        <v>37</v>
      </c>
      <c r="E25" s="17"/>
      <c r="F25" s="2">
        <v>1</v>
      </c>
      <c r="G25" s="8">
        <f>ROUND(E25,2)*F25</f>
        <v>0</v>
      </c>
    </row>
    <row r="26" spans="1:7" ht="25.5" x14ac:dyDescent="0.2">
      <c r="A26" s="2">
        <v>13</v>
      </c>
      <c r="B26" s="9" t="s">
        <v>31</v>
      </c>
      <c r="C26" s="11" t="s">
        <v>20</v>
      </c>
      <c r="D26" s="13" t="s">
        <v>37</v>
      </c>
      <c r="E26" s="17"/>
      <c r="F26" s="2">
        <v>1</v>
      </c>
      <c r="G26" s="8">
        <f t="shared" si="1"/>
        <v>0</v>
      </c>
    </row>
    <row r="27" spans="1:7" ht="18" customHeight="1" x14ac:dyDescent="0.2">
      <c r="A27" s="2">
        <v>14</v>
      </c>
      <c r="B27" s="2" t="s">
        <v>34</v>
      </c>
      <c r="C27" s="11" t="s">
        <v>23</v>
      </c>
      <c r="D27" s="13" t="s">
        <v>37</v>
      </c>
      <c r="E27" s="17"/>
      <c r="F27" s="2">
        <v>1</v>
      </c>
      <c r="G27" s="8">
        <f t="shared" si="1"/>
        <v>0</v>
      </c>
    </row>
    <row r="28" spans="1:7" ht="18.75" customHeight="1" x14ac:dyDescent="0.2">
      <c r="A28" s="2">
        <v>15</v>
      </c>
      <c r="B28" s="2" t="s">
        <v>35</v>
      </c>
      <c r="C28" s="11" t="s">
        <v>21</v>
      </c>
      <c r="D28" s="13" t="s">
        <v>37</v>
      </c>
      <c r="E28" s="17"/>
      <c r="F28" s="2">
        <v>4</v>
      </c>
      <c r="G28" s="8">
        <f t="shared" si="1"/>
        <v>0</v>
      </c>
    </row>
    <row r="29" spans="1:7" ht="51" x14ac:dyDescent="0.2">
      <c r="A29" s="2">
        <v>16</v>
      </c>
      <c r="B29" s="9" t="s">
        <v>32</v>
      </c>
      <c r="C29" s="11" t="s">
        <v>22</v>
      </c>
      <c r="D29" s="13" t="s">
        <v>37</v>
      </c>
      <c r="E29" s="17"/>
      <c r="F29" s="2">
        <v>1</v>
      </c>
      <c r="G29" s="8">
        <f t="shared" si="1"/>
        <v>0</v>
      </c>
    </row>
    <row r="30" spans="1:7" ht="33" customHeight="1" x14ac:dyDescent="0.2">
      <c r="B30" s="6" t="s">
        <v>33</v>
      </c>
      <c r="C30" s="11" t="s">
        <v>22</v>
      </c>
      <c r="D30" s="11" t="s">
        <v>22</v>
      </c>
      <c r="E30" s="11" t="s">
        <v>22</v>
      </c>
      <c r="F30" s="11" t="s">
        <v>22</v>
      </c>
      <c r="G30" s="10">
        <f>SUM(G2:G29)</f>
        <v>0</v>
      </c>
    </row>
  </sheetData>
  <sheetProtection algorithmName="SHA-512" hashValue="s+h4RC2wZoLjxq6lYwQoPJC6TNBgIvSJflVjGeJEO0oxPKktxSCU4r4f+pjTyfm3CmZyC8AYswyElpIGxAeDMA==" saltValue="wwmPYtL08qxbTLQLD0splg==" spinCount="100000" sheet="1" objects="1" scenarios="1"/>
  <mergeCells count="7">
    <mergeCell ref="A8:A20"/>
    <mergeCell ref="F8:F20"/>
    <mergeCell ref="G8:G20"/>
    <mergeCell ref="C8:C20"/>
    <mergeCell ref="B8:B20"/>
    <mergeCell ref="E8:E20"/>
    <mergeCell ref="D8:D12"/>
  </mergeCells>
  <pageMargins left="0.36" right="0.4" top="0.75" bottom="0.75" header="0.3" footer="0.3"/>
  <pageSetup scale="9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Štajdohar Tina</dc:creator>
  <cp:lastModifiedBy>Hrovat Katarina</cp:lastModifiedBy>
  <cp:lastPrinted>2025-11-05T13:53:39Z</cp:lastPrinted>
  <dcterms:created xsi:type="dcterms:W3CDTF">2025-09-19T07:49:17Z</dcterms:created>
  <dcterms:modified xsi:type="dcterms:W3CDTF">2025-11-25T11:49:04Z</dcterms:modified>
</cp:coreProperties>
</file>