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clj-my.sharepoint.com/personal/50035_kclj_si/Documents/Dokumenti/VZDRŽEVANJE/NOVASEQ 6000/"/>
    </mc:Choice>
  </mc:AlternateContent>
  <xr:revisionPtr revIDLastSave="57" documentId="8_{017A7891-C163-4CEF-B54F-1F11A9194154}" xr6:coauthVersionLast="47" xr6:coauthVersionMax="47" xr10:uidLastSave="{8E323AAB-72E0-4EEC-B1AE-1509B375C38F}"/>
  <bookViews>
    <workbookView xWindow="29520" yWindow="-1440" windowWidth="26760" windowHeight="15150" xr2:uid="{B7850D8D-D324-4D08-975A-D2FA6D6ED8A3}"/>
  </bookViews>
  <sheets>
    <sheet name="Objava javnega naročil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5" i="1" l="1"/>
  <c r="S4" i="1"/>
  <c r="Q5" i="1"/>
  <c r="T5" i="1" s="1"/>
  <c r="Q4" i="1"/>
  <c r="V5" i="1" l="1"/>
  <c r="T4" i="1"/>
  <c r="W5" i="1" s="1"/>
</calcChain>
</file>

<file path=xl/sharedStrings.xml><?xml version="1.0" encoding="utf-8"?>
<sst xmlns="http://schemas.openxmlformats.org/spreadsheetml/2006/main" count="40" uniqueCount="35">
  <si>
    <t>Objava javnega naročila 845080118-170-25</t>
  </si>
  <si>
    <t>VZDRŽEVANJE SEKVENATORJA NovaSeq 6000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</si>
  <si>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</si>
  <si>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</si>
  <si>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</si>
  <si>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</si>
  <si>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</si>
  <si>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</si>
  <si>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</si>
  <si>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</si>
  <si>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</si>
  <si>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</si>
  <si>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</si>
  <si>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</si>
  <si>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</si>
  <si>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</si>
  <si>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</si>
  <si>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</si>
  <si>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</si>
  <si>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</si>
  <si>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</si>
  <si>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</si>
  <si>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</si>
  <si>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</si>
  <si>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</si>
  <si>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</si>
  <si>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</si>
  <si>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</si>
  <si>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Preventivno pogarancijsko vzdrževanje</t>
  </si>
  <si>
    <t>V skladu z razpisno dokumentacijo.</t>
  </si>
  <si>
    <t>Opomba: 1 LE = 1 leto; ceno na EM brez DDV se vnese za 1 leto.</t>
  </si>
  <si>
    <t>0001</t>
  </si>
  <si>
    <t>LE</t>
  </si>
  <si>
    <t>Kurativno pogarancijsko vzdrževanje</t>
  </si>
  <si>
    <t>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</si>
</sst>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0.0000"/>
  </numFmts>
  <fonts count="23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  <font>
      <sz val="10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21" fillId="33" borderId="0" xfId="0" applyFont="1" applyFill="1" applyAlignment="1">
      <alignment horizontal="right" wrapText="1"/>
    </xf>
    <xf numFmtId="0" fontId="21" fillId="33" borderId="0" xfId="0" applyFont="1" applyFill="1" applyAlignment="1">
      <alignment wrapText="1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right" wrapText="1"/>
    </xf>
    <xf numFmtId="164" fontId="18" fillId="0" borderId="0" xfId="0" applyNumberFormat="1" applyFont="1" applyAlignment="1">
      <alignment wrapText="1"/>
    </xf>
    <xf numFmtId="0" fontId="21" fillId="34" borderId="0" xfId="0" applyFont="1" applyFill="1" applyAlignment="1">
      <alignment wrapText="1"/>
    </xf>
    <xf numFmtId="0" fontId="21" fillId="34" borderId="0" xfId="0" applyFont="1" applyFill="1" applyAlignment="1">
      <alignment horizontal="right" wrapText="1"/>
    </xf>
    <xf numFmtId="0" fontId="18" fillId="0" borderId="0" xfId="0" applyFont="1" applyAlignment="1">
      <alignment horizontal="right" vertical="center" wrapText="1"/>
    </xf>
    <xf numFmtId="0" fontId="18" fillId="0" borderId="0" xfId="0" applyFont="1" applyAlignment="1">
      <alignment vertical="center" wrapText="1"/>
    </xf>
    <xf numFmtId="0" fontId="22" fillId="0" borderId="0" xfId="0" quotePrefix="1" applyFont="1" applyAlignment="1">
      <alignment vertical="center" wrapText="1"/>
    </xf>
    <xf numFmtId="165" fontId="18" fillId="0" borderId="0" xfId="0" applyNumberFormat="1" applyFont="1" applyAlignment="1">
      <alignment horizontal="right" vertical="center" wrapText="1"/>
    </xf>
    <xf numFmtId="164" fontId="18" fillId="0" borderId="0" xfId="0" applyNumberFormat="1" applyFont="1" applyAlignment="1">
      <alignment vertical="center" wrapText="1"/>
    </xf>
    <xf numFmtId="0" fontId="18" fillId="0" borderId="10" xfId="0" applyFont="1" applyBorder="1" applyAlignment="1">
      <alignment horizontal="right" vertical="center" wrapText="1"/>
    </xf>
    <xf numFmtId="0" fontId="18" fillId="0" borderId="10" xfId="0" applyFont="1" applyBorder="1" applyAlignment="1">
      <alignment vertical="center" wrapText="1"/>
    </xf>
    <xf numFmtId="0" fontId="22" fillId="0" borderId="10" xfId="0" quotePrefix="1" applyFont="1" applyBorder="1" applyAlignment="1">
      <alignment vertical="center" wrapText="1"/>
    </xf>
    <xf numFmtId="165" fontId="18" fillId="0" borderId="10" xfId="0" applyNumberFormat="1" applyFont="1" applyBorder="1" applyAlignment="1">
      <alignment horizontal="right" vertical="center" wrapText="1"/>
    </xf>
    <xf numFmtId="164" fontId="18" fillId="0" borderId="10" xfId="0" applyNumberFormat="1" applyFont="1" applyBorder="1" applyAlignment="1">
      <alignment vertical="center"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DA142-72B7-42B0-87D9-E51F635D34CA}">
  <sheetPr>
    <pageSetUpPr fitToPage="1"/>
  </sheetPr>
  <dimension ref="A1:Z6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2.75" outlineLevelCol="1" x14ac:dyDescent="0.2"/>
  <cols>
    <col min="1" max="1" width="4" style="2" bestFit="1" customWidth="1"/>
    <col min="2" max="2" width="26" style="1" customWidth="1"/>
    <col min="3" max="3" width="23.28515625" style="1" customWidth="1"/>
    <col min="4" max="4" width="43" style="1" customWidth="1"/>
    <col min="5" max="5" width="18.7109375" style="1" bestFit="1" customWidth="1"/>
    <col min="6" max="6" width="4" style="1" hidden="1" customWidth="1" outlineLevel="1"/>
    <col min="7" max="7" width="15.28515625" style="1" customWidth="1" collapsed="1"/>
    <col min="8" max="8" width="6.7109375" style="1" customWidth="1"/>
    <col min="9" max="9" width="16.28515625" style="1" customWidth="1"/>
    <col min="10" max="10" width="13.7109375" style="1" customWidth="1"/>
    <col min="11" max="11" width="10.7109375" style="1" bestFit="1" customWidth="1"/>
    <col min="12" max="12" width="16" style="1" hidden="1" customWidth="1" outlineLevel="1"/>
    <col min="13" max="13" width="8" style="2" bestFit="1" customWidth="1" collapsed="1"/>
    <col min="14" max="14" width="16.28515625" style="2" customWidth="1"/>
    <col min="15" max="15" width="9.28515625" style="2" hidden="1" customWidth="1" outlineLevel="1"/>
    <col min="16" max="16" width="16" style="2" hidden="1" customWidth="1" outlineLevel="1"/>
    <col min="17" max="17" width="17" style="2" customWidth="1" collapsed="1"/>
    <col min="18" max="18" width="6.7109375" style="2" bestFit="1" customWidth="1"/>
    <col min="19" max="19" width="15.5703125" style="2" customWidth="1"/>
    <col min="20" max="20" width="19.28515625" style="2" customWidth="1"/>
    <col min="21" max="21" width="13.28515625" style="3" hidden="1" customWidth="1" outlineLevel="1"/>
    <col min="22" max="22" width="20.5703125" style="2" customWidth="1" collapsed="1"/>
    <col min="23" max="23" width="18.42578125" style="2" customWidth="1"/>
    <col min="24" max="24" width="17.28515625" style="2" hidden="1" customWidth="1" outlineLevel="1"/>
    <col min="25" max="25" width="25.28515625" style="2" hidden="1" customWidth="1" outlineLevel="1"/>
    <col min="26" max="26" width="6.5703125" style="2" customWidth="1" collapsed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s="8" customFormat="1" ht="25.5" x14ac:dyDescent="0.2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11" t="s">
        <v>8</v>
      </c>
      <c r="H3" s="7" t="s">
        <v>9</v>
      </c>
      <c r="I3" s="11" t="s">
        <v>10</v>
      </c>
      <c r="J3" s="11" t="s">
        <v>11</v>
      </c>
      <c r="K3" s="7" t="s">
        <v>12</v>
      </c>
      <c r="L3" s="7" t="s">
        <v>13</v>
      </c>
      <c r="M3" s="6" t="s">
        <v>14</v>
      </c>
      <c r="N3" s="12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</row>
    <row r="4" spans="1:26" s="14" customFormat="1" ht="25.5" x14ac:dyDescent="0.25">
      <c r="A4" s="13">
        <v>10</v>
      </c>
      <c r="B4" s="14" t="s">
        <v>28</v>
      </c>
      <c r="C4" s="14" t="s">
        <v>29</v>
      </c>
      <c r="D4" s="14" t="s">
        <v>30</v>
      </c>
      <c r="E4" s="15" t="s">
        <v>34</v>
      </c>
      <c r="H4" s="14" t="s">
        <v>31</v>
      </c>
      <c r="K4" s="14" t="s">
        <v>32</v>
      </c>
      <c r="M4" s="13">
        <v>4</v>
      </c>
      <c r="N4" s="16"/>
      <c r="O4" s="13"/>
      <c r="P4" s="13"/>
      <c r="Q4" s="16">
        <f>N4*M4</f>
        <v>0</v>
      </c>
      <c r="R4" s="13">
        <v>22</v>
      </c>
      <c r="S4" s="16">
        <f>N4*1.22</f>
        <v>0</v>
      </c>
      <c r="T4" s="16">
        <f>Q4*1.22</f>
        <v>0</v>
      </c>
      <c r="U4" s="17"/>
      <c r="V4" s="13"/>
      <c r="W4" s="13"/>
      <c r="X4" s="13"/>
      <c r="Y4" s="13"/>
      <c r="Z4" s="13">
        <v>97305</v>
      </c>
    </row>
    <row r="5" spans="1:26" s="14" customFormat="1" ht="25.5" x14ac:dyDescent="0.25">
      <c r="A5" s="18">
        <v>20</v>
      </c>
      <c r="B5" s="19" t="s">
        <v>33</v>
      </c>
      <c r="C5" s="19" t="s">
        <v>29</v>
      </c>
      <c r="D5" s="19" t="s">
        <v>30</v>
      </c>
      <c r="E5" s="20" t="s">
        <v>34</v>
      </c>
      <c r="F5" s="19"/>
      <c r="G5" s="19"/>
      <c r="H5" s="19" t="s">
        <v>31</v>
      </c>
      <c r="I5" s="19"/>
      <c r="J5" s="19"/>
      <c r="K5" s="19" t="s">
        <v>32</v>
      </c>
      <c r="L5" s="19"/>
      <c r="M5" s="18">
        <v>4</v>
      </c>
      <c r="N5" s="21"/>
      <c r="O5" s="18"/>
      <c r="P5" s="18"/>
      <c r="Q5" s="21">
        <f>N5*M5</f>
        <v>0</v>
      </c>
      <c r="R5" s="18">
        <v>22</v>
      </c>
      <c r="S5" s="21">
        <f>N5*1.22</f>
        <v>0</v>
      </c>
      <c r="T5" s="21">
        <f>Q5*1.22</f>
        <v>0</v>
      </c>
      <c r="U5" s="22"/>
      <c r="V5" s="21">
        <f>Q4+Q5</f>
        <v>0</v>
      </c>
      <c r="W5" s="21">
        <f>T4+T5</f>
        <v>0</v>
      </c>
      <c r="X5" s="18"/>
      <c r="Y5" s="18"/>
      <c r="Z5" s="18">
        <v>97306</v>
      </c>
    </row>
    <row r="6" spans="1:26" s="8" customFormat="1" x14ac:dyDescent="0.2">
      <c r="A6" s="9"/>
      <c r="M6" s="9"/>
      <c r="N6" s="9"/>
      <c r="O6" s="9"/>
      <c r="P6" s="9"/>
      <c r="Q6" s="9"/>
      <c r="R6" s="9"/>
      <c r="S6" s="9"/>
      <c r="T6" s="9"/>
      <c r="U6" s="10"/>
      <c r="V6" s="9"/>
      <c r="W6" s="9"/>
      <c r="X6" s="9"/>
      <c r="Y6" s="9"/>
      <c r="Z6" s="9"/>
    </row>
  </sheetData>
  <printOptions horizontalCentered="1" gridLines="1"/>
  <pageMargins left="0" right="0" top="0.98425196850393704" bottom="0.59055118110236227" header="0" footer="0.47244094488188981"/>
  <pageSetup paperSize="8" scale="67" orientation="landscape" r:id="rId1"/>
  <headerFooter>
    <oddFooter>&amp;L&amp;8 10.12.2025   Uporabnik: KCKS136&amp;C&amp;8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Primož Juvan</dc:creator>
  <cp:lastModifiedBy>Primož Juvan</cp:lastModifiedBy>
  <cp:lastPrinted>2025-12-10T13:18:06Z</cp:lastPrinted>
  <dcterms:created xsi:type="dcterms:W3CDTF">2025-12-10T12:57:38Z</dcterms:created>
  <dcterms:modified xsi:type="dcterms:W3CDTF">2025-12-10T13:19:04Z</dcterms:modified>
</cp:coreProperties>
</file>