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ONZERVE - RAZPISI\KONZERVE_RAZPIS_2025\razpisna dokumentacija\"/>
    </mc:Choice>
  </mc:AlternateContent>
  <bookViews>
    <workbookView xWindow="0" yWindow="0" windowWidth="38400" windowHeight="1659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7" i="2" l="1"/>
  <c r="H257" i="2"/>
  <c r="K256" i="2"/>
  <c r="K255" i="2"/>
  <c r="K253" i="2"/>
  <c r="K252" i="2"/>
  <c r="K249" i="2"/>
  <c r="K246" i="2"/>
  <c r="K258" i="2" s="1"/>
  <c r="J246" i="2"/>
  <c r="K245" i="2"/>
  <c r="J245" i="2"/>
  <c r="K244" i="2"/>
  <c r="J244" i="2"/>
  <c r="K228" i="2"/>
  <c r="H228" i="2"/>
  <c r="K227" i="2"/>
  <c r="K226" i="2"/>
  <c r="K224" i="2"/>
  <c r="K223" i="2"/>
  <c r="K220" i="2"/>
  <c r="J217" i="2"/>
  <c r="K216" i="2"/>
  <c r="J216" i="2"/>
  <c r="K215" i="2"/>
  <c r="K217" i="2" s="1"/>
  <c r="J215" i="2"/>
  <c r="K199" i="2"/>
  <c r="H199" i="2"/>
  <c r="K198" i="2"/>
  <c r="K197" i="2"/>
  <c r="K195" i="2"/>
  <c r="K194" i="2"/>
  <c r="K191" i="2"/>
  <c r="J188" i="2"/>
  <c r="K187" i="2"/>
  <c r="J187" i="2"/>
  <c r="K186" i="2"/>
  <c r="K188" i="2" s="1"/>
  <c r="J186" i="2"/>
  <c r="H170" i="2"/>
  <c r="K170" i="2" s="1"/>
  <c r="K169" i="2"/>
  <c r="K168" i="2"/>
  <c r="K166" i="2"/>
  <c r="K165" i="2"/>
  <c r="K162" i="2"/>
  <c r="K159" i="2"/>
  <c r="J159" i="2"/>
  <c r="K158" i="2"/>
  <c r="J158" i="2"/>
  <c r="K157" i="2"/>
  <c r="J157" i="2"/>
  <c r="K141" i="2"/>
  <c r="K140" i="2"/>
  <c r="K139" i="2"/>
  <c r="K137" i="2"/>
  <c r="K136" i="2"/>
  <c r="K133" i="2"/>
  <c r="K111" i="2"/>
  <c r="K110" i="2"/>
  <c r="K109" i="2"/>
  <c r="K107" i="2"/>
  <c r="K106" i="2"/>
  <c r="K103" i="2"/>
  <c r="K81" i="2"/>
  <c r="K80" i="2"/>
  <c r="K79" i="2"/>
  <c r="K77" i="2"/>
  <c r="K76" i="2"/>
  <c r="K73" i="2"/>
  <c r="K51" i="2"/>
  <c r="K50" i="2"/>
  <c r="K49" i="2"/>
  <c r="K47" i="2"/>
  <c r="K46" i="2"/>
  <c r="K43" i="2"/>
  <c r="K14" i="2"/>
  <c r="K21" i="2"/>
  <c r="K20" i="2"/>
  <c r="K18" i="2"/>
  <c r="K17" i="2"/>
  <c r="J99" i="2"/>
  <c r="K99" i="2"/>
  <c r="J100" i="2"/>
  <c r="K100" i="2"/>
  <c r="H141" i="2"/>
  <c r="J130" i="2"/>
  <c r="K129" i="2"/>
  <c r="J129" i="2"/>
  <c r="K128" i="2"/>
  <c r="J128" i="2"/>
  <c r="H111" i="2"/>
  <c r="K229" i="2" l="1"/>
  <c r="K200" i="2"/>
  <c r="K171" i="2"/>
  <c r="K112" i="2"/>
  <c r="K130" i="2"/>
  <c r="K142" i="2" s="1"/>
  <c r="H81" i="2"/>
  <c r="J70" i="2"/>
  <c r="K69" i="2"/>
  <c r="J69" i="2"/>
  <c r="K68" i="2"/>
  <c r="J68" i="2"/>
  <c r="H51" i="2"/>
  <c r="J40" i="2"/>
  <c r="K39" i="2"/>
  <c r="J39" i="2"/>
  <c r="K38" i="2"/>
  <c r="J38" i="2"/>
  <c r="K70" i="2" l="1"/>
  <c r="K82" i="2" s="1"/>
  <c r="K40" i="2"/>
  <c r="K52" i="2" s="1"/>
  <c r="K10" i="2"/>
  <c r="H22" i="2" l="1"/>
  <c r="K22" i="2" s="1"/>
  <c r="J9" i="2"/>
  <c r="K9" i="2" l="1"/>
  <c r="K11" i="2" s="1"/>
  <c r="K23" i="2" s="1"/>
  <c r="J11" i="2" l="1"/>
  <c r="J10" i="2"/>
</calcChain>
</file>

<file path=xl/sharedStrings.xml><?xml version="1.0" encoding="utf-8"?>
<sst xmlns="http://schemas.openxmlformats.org/spreadsheetml/2006/main" count="677" uniqueCount="74">
  <si>
    <t>EM</t>
  </si>
  <si>
    <t>konzerva</t>
  </si>
  <si>
    <t>SKUPNA PONUDBENA VREDNOST BREZ DDV</t>
  </si>
  <si>
    <t>2.</t>
  </si>
  <si>
    <t>3.</t>
  </si>
  <si>
    <t>kos</t>
  </si>
  <si>
    <t>4.</t>
  </si>
  <si>
    <t>5*6/1000</t>
  </si>
  <si>
    <t>1.1.</t>
  </si>
  <si>
    <t>m2</t>
  </si>
  <si>
    <t>število paletnih mest</t>
  </si>
  <si>
    <t xml:space="preserve">cena na EM brez DDV (v €) </t>
  </si>
  <si>
    <t>tona</t>
  </si>
  <si>
    <t>količina v EM</t>
  </si>
  <si>
    <t>Skladiščenje</t>
  </si>
  <si>
    <t>1.2.</t>
  </si>
  <si>
    <t>1.3.</t>
  </si>
  <si>
    <t>5*9</t>
  </si>
  <si>
    <t xml:space="preserve">SKLADIŠČENJE </t>
  </si>
  <si>
    <t>OBNAVLJANJE</t>
  </si>
  <si>
    <t>3.1.</t>
  </si>
  <si>
    <t>3.2.</t>
  </si>
  <si>
    <t>3.2.1.</t>
  </si>
  <si>
    <t>3.2.2.</t>
  </si>
  <si>
    <t>3.2.3.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</si>
  <si>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</si>
  <si>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</si>
  <si>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</si>
  <si>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</si>
  <si>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</si>
  <si>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</si>
  <si>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razpisana količina       (v kg)</t>
  </si>
  <si>
    <t xml:space="preserve">ponujena količina ponudnika (v kg)  </t>
  </si>
  <si>
    <t>V _________________________________________, dne_________________________________________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</si>
  <si>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</si>
  <si>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</si>
  <si>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</si>
  <si>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</si>
  <si>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r>
      <rPr>
        <i/>
        <u/>
        <sz val="11"/>
        <color theme="1"/>
        <rFont val="Calibri"/>
        <family val="2"/>
        <charset val="238"/>
        <scheme val="minor"/>
      </rPr>
      <t>Opombe:</t>
    </r>
    <r>
      <rPr>
        <i/>
        <sz val="11"/>
        <color theme="1"/>
        <rFont val="Calibri"/>
        <family val="2"/>
        <charset val="238"/>
        <scheme val="minor"/>
      </rPr>
      <t xml:space="preserve"> 1 tona = 1.000 kg neto blaga; 1 paletno mesto = 1 m2</t>
    </r>
  </si>
  <si>
    <t>OBR-2.19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</si>
  <si>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250 g/</t>
    </r>
  </si>
  <si>
    <t>Številka: 4301-0032-2025</t>
  </si>
  <si>
    <t>JN BR: 2025-411</t>
  </si>
  <si>
    <t xml:space="preserve"> SKLOP 1: NAREZEK, GOVEJE IN/ALI SVINJSKO MESO - 7.250 KG </t>
  </si>
  <si>
    <t>NAREZEK - PRODAJA</t>
  </si>
  <si>
    <t>NAREZEK - NAKUP</t>
  </si>
  <si>
    <t>RAZLIKA MED NAKUPNO IN PRODAJNO CENO (1.2. - 1.1.)</t>
  </si>
  <si>
    <t>BLAGO - PRODAJA IN NAKUP</t>
  </si>
  <si>
    <t>Osem/Premium</t>
  </si>
  <si>
    <t xml:space="preserve"> SKLOP 2: NAREZEK, GOVEJE IN/ALI SVINJSKO MESO - 13.000 KG </t>
  </si>
  <si>
    <t xml:space="preserve"> SKLOP 3: NAREZEK, PURANJE MESO - 3.625 KG </t>
  </si>
  <si>
    <t xml:space="preserve"> SKLOP 4: NAREZEK, GOVEJE IN/ALI SVINJSKO MESO - 5.000 KG </t>
  </si>
  <si>
    <t>BLAGO -  NAKUP</t>
  </si>
  <si>
    <t xml:space="preserve"> SKLOP 5: SKUŠA FILETI V OLJČNEM ALI MEDITERAN OLJU - 3.750 KG</t>
  </si>
  <si>
    <t>Strošek skladiščenja na mesec (cena na m2 x število m2)                                                       (skupna vrednost = cena na m2 x št. m2 x 108 mesecev)</t>
  </si>
  <si>
    <t>Priznani enkratni strošek odpreme                                                                                                    (skupna vrednost = 1 x letno x količina v tonah x cena/tono x 9 let)</t>
  </si>
  <si>
    <t>Priznani enkratni strošek prevzema                                                                                                   (skupna vrednost = 1 x letno x količina v tonah x cena/tono x 9 let)</t>
  </si>
  <si>
    <t>Razlika med nakupno in prodajno ceno (3.2.1. - 3.2.2.)                                                                        (skupna vrednost = 1 x letno x količina x (razlika med nakupno in prodajno ceno) x 9 let)</t>
  </si>
  <si>
    <t>Nakup (novega) blaga - mesnih konzerv, zaradi obnovitve                                                                      (skupna vrednost = 1 x letno x količina v tonah x cena/tono x 9 let)</t>
  </si>
  <si>
    <t>Prodaja (starega) blaga - mesnih konzerv, zaradi obnovitve                                                                    (skupna vrednost = 1 x letno x količina v tonah x cena/tono x 9 let)</t>
  </si>
  <si>
    <t>Delamaris</t>
  </si>
  <si>
    <t>SKUŠA F. - PRODAJA</t>
  </si>
  <si>
    <t>SKUŠA F. - NAKUP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</si>
  <si>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150 g/</t>
    </r>
  </si>
  <si>
    <t>Prodaja (starega) blaga - mesnih konzerv,  zaradi obnovitve                                                                    (skupna vrednost = 1 x letno x količina v tonah x cena/tono x 9 let)</t>
  </si>
  <si>
    <t>Nakup (novega) blaga - ribjih konzerv, zaradi obnovitve                                                                      (skupna vrednost = 1 x letno x količina v tonah x cena/tono x 9 let)</t>
  </si>
  <si>
    <t>Prodaja (starega) blaga - ribjih konzerv, zaradi obnovitve                                                                    (skupna vrednost = 1 x letno x količina v tonah x cena/tono x 9 let)</t>
  </si>
  <si>
    <t xml:space="preserve"> SKLOP 6: SKUŠA FILETI V RASTLINSKEM OLJU - 3.450 KG</t>
  </si>
  <si>
    <t>Podravka/Eva</t>
  </si>
  <si>
    <t xml:space="preserve"> SKLOP 7: SKUŠA Z ZELENJAVO - 10.000 KG</t>
  </si>
  <si>
    <t xml:space="preserve"> SKLOP 8: SKUŠA Z ZELENJAVO - 4.600 KG</t>
  </si>
  <si>
    <t xml:space="preserve"> SKLOP 9: TUNA V RASTLINSKEM OLJU - 4.600 KG</t>
  </si>
  <si>
    <t>Obnavljanje v skladu s 1. in 2. tč., 3. odst., 23. čl. osnutka pogodbe (OBR-2.17.3)</t>
  </si>
  <si>
    <t>Obnavljanje v skladu s 3. tč., 3. odst., 23. čl. osnutka pogodbe (OBR-2.17.3)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</si>
</sst>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5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0" xfId="0" applyFont="1"/>
    <xf numFmtId="2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" xfId="0" applyNumberFormat="1" applyFont="1" applyFill="1" applyBorder="1" applyAlignment="1">
      <alignment horizontal="right" vertical="center" wrapText="1"/>
    </xf>
    <xf numFmtId="3" fontId="6" fillId="8" borderId="4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5" borderId="17" xfId="0" applyNumberFormat="1" applyFont="1" applyFill="1" applyBorder="1" applyAlignment="1">
      <alignment horizontal="right" vertical="center" wrapText="1"/>
    </xf>
    <xf numFmtId="4" fontId="5" fillId="7" borderId="18" xfId="0" applyNumberFormat="1" applyFont="1" applyFill="1" applyBorder="1" applyAlignment="1">
      <alignment horizontal="right" vertical="center" wrapText="1"/>
    </xf>
    <xf numFmtId="1" fontId="10" fillId="0" borderId="0" xfId="0" applyNumberFormat="1" applyFont="1"/>
    <xf numFmtId="0" fontId="10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8" fillId="5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tabSelected="1" showWhiteSpace="0" view="pageLayout" topLeftCell="A232" zoomScaleNormal="100" zoomScaleSheetLayoutView="110" workbookViewId="0">
      <selection activeCell="B254" sqref="B254:E254"/>
    </sheetView>
  </sheetViews>
  <sheetFormatPr defaultColWidth="8.42578125" defaultRowHeight="15" x14ac:dyDescent="0.25"/>
  <cols>
    <col min="1" max="1" width="9.42578125" style="1" customWidth="1"/>
    <col min="2" max="2" width="19.42578125" customWidth="1"/>
    <col min="3" max="3" width="18.85546875" customWidth="1"/>
    <col min="4" max="4" width="13.28515625" customWidth="1"/>
    <col min="5" max="5" width="22.7109375" customWidth="1"/>
    <col min="6" max="6" width="16.140625" customWidth="1"/>
    <col min="7" max="7" width="8.140625" customWidth="1"/>
    <col min="8" max="8" width="16.42578125" customWidth="1"/>
    <col min="9" max="9" width="15.140625" customWidth="1"/>
    <col min="10" max="10" width="18.5703125" customWidth="1"/>
    <col min="11" max="11" width="23.42578125" customWidth="1"/>
  </cols>
  <sheetData>
    <row r="1" spans="1:11" x14ac:dyDescent="0.25">
      <c r="A1" s="70" t="s">
        <v>41</v>
      </c>
      <c r="B1" s="70"/>
      <c r="C1" s="70"/>
      <c r="D1" s="14"/>
      <c r="E1" s="14"/>
      <c r="F1" s="14"/>
      <c r="G1" s="14"/>
      <c r="H1" s="14"/>
      <c r="K1" t="s">
        <v>39</v>
      </c>
    </row>
    <row r="2" spans="1:11" x14ac:dyDescent="0.25">
      <c r="A2" s="70" t="s">
        <v>42</v>
      </c>
      <c r="B2" s="70"/>
      <c r="C2" s="70"/>
      <c r="D2" s="14"/>
      <c r="E2" s="14"/>
      <c r="F2" s="14"/>
      <c r="G2" s="14"/>
      <c r="H2" s="14"/>
    </row>
    <row r="3" spans="1:11" x14ac:dyDescent="0.25">
      <c r="A3" s="37"/>
      <c r="B3" s="37"/>
      <c r="C3" s="37"/>
      <c r="D3" s="37"/>
      <c r="E3" s="37"/>
      <c r="F3" s="37"/>
      <c r="G3" s="37"/>
      <c r="H3" s="37"/>
    </row>
    <row r="4" spans="1:11" ht="15" customHeight="1" x14ac:dyDescent="0.25">
      <c r="A4" s="71" t="s">
        <v>43</v>
      </c>
      <c r="B4" s="71"/>
      <c r="C4" s="71"/>
      <c r="D4" s="71"/>
      <c r="E4" s="72"/>
      <c r="F4" s="16"/>
      <c r="G4" s="16"/>
      <c r="H4" s="15"/>
    </row>
    <row r="5" spans="1:11" ht="37.5" customHeight="1" x14ac:dyDescent="0.25">
      <c r="A5" s="2"/>
      <c r="B5" s="2" t="s">
        <v>27</v>
      </c>
      <c r="C5" s="3" t="s">
        <v>28</v>
      </c>
      <c r="D5" s="4" t="s">
        <v>29</v>
      </c>
      <c r="E5" s="4" t="s">
        <v>40</v>
      </c>
      <c r="F5" s="4" t="s">
        <v>30</v>
      </c>
      <c r="G5" s="4" t="s">
        <v>0</v>
      </c>
      <c r="H5" s="18" t="s">
        <v>26</v>
      </c>
      <c r="I5" s="5" t="s">
        <v>31</v>
      </c>
      <c r="J5" s="5" t="s">
        <v>32</v>
      </c>
      <c r="K5" s="5" t="s">
        <v>34</v>
      </c>
    </row>
    <row r="6" spans="1:11" x14ac:dyDescent="0.25">
      <c r="A6" s="73">
        <v>1</v>
      </c>
      <c r="B6" s="73">
        <v>2</v>
      </c>
      <c r="C6" s="73">
        <v>3</v>
      </c>
      <c r="D6" s="73">
        <v>5</v>
      </c>
      <c r="E6" s="73">
        <v>6</v>
      </c>
      <c r="F6" s="73">
        <v>7</v>
      </c>
      <c r="G6" s="73">
        <v>8</v>
      </c>
      <c r="H6" s="73">
        <v>9</v>
      </c>
      <c r="I6" s="73">
        <v>13</v>
      </c>
      <c r="J6" s="2">
        <v>14</v>
      </c>
      <c r="K6" s="2">
        <v>15</v>
      </c>
    </row>
    <row r="7" spans="1:11" x14ac:dyDescent="0.25">
      <c r="A7" s="74"/>
      <c r="B7" s="74"/>
      <c r="C7" s="74"/>
      <c r="D7" s="74"/>
      <c r="E7" s="74"/>
      <c r="F7" s="74"/>
      <c r="G7" s="74"/>
      <c r="H7" s="74"/>
      <c r="I7" s="74"/>
      <c r="J7" s="2" t="s">
        <v>7</v>
      </c>
      <c r="K7" s="2" t="s">
        <v>17</v>
      </c>
    </row>
    <row r="8" spans="1:11" ht="15" customHeight="1" x14ac:dyDescent="0.25">
      <c r="A8" s="24" t="s">
        <v>25</v>
      </c>
      <c r="B8" s="58" t="s">
        <v>47</v>
      </c>
      <c r="C8" s="59"/>
      <c r="D8" s="59"/>
      <c r="E8" s="59"/>
      <c r="F8" s="59"/>
      <c r="G8" s="59"/>
      <c r="H8" s="59"/>
      <c r="I8" s="59"/>
      <c r="J8" s="59"/>
      <c r="K8" s="60"/>
    </row>
    <row r="9" spans="1:11" x14ac:dyDescent="0.25">
      <c r="A9" s="12" t="s">
        <v>8</v>
      </c>
      <c r="B9" s="9" t="s">
        <v>44</v>
      </c>
      <c r="C9" s="9" t="s">
        <v>48</v>
      </c>
      <c r="D9" s="39">
        <v>50000</v>
      </c>
      <c r="E9" s="10">
        <v>145</v>
      </c>
      <c r="F9" s="7" t="s">
        <v>1</v>
      </c>
      <c r="G9" s="7" t="s">
        <v>5</v>
      </c>
      <c r="H9" s="13">
        <v>0</v>
      </c>
      <c r="I9" s="61">
        <v>7250</v>
      </c>
      <c r="J9" s="11">
        <f>SUM(D9*E9/1000)</f>
        <v>7250</v>
      </c>
      <c r="K9" s="8">
        <f>SUM(D9*H9)</f>
        <v>0</v>
      </c>
    </row>
    <row r="10" spans="1:11" x14ac:dyDescent="0.25">
      <c r="A10" s="12" t="s">
        <v>15</v>
      </c>
      <c r="B10" s="9" t="s">
        <v>45</v>
      </c>
      <c r="C10" s="9"/>
      <c r="D10" s="10"/>
      <c r="E10" s="10"/>
      <c r="F10" s="7" t="s">
        <v>1</v>
      </c>
      <c r="G10" s="7" t="s">
        <v>5</v>
      </c>
      <c r="H10" s="13">
        <v>0</v>
      </c>
      <c r="I10" s="62"/>
      <c r="J10" s="11">
        <f t="shared" ref="J10:J11" si="0">SUM(D10*E10/1000)</f>
        <v>0</v>
      </c>
      <c r="K10" s="8">
        <f t="shared" ref="K10" si="1">SUM(D10*H10)</f>
        <v>0</v>
      </c>
    </row>
    <row r="11" spans="1:11" x14ac:dyDescent="0.25">
      <c r="A11" s="12" t="s">
        <v>16</v>
      </c>
      <c r="B11" s="64" t="s">
        <v>46</v>
      </c>
      <c r="C11" s="65"/>
      <c r="D11" s="65"/>
      <c r="E11" s="66"/>
      <c r="F11" s="7" t="s">
        <v>1</v>
      </c>
      <c r="G11" s="7" t="s">
        <v>5</v>
      </c>
      <c r="H11" s="13">
        <v>0</v>
      </c>
      <c r="I11" s="63"/>
      <c r="J11" s="11">
        <f t="shared" si="0"/>
        <v>0</v>
      </c>
      <c r="K11" s="8">
        <f>SUM(K10-K9)</f>
        <v>0</v>
      </c>
    </row>
    <row r="12" spans="1:11" ht="27.75" customHeight="1" x14ac:dyDescent="0.25">
      <c r="A12" s="25" t="s">
        <v>3</v>
      </c>
      <c r="B12" s="58" t="s">
        <v>18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1:11" ht="29.25" customHeight="1" x14ac:dyDescent="0.25">
      <c r="A13" s="21" t="s">
        <v>3</v>
      </c>
      <c r="B13" s="67" t="s">
        <v>14</v>
      </c>
      <c r="C13" s="68"/>
      <c r="D13" s="68"/>
      <c r="E13" s="69"/>
      <c r="F13" s="4" t="s">
        <v>10</v>
      </c>
      <c r="G13" s="17" t="s">
        <v>0</v>
      </c>
      <c r="H13" s="18" t="s">
        <v>11</v>
      </c>
      <c r="I13" s="22"/>
      <c r="J13" s="23"/>
      <c r="K13" s="5" t="s">
        <v>34</v>
      </c>
    </row>
    <row r="14" spans="1:11" ht="29.25" customHeight="1" x14ac:dyDescent="0.25">
      <c r="A14" s="6"/>
      <c r="B14" s="49" t="s">
        <v>54</v>
      </c>
      <c r="C14" s="50"/>
      <c r="D14" s="50"/>
      <c r="E14" s="50"/>
      <c r="F14" s="7"/>
      <c r="G14" s="7" t="s">
        <v>9</v>
      </c>
      <c r="H14" s="19">
        <v>0</v>
      </c>
      <c r="I14" s="31"/>
      <c r="J14" s="32"/>
      <c r="K14" s="30">
        <f>SUM(F14*H14)*108</f>
        <v>0</v>
      </c>
    </row>
    <row r="15" spans="1:11" ht="29.25" customHeight="1" x14ac:dyDescent="0.25">
      <c r="A15" s="25" t="s">
        <v>4</v>
      </c>
      <c r="B15" s="58" t="s">
        <v>19</v>
      </c>
      <c r="C15" s="59"/>
      <c r="D15" s="59"/>
      <c r="E15" s="59"/>
      <c r="F15" s="59"/>
      <c r="G15" s="59"/>
      <c r="H15" s="59"/>
      <c r="I15" s="59"/>
      <c r="J15" s="59"/>
      <c r="K15" s="60"/>
    </row>
    <row r="16" spans="1:11" ht="42.75" customHeight="1" x14ac:dyDescent="0.25">
      <c r="A16" s="21" t="s">
        <v>20</v>
      </c>
      <c r="B16" s="46" t="s">
        <v>72</v>
      </c>
      <c r="C16" s="47"/>
      <c r="D16" s="47"/>
      <c r="E16" s="48"/>
      <c r="F16" s="20" t="s">
        <v>13</v>
      </c>
      <c r="G16" s="17" t="s">
        <v>0</v>
      </c>
      <c r="H16" s="18" t="s">
        <v>26</v>
      </c>
      <c r="I16" s="22"/>
      <c r="J16" s="23"/>
      <c r="K16" s="5" t="s">
        <v>34</v>
      </c>
    </row>
    <row r="17" spans="1:11" ht="32.25" customHeight="1" x14ac:dyDescent="0.25">
      <c r="A17" s="6" t="s">
        <v>4</v>
      </c>
      <c r="B17" s="49" t="s">
        <v>55</v>
      </c>
      <c r="C17" s="50"/>
      <c r="D17" s="50"/>
      <c r="E17" s="50"/>
      <c r="F17" s="7">
        <v>7.25</v>
      </c>
      <c r="G17" s="7" t="s">
        <v>12</v>
      </c>
      <c r="H17" s="19">
        <v>0</v>
      </c>
      <c r="I17" s="52"/>
      <c r="J17" s="53"/>
      <c r="K17" s="30">
        <f>SUM(F17*H17*9)</f>
        <v>0</v>
      </c>
    </row>
    <row r="18" spans="1:11" ht="28.5" customHeight="1" x14ac:dyDescent="0.25">
      <c r="A18" s="6" t="s">
        <v>6</v>
      </c>
      <c r="B18" s="49" t="s">
        <v>56</v>
      </c>
      <c r="C18" s="50"/>
      <c r="D18" s="50"/>
      <c r="E18" s="50"/>
      <c r="F18" s="7">
        <v>7.25</v>
      </c>
      <c r="G18" s="7" t="s">
        <v>12</v>
      </c>
      <c r="H18" s="19">
        <v>0</v>
      </c>
      <c r="I18" s="56"/>
      <c r="J18" s="57"/>
      <c r="K18" s="30">
        <f>SUM(F18*H18*9)</f>
        <v>0</v>
      </c>
    </row>
    <row r="19" spans="1:11" ht="25.5" x14ac:dyDescent="0.25">
      <c r="A19" s="21" t="s">
        <v>21</v>
      </c>
      <c r="B19" s="46" t="s">
        <v>73</v>
      </c>
      <c r="C19" s="47"/>
      <c r="D19" s="47"/>
      <c r="E19" s="48"/>
      <c r="F19" s="20" t="s">
        <v>13</v>
      </c>
      <c r="G19" s="17" t="s">
        <v>0</v>
      </c>
      <c r="H19" s="18" t="s">
        <v>11</v>
      </c>
      <c r="I19" s="22"/>
      <c r="J19" s="23"/>
      <c r="K19" s="5" t="s">
        <v>34</v>
      </c>
    </row>
    <row r="20" spans="1:11" ht="33" customHeight="1" x14ac:dyDescent="0.25">
      <c r="A20" s="26" t="s">
        <v>22</v>
      </c>
      <c r="B20" s="49" t="s">
        <v>58</v>
      </c>
      <c r="C20" s="50"/>
      <c r="D20" s="50"/>
      <c r="E20" s="51"/>
      <c r="F20" s="7">
        <v>7.25</v>
      </c>
      <c r="G20" s="27" t="s">
        <v>12</v>
      </c>
      <c r="H20" s="29">
        <v>0</v>
      </c>
      <c r="I20" s="52"/>
      <c r="J20" s="53"/>
      <c r="K20" s="30">
        <f>SUM(1*F20*H20*9)</f>
        <v>0</v>
      </c>
    </row>
    <row r="21" spans="1:11" ht="29.25" customHeight="1" x14ac:dyDescent="0.25">
      <c r="A21" s="26" t="s">
        <v>23</v>
      </c>
      <c r="B21" s="49" t="s">
        <v>59</v>
      </c>
      <c r="C21" s="50"/>
      <c r="D21" s="50"/>
      <c r="E21" s="51"/>
      <c r="F21" s="7">
        <v>7.25</v>
      </c>
      <c r="G21" s="27" t="s">
        <v>12</v>
      </c>
      <c r="H21" s="29">
        <v>0</v>
      </c>
      <c r="I21" s="54"/>
      <c r="J21" s="55"/>
      <c r="K21" s="30">
        <f>SUM(1*F21*H21*9)</f>
        <v>0</v>
      </c>
    </row>
    <row r="22" spans="1:11" ht="33" customHeight="1" thickBot="1" x14ac:dyDescent="0.3">
      <c r="A22" s="6" t="s">
        <v>24</v>
      </c>
      <c r="B22" s="49" t="s">
        <v>57</v>
      </c>
      <c r="C22" s="50"/>
      <c r="D22" s="50"/>
      <c r="E22" s="51"/>
      <c r="F22" s="7">
        <v>7.25</v>
      </c>
      <c r="G22" s="7" t="s">
        <v>12</v>
      </c>
      <c r="H22" s="19">
        <f>SUM(H20-H21)</f>
        <v>0</v>
      </c>
      <c r="I22" s="56"/>
      <c r="J22" s="57"/>
      <c r="K22" s="33">
        <f>SUM(1*F22*H22*9)</f>
        <v>0</v>
      </c>
    </row>
    <row r="23" spans="1:11" ht="15.75" customHeight="1" thickBot="1" x14ac:dyDescent="0.3">
      <c r="A23" s="42" t="s">
        <v>2</v>
      </c>
      <c r="B23" s="43"/>
      <c r="C23" s="43"/>
      <c r="D23" s="43"/>
      <c r="E23" s="43"/>
      <c r="F23" s="43"/>
      <c r="G23" s="43"/>
      <c r="H23" s="43"/>
      <c r="I23" s="44"/>
      <c r="J23" s="45"/>
      <c r="K23" s="34">
        <f>SUM(K11+K14+K17+K18+K22)</f>
        <v>0</v>
      </c>
    </row>
    <row r="24" spans="1:11" ht="15.75" thickTop="1" x14ac:dyDescent="0.25">
      <c r="A24" s="35" t="s">
        <v>38</v>
      </c>
      <c r="B24" s="36"/>
      <c r="C24" s="36"/>
    </row>
    <row r="25" spans="1:11" x14ac:dyDescent="0.25">
      <c r="A25" s="28"/>
      <c r="B25" s="28"/>
    </row>
    <row r="26" spans="1:11" x14ac:dyDescent="0.25">
      <c r="A26" t="s">
        <v>37</v>
      </c>
    </row>
    <row r="27" spans="1:11" x14ac:dyDescent="0.25">
      <c r="A27" t="s">
        <v>33</v>
      </c>
    </row>
    <row r="29" spans="1:11" x14ac:dyDescent="0.25">
      <c r="A29" s="36" t="s">
        <v>35</v>
      </c>
      <c r="B29" s="36"/>
      <c r="C29" s="36"/>
      <c r="H29" t="s">
        <v>36</v>
      </c>
    </row>
    <row r="30" spans="1:11" x14ac:dyDescent="0.25">
      <c r="A30" s="70" t="s">
        <v>41</v>
      </c>
      <c r="B30" s="70"/>
      <c r="C30" s="70"/>
      <c r="D30" s="37"/>
      <c r="E30" s="37"/>
      <c r="F30" s="37"/>
      <c r="G30" s="37"/>
      <c r="H30" s="37"/>
      <c r="K30" t="s">
        <v>39</v>
      </c>
    </row>
    <row r="31" spans="1:11" x14ac:dyDescent="0.25">
      <c r="A31" s="70" t="s">
        <v>42</v>
      </c>
      <c r="B31" s="70"/>
      <c r="C31" s="70"/>
      <c r="D31" s="37"/>
      <c r="E31" s="37"/>
      <c r="F31" s="37"/>
      <c r="G31" s="37"/>
      <c r="H31" s="37"/>
    </row>
    <row r="32" spans="1:11" x14ac:dyDescent="0.25">
      <c r="A32" s="37"/>
      <c r="B32" s="37"/>
      <c r="C32" s="37"/>
      <c r="D32" s="37"/>
      <c r="E32" s="37"/>
      <c r="F32" s="37"/>
      <c r="G32" s="37"/>
      <c r="H32" s="37"/>
    </row>
    <row r="33" spans="1:11" x14ac:dyDescent="0.25">
      <c r="A33" s="71" t="s">
        <v>49</v>
      </c>
      <c r="B33" s="71"/>
      <c r="C33" s="71"/>
      <c r="D33" s="71"/>
      <c r="E33" s="72"/>
      <c r="F33" s="38"/>
      <c r="G33" s="38"/>
      <c r="H33" s="15"/>
    </row>
    <row r="34" spans="1:11" ht="38.25" x14ac:dyDescent="0.25">
      <c r="A34" s="2"/>
      <c r="B34" s="2" t="s">
        <v>27</v>
      </c>
      <c r="C34" s="3" t="s">
        <v>28</v>
      </c>
      <c r="D34" s="4" t="s">
        <v>29</v>
      </c>
      <c r="E34" s="4" t="s">
        <v>40</v>
      </c>
      <c r="F34" s="4" t="s">
        <v>30</v>
      </c>
      <c r="G34" s="4" t="s">
        <v>0</v>
      </c>
      <c r="H34" s="18" t="s">
        <v>26</v>
      </c>
      <c r="I34" s="5" t="s">
        <v>31</v>
      </c>
      <c r="J34" s="5" t="s">
        <v>32</v>
      </c>
      <c r="K34" s="5" t="s">
        <v>34</v>
      </c>
    </row>
    <row r="35" spans="1:11" x14ac:dyDescent="0.25">
      <c r="A35" s="73">
        <v>1</v>
      </c>
      <c r="B35" s="73">
        <v>2</v>
      </c>
      <c r="C35" s="73">
        <v>3</v>
      </c>
      <c r="D35" s="73">
        <v>5</v>
      </c>
      <c r="E35" s="73">
        <v>6</v>
      </c>
      <c r="F35" s="73">
        <v>7</v>
      </c>
      <c r="G35" s="73">
        <v>8</v>
      </c>
      <c r="H35" s="73">
        <v>9</v>
      </c>
      <c r="I35" s="73">
        <v>13</v>
      </c>
      <c r="J35" s="2">
        <v>14</v>
      </c>
      <c r="K35" s="2">
        <v>15</v>
      </c>
    </row>
    <row r="36" spans="1:11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2" t="s">
        <v>7</v>
      </c>
      <c r="K36" s="2" t="s">
        <v>17</v>
      </c>
    </row>
    <row r="37" spans="1:11" x14ac:dyDescent="0.25">
      <c r="A37" s="24" t="s">
        <v>25</v>
      </c>
      <c r="B37" s="58" t="s">
        <v>47</v>
      </c>
      <c r="C37" s="59"/>
      <c r="D37" s="59"/>
      <c r="E37" s="59"/>
      <c r="F37" s="59"/>
      <c r="G37" s="59"/>
      <c r="H37" s="59"/>
      <c r="I37" s="59"/>
      <c r="J37" s="59"/>
      <c r="K37" s="60"/>
    </row>
    <row r="38" spans="1:11" x14ac:dyDescent="0.25">
      <c r="A38" s="12" t="s">
        <v>8</v>
      </c>
      <c r="B38" s="9" t="s">
        <v>44</v>
      </c>
      <c r="C38" s="9" t="s">
        <v>48</v>
      </c>
      <c r="D38" s="39">
        <v>65000</v>
      </c>
      <c r="E38" s="10">
        <v>200</v>
      </c>
      <c r="F38" s="7" t="s">
        <v>1</v>
      </c>
      <c r="G38" s="7" t="s">
        <v>5</v>
      </c>
      <c r="H38" s="13">
        <v>0</v>
      </c>
      <c r="I38" s="61">
        <v>13000</v>
      </c>
      <c r="J38" s="11">
        <f>SUM(D38*E38/1000)</f>
        <v>13000</v>
      </c>
      <c r="K38" s="8">
        <f>SUM(D38*H38)</f>
        <v>0</v>
      </c>
    </row>
    <row r="39" spans="1:11" x14ac:dyDescent="0.25">
      <c r="A39" s="12" t="s">
        <v>15</v>
      </c>
      <c r="B39" s="9" t="s">
        <v>45</v>
      </c>
      <c r="C39" s="9"/>
      <c r="D39" s="10"/>
      <c r="E39" s="10"/>
      <c r="F39" s="7" t="s">
        <v>1</v>
      </c>
      <c r="G39" s="7" t="s">
        <v>5</v>
      </c>
      <c r="H39" s="13">
        <v>0</v>
      </c>
      <c r="I39" s="62"/>
      <c r="J39" s="11">
        <f t="shared" ref="J39:J40" si="2">SUM(D39*E39/1000)</f>
        <v>0</v>
      </c>
      <c r="K39" s="8">
        <f t="shared" ref="K39" si="3">SUM(D39*H39)</f>
        <v>0</v>
      </c>
    </row>
    <row r="40" spans="1:11" x14ac:dyDescent="0.25">
      <c r="A40" s="12" t="s">
        <v>16</v>
      </c>
      <c r="B40" s="64" t="s">
        <v>46</v>
      </c>
      <c r="C40" s="65"/>
      <c r="D40" s="65"/>
      <c r="E40" s="66"/>
      <c r="F40" s="7" t="s">
        <v>1</v>
      </c>
      <c r="G40" s="7" t="s">
        <v>5</v>
      </c>
      <c r="H40" s="13">
        <v>0</v>
      </c>
      <c r="I40" s="63"/>
      <c r="J40" s="11">
        <f t="shared" si="2"/>
        <v>0</v>
      </c>
      <c r="K40" s="8">
        <f>SUM(K39-K38)</f>
        <v>0</v>
      </c>
    </row>
    <row r="41" spans="1:11" ht="24.6" customHeight="1" x14ac:dyDescent="0.25">
      <c r="A41" s="25" t="s">
        <v>3</v>
      </c>
      <c r="B41" s="58" t="s">
        <v>18</v>
      </c>
      <c r="C41" s="59"/>
      <c r="D41" s="59"/>
      <c r="E41" s="59"/>
      <c r="F41" s="59"/>
      <c r="G41" s="59"/>
      <c r="H41" s="59"/>
      <c r="I41" s="59"/>
      <c r="J41" s="59"/>
      <c r="K41" s="60"/>
    </row>
    <row r="42" spans="1:11" ht="25.5" x14ac:dyDescent="0.25">
      <c r="A42" s="21" t="s">
        <v>3</v>
      </c>
      <c r="B42" s="67" t="s">
        <v>14</v>
      </c>
      <c r="C42" s="68"/>
      <c r="D42" s="68"/>
      <c r="E42" s="69"/>
      <c r="F42" s="4" t="s">
        <v>10</v>
      </c>
      <c r="G42" s="17" t="s">
        <v>0</v>
      </c>
      <c r="H42" s="18" t="s">
        <v>11</v>
      </c>
      <c r="I42" s="22"/>
      <c r="J42" s="23"/>
      <c r="K42" s="5" t="s">
        <v>34</v>
      </c>
    </row>
    <row r="43" spans="1:11" ht="27.6" customHeight="1" x14ac:dyDescent="0.25">
      <c r="A43" s="6"/>
      <c r="B43" s="49" t="s">
        <v>54</v>
      </c>
      <c r="C43" s="50"/>
      <c r="D43" s="50"/>
      <c r="E43" s="50"/>
      <c r="F43" s="7"/>
      <c r="G43" s="7" t="s">
        <v>9</v>
      </c>
      <c r="H43" s="19">
        <v>0</v>
      </c>
      <c r="I43" s="31"/>
      <c r="J43" s="32"/>
      <c r="K43" s="30">
        <f>SUM(F43*H43)*108</f>
        <v>0</v>
      </c>
    </row>
    <row r="44" spans="1:11" ht="25.5" customHeight="1" x14ac:dyDescent="0.25">
      <c r="A44" s="25" t="s">
        <v>4</v>
      </c>
      <c r="B44" s="58" t="s">
        <v>19</v>
      </c>
      <c r="C44" s="59"/>
      <c r="D44" s="59"/>
      <c r="E44" s="59"/>
      <c r="F44" s="59"/>
      <c r="G44" s="59"/>
      <c r="H44" s="59"/>
      <c r="I44" s="59"/>
      <c r="J44" s="59"/>
      <c r="K44" s="60"/>
    </row>
    <row r="45" spans="1:11" ht="25.5" x14ac:dyDescent="0.25">
      <c r="A45" s="21" t="s">
        <v>20</v>
      </c>
      <c r="B45" s="46" t="s">
        <v>72</v>
      </c>
      <c r="C45" s="47"/>
      <c r="D45" s="47"/>
      <c r="E45" s="48"/>
      <c r="F45" s="20" t="s">
        <v>13</v>
      </c>
      <c r="G45" s="17" t="s">
        <v>0</v>
      </c>
      <c r="H45" s="18" t="s">
        <v>26</v>
      </c>
      <c r="I45" s="22"/>
      <c r="J45" s="23"/>
      <c r="K45" s="5" t="s">
        <v>34</v>
      </c>
    </row>
    <row r="46" spans="1:11" ht="24.95" customHeight="1" x14ac:dyDescent="0.25">
      <c r="A46" s="6" t="s">
        <v>4</v>
      </c>
      <c r="B46" s="49" t="s">
        <v>55</v>
      </c>
      <c r="C46" s="50"/>
      <c r="D46" s="50"/>
      <c r="E46" s="50"/>
      <c r="F46" s="7">
        <v>13</v>
      </c>
      <c r="G46" s="7" t="s">
        <v>12</v>
      </c>
      <c r="H46" s="19">
        <v>0</v>
      </c>
      <c r="I46" s="52"/>
      <c r="J46" s="53"/>
      <c r="K46" s="30">
        <f>SUM(F46*H46*9)</f>
        <v>0</v>
      </c>
    </row>
    <row r="47" spans="1:11" ht="30.6" customHeight="1" x14ac:dyDescent="0.25">
      <c r="A47" s="6" t="s">
        <v>6</v>
      </c>
      <c r="B47" s="49" t="s">
        <v>56</v>
      </c>
      <c r="C47" s="50"/>
      <c r="D47" s="50"/>
      <c r="E47" s="50"/>
      <c r="F47" s="7">
        <v>13</v>
      </c>
      <c r="G47" s="7" t="s">
        <v>12</v>
      </c>
      <c r="H47" s="19">
        <v>0</v>
      </c>
      <c r="I47" s="56"/>
      <c r="J47" s="57"/>
      <c r="K47" s="30">
        <f>SUM(F47*H47*9)</f>
        <v>0</v>
      </c>
    </row>
    <row r="48" spans="1:11" ht="25.5" x14ac:dyDescent="0.25">
      <c r="A48" s="21" t="s">
        <v>21</v>
      </c>
      <c r="B48" s="46" t="s">
        <v>73</v>
      </c>
      <c r="C48" s="47"/>
      <c r="D48" s="47"/>
      <c r="E48" s="48"/>
      <c r="F48" s="20" t="s">
        <v>13</v>
      </c>
      <c r="G48" s="17" t="s">
        <v>0</v>
      </c>
      <c r="H48" s="18" t="s">
        <v>11</v>
      </c>
      <c r="I48" s="22"/>
      <c r="J48" s="23"/>
      <c r="K48" s="5" t="s">
        <v>34</v>
      </c>
    </row>
    <row r="49" spans="1:11" ht="30.95" customHeight="1" x14ac:dyDescent="0.25">
      <c r="A49" s="26" t="s">
        <v>22</v>
      </c>
      <c r="B49" s="49" t="s">
        <v>58</v>
      </c>
      <c r="C49" s="50"/>
      <c r="D49" s="50"/>
      <c r="E49" s="51"/>
      <c r="F49" s="7">
        <v>13</v>
      </c>
      <c r="G49" s="27" t="s">
        <v>12</v>
      </c>
      <c r="H49" s="29">
        <v>0</v>
      </c>
      <c r="I49" s="52"/>
      <c r="J49" s="53"/>
      <c r="K49" s="30">
        <f>SUM(1*F49*H49*9)</f>
        <v>0</v>
      </c>
    </row>
    <row r="50" spans="1:11" ht="31.5" customHeight="1" x14ac:dyDescent="0.25">
      <c r="A50" s="26" t="s">
        <v>23</v>
      </c>
      <c r="B50" s="49" t="s">
        <v>59</v>
      </c>
      <c r="C50" s="50"/>
      <c r="D50" s="50"/>
      <c r="E50" s="51"/>
      <c r="F50" s="7">
        <v>13</v>
      </c>
      <c r="G50" s="27" t="s">
        <v>12</v>
      </c>
      <c r="H50" s="29">
        <v>0</v>
      </c>
      <c r="I50" s="54"/>
      <c r="J50" s="55"/>
      <c r="K50" s="30">
        <f>SUM(1*F50*H50*9)</f>
        <v>0</v>
      </c>
    </row>
    <row r="51" spans="1:11" ht="33.6" customHeight="1" thickBot="1" x14ac:dyDescent="0.3">
      <c r="A51" s="6" t="s">
        <v>24</v>
      </c>
      <c r="B51" s="49" t="s">
        <v>57</v>
      </c>
      <c r="C51" s="50"/>
      <c r="D51" s="50"/>
      <c r="E51" s="51"/>
      <c r="F51" s="7">
        <v>13</v>
      </c>
      <c r="G51" s="7" t="s">
        <v>12</v>
      </c>
      <c r="H51" s="19">
        <f>SUM(H49-H50)</f>
        <v>0</v>
      </c>
      <c r="I51" s="56"/>
      <c r="J51" s="57"/>
      <c r="K51" s="33">
        <f>SUM(1*F51*H51*9)</f>
        <v>0</v>
      </c>
    </row>
    <row r="52" spans="1:11" ht="20.45" customHeight="1" thickBot="1" x14ac:dyDescent="0.3">
      <c r="A52" s="42" t="s">
        <v>2</v>
      </c>
      <c r="B52" s="43"/>
      <c r="C52" s="43"/>
      <c r="D52" s="43"/>
      <c r="E52" s="43"/>
      <c r="F52" s="43"/>
      <c r="G52" s="43"/>
      <c r="H52" s="43"/>
      <c r="I52" s="44"/>
      <c r="J52" s="45"/>
      <c r="K52" s="34">
        <f>SUM(K40+K43+K46+K47+K51)</f>
        <v>0</v>
      </c>
    </row>
    <row r="53" spans="1:11" ht="15.75" thickTop="1" x14ac:dyDescent="0.25">
      <c r="A53" s="35" t="s">
        <v>38</v>
      </c>
      <c r="B53" s="36"/>
      <c r="C53" s="36"/>
    </row>
    <row r="54" spans="1:11" x14ac:dyDescent="0.25">
      <c r="A54" s="28"/>
      <c r="B54" s="28"/>
    </row>
    <row r="55" spans="1:11" x14ac:dyDescent="0.25">
      <c r="A55" t="s">
        <v>37</v>
      </c>
    </row>
    <row r="56" spans="1:11" x14ac:dyDescent="0.25">
      <c r="A56" t="s">
        <v>33</v>
      </c>
    </row>
    <row r="58" spans="1:11" x14ac:dyDescent="0.25">
      <c r="A58" s="36" t="s">
        <v>35</v>
      </c>
      <c r="B58" s="36"/>
      <c r="C58" s="36"/>
      <c r="H58" t="s">
        <v>36</v>
      </c>
    </row>
    <row r="59" spans="1:11" x14ac:dyDescent="0.25">
      <c r="A59" s="36"/>
      <c r="B59" s="36"/>
      <c r="C59" s="36"/>
    </row>
    <row r="60" spans="1:11" x14ac:dyDescent="0.25">
      <c r="A60" s="70" t="s">
        <v>41</v>
      </c>
      <c r="B60" s="70"/>
      <c r="C60" s="70"/>
      <c r="D60" s="37"/>
      <c r="E60" s="37"/>
      <c r="F60" s="37"/>
      <c r="G60" s="37"/>
      <c r="H60" s="37"/>
      <c r="K60" t="s">
        <v>39</v>
      </c>
    </row>
    <row r="61" spans="1:11" x14ac:dyDescent="0.25">
      <c r="A61" s="70" t="s">
        <v>42</v>
      </c>
      <c r="B61" s="70"/>
      <c r="C61" s="70"/>
      <c r="D61" s="37"/>
      <c r="E61" s="37"/>
      <c r="F61" s="37"/>
      <c r="G61" s="37"/>
      <c r="H61" s="37"/>
    </row>
    <row r="62" spans="1:11" x14ac:dyDescent="0.25">
      <c r="A62" s="37"/>
      <c r="B62" s="37"/>
      <c r="C62" s="37"/>
      <c r="D62" s="37"/>
      <c r="E62" s="37"/>
      <c r="F62" s="37"/>
      <c r="G62" s="37"/>
      <c r="H62" s="37"/>
    </row>
    <row r="63" spans="1:11" x14ac:dyDescent="0.25">
      <c r="A63" s="71" t="s">
        <v>50</v>
      </c>
      <c r="B63" s="71"/>
      <c r="C63" s="71"/>
      <c r="D63" s="71"/>
      <c r="E63" s="72"/>
      <c r="F63" s="38"/>
      <c r="G63" s="38"/>
      <c r="H63" s="15"/>
    </row>
    <row r="64" spans="1:11" ht="38.25" x14ac:dyDescent="0.25">
      <c r="A64" s="2"/>
      <c r="B64" s="2" t="s">
        <v>27</v>
      </c>
      <c r="C64" s="3" t="s">
        <v>28</v>
      </c>
      <c r="D64" s="4" t="s">
        <v>29</v>
      </c>
      <c r="E64" s="4" t="s">
        <v>40</v>
      </c>
      <c r="F64" s="4" t="s">
        <v>30</v>
      </c>
      <c r="G64" s="4" t="s">
        <v>0</v>
      </c>
      <c r="H64" s="18" t="s">
        <v>26</v>
      </c>
      <c r="I64" s="5" t="s">
        <v>31</v>
      </c>
      <c r="J64" s="5" t="s">
        <v>32</v>
      </c>
      <c r="K64" s="5" t="s">
        <v>34</v>
      </c>
    </row>
    <row r="65" spans="1:11" x14ac:dyDescent="0.25">
      <c r="A65" s="73">
        <v>1</v>
      </c>
      <c r="B65" s="73">
        <v>2</v>
      </c>
      <c r="C65" s="73">
        <v>3</v>
      </c>
      <c r="D65" s="73">
        <v>5</v>
      </c>
      <c r="E65" s="73">
        <v>6</v>
      </c>
      <c r="F65" s="73">
        <v>7</v>
      </c>
      <c r="G65" s="73">
        <v>8</v>
      </c>
      <c r="H65" s="73">
        <v>9</v>
      </c>
      <c r="I65" s="73">
        <v>13</v>
      </c>
      <c r="J65" s="2">
        <v>14</v>
      </c>
      <c r="K65" s="2">
        <v>15</v>
      </c>
    </row>
    <row r="66" spans="1:11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2" t="s">
        <v>7</v>
      </c>
      <c r="K66" s="2" t="s">
        <v>17</v>
      </c>
    </row>
    <row r="67" spans="1:11" ht="20.100000000000001" customHeight="1" x14ac:dyDescent="0.25">
      <c r="A67" s="24" t="s">
        <v>25</v>
      </c>
      <c r="B67" s="58" t="s">
        <v>47</v>
      </c>
      <c r="C67" s="59"/>
      <c r="D67" s="59"/>
      <c r="E67" s="59"/>
      <c r="F67" s="59"/>
      <c r="G67" s="59"/>
      <c r="H67" s="59"/>
      <c r="I67" s="59"/>
      <c r="J67" s="59"/>
      <c r="K67" s="60"/>
    </row>
    <row r="68" spans="1:11" x14ac:dyDescent="0.25">
      <c r="A68" s="12" t="s">
        <v>8</v>
      </c>
      <c r="B68" s="9" t="s">
        <v>44</v>
      </c>
      <c r="C68" s="9" t="s">
        <v>48</v>
      </c>
      <c r="D68" s="39">
        <v>25000</v>
      </c>
      <c r="E68" s="10">
        <v>145</v>
      </c>
      <c r="F68" s="7" t="s">
        <v>1</v>
      </c>
      <c r="G68" s="7" t="s">
        <v>5</v>
      </c>
      <c r="H68" s="13">
        <v>0</v>
      </c>
      <c r="I68" s="61">
        <v>3625</v>
      </c>
      <c r="J68" s="11">
        <f>SUM(D68*E68/1000)</f>
        <v>3625</v>
      </c>
      <c r="K68" s="8">
        <f>SUM(D68*H68)</f>
        <v>0</v>
      </c>
    </row>
    <row r="69" spans="1:11" x14ac:dyDescent="0.25">
      <c r="A69" s="12" t="s">
        <v>15</v>
      </c>
      <c r="B69" s="9" t="s">
        <v>45</v>
      </c>
      <c r="C69" s="9"/>
      <c r="D69" s="10"/>
      <c r="E69" s="10"/>
      <c r="F69" s="7" t="s">
        <v>1</v>
      </c>
      <c r="G69" s="7" t="s">
        <v>5</v>
      </c>
      <c r="H69" s="13">
        <v>0</v>
      </c>
      <c r="I69" s="62"/>
      <c r="J69" s="11">
        <f t="shared" ref="J69:J70" si="4">SUM(D69*E69/1000)</f>
        <v>0</v>
      </c>
      <c r="K69" s="8">
        <f t="shared" ref="K69" si="5">SUM(D69*H69)</f>
        <v>0</v>
      </c>
    </row>
    <row r="70" spans="1:11" x14ac:dyDescent="0.25">
      <c r="A70" s="12" t="s">
        <v>16</v>
      </c>
      <c r="B70" s="64" t="s">
        <v>46</v>
      </c>
      <c r="C70" s="65"/>
      <c r="D70" s="65"/>
      <c r="E70" s="66"/>
      <c r="F70" s="7" t="s">
        <v>1</v>
      </c>
      <c r="G70" s="7" t="s">
        <v>5</v>
      </c>
      <c r="H70" s="13">
        <v>0</v>
      </c>
      <c r="I70" s="63"/>
      <c r="J70" s="11">
        <f t="shared" si="4"/>
        <v>0</v>
      </c>
      <c r="K70" s="8">
        <f>SUM(K69-K68)</f>
        <v>0</v>
      </c>
    </row>
    <row r="71" spans="1:11" ht="21" customHeight="1" x14ac:dyDescent="0.25">
      <c r="A71" s="25" t="s">
        <v>3</v>
      </c>
      <c r="B71" s="58" t="s">
        <v>18</v>
      </c>
      <c r="C71" s="59"/>
      <c r="D71" s="59"/>
      <c r="E71" s="59"/>
      <c r="F71" s="59"/>
      <c r="G71" s="59"/>
      <c r="H71" s="59"/>
      <c r="I71" s="59"/>
      <c r="J71" s="59"/>
      <c r="K71" s="60"/>
    </row>
    <row r="72" spans="1:11" ht="25.5" x14ac:dyDescent="0.25">
      <c r="A72" s="21" t="s">
        <v>3</v>
      </c>
      <c r="B72" s="67" t="s">
        <v>14</v>
      </c>
      <c r="C72" s="68"/>
      <c r="D72" s="68"/>
      <c r="E72" s="69"/>
      <c r="F72" s="4" t="s">
        <v>10</v>
      </c>
      <c r="G72" s="17" t="s">
        <v>0</v>
      </c>
      <c r="H72" s="18" t="s">
        <v>11</v>
      </c>
      <c r="I72" s="22"/>
      <c r="J72" s="23"/>
      <c r="K72" s="5" t="s">
        <v>34</v>
      </c>
    </row>
    <row r="73" spans="1:11" ht="24.6" customHeight="1" x14ac:dyDescent="0.25">
      <c r="A73" s="6"/>
      <c r="B73" s="49" t="s">
        <v>54</v>
      </c>
      <c r="C73" s="50"/>
      <c r="D73" s="50"/>
      <c r="E73" s="50"/>
      <c r="F73" s="7"/>
      <c r="G73" s="7" t="s">
        <v>9</v>
      </c>
      <c r="H73" s="19">
        <v>0</v>
      </c>
      <c r="I73" s="31"/>
      <c r="J73" s="32"/>
      <c r="K73" s="30">
        <f>SUM(F73*H73)*108</f>
        <v>0</v>
      </c>
    </row>
    <row r="74" spans="1:11" ht="18.600000000000001" customHeight="1" x14ac:dyDescent="0.25">
      <c r="A74" s="25" t="s">
        <v>4</v>
      </c>
      <c r="B74" s="58" t="s">
        <v>19</v>
      </c>
      <c r="C74" s="59"/>
      <c r="D74" s="59"/>
      <c r="E74" s="59"/>
      <c r="F74" s="59"/>
      <c r="G74" s="59"/>
      <c r="H74" s="59"/>
      <c r="I74" s="59"/>
      <c r="J74" s="59"/>
      <c r="K74" s="60"/>
    </row>
    <row r="75" spans="1:11" ht="25.5" x14ac:dyDescent="0.25">
      <c r="A75" s="21" t="s">
        <v>20</v>
      </c>
      <c r="B75" s="46" t="s">
        <v>72</v>
      </c>
      <c r="C75" s="47"/>
      <c r="D75" s="47"/>
      <c r="E75" s="48"/>
      <c r="F75" s="20" t="s">
        <v>13</v>
      </c>
      <c r="G75" s="17" t="s">
        <v>0</v>
      </c>
      <c r="H75" s="18" t="s">
        <v>26</v>
      </c>
      <c r="I75" s="22"/>
      <c r="J75" s="23"/>
      <c r="K75" s="5" t="s">
        <v>34</v>
      </c>
    </row>
    <row r="76" spans="1:11" ht="24.95" customHeight="1" x14ac:dyDescent="0.25">
      <c r="A76" s="6" t="s">
        <v>4</v>
      </c>
      <c r="B76" s="49" t="s">
        <v>55</v>
      </c>
      <c r="C76" s="50"/>
      <c r="D76" s="50"/>
      <c r="E76" s="50"/>
      <c r="F76" s="7">
        <v>3.625</v>
      </c>
      <c r="G76" s="7" t="s">
        <v>12</v>
      </c>
      <c r="H76" s="19">
        <v>0</v>
      </c>
      <c r="I76" s="52"/>
      <c r="J76" s="53"/>
      <c r="K76" s="30">
        <f>SUM(F76*H76*9)</f>
        <v>0</v>
      </c>
    </row>
    <row r="77" spans="1:11" ht="27.95" customHeight="1" x14ac:dyDescent="0.25">
      <c r="A77" s="6" t="s">
        <v>6</v>
      </c>
      <c r="B77" s="49" t="s">
        <v>56</v>
      </c>
      <c r="C77" s="50"/>
      <c r="D77" s="50"/>
      <c r="E77" s="50"/>
      <c r="F77" s="7">
        <v>3.625</v>
      </c>
      <c r="G77" s="7" t="s">
        <v>12</v>
      </c>
      <c r="H77" s="19">
        <v>0</v>
      </c>
      <c r="I77" s="56"/>
      <c r="J77" s="57"/>
      <c r="K77" s="30">
        <f>SUM(F77*H77*9)</f>
        <v>0</v>
      </c>
    </row>
    <row r="78" spans="1:11" ht="25.5" x14ac:dyDescent="0.25">
      <c r="A78" s="21" t="s">
        <v>21</v>
      </c>
      <c r="B78" s="46" t="s">
        <v>73</v>
      </c>
      <c r="C78" s="47"/>
      <c r="D78" s="47"/>
      <c r="E78" s="48"/>
      <c r="F78" s="20" t="s">
        <v>13</v>
      </c>
      <c r="G78" s="17" t="s">
        <v>0</v>
      </c>
      <c r="H78" s="18" t="s">
        <v>11</v>
      </c>
      <c r="I78" s="22"/>
      <c r="J78" s="23"/>
      <c r="K78" s="5" t="s">
        <v>34</v>
      </c>
    </row>
    <row r="79" spans="1:11" ht="30.95" customHeight="1" x14ac:dyDescent="0.25">
      <c r="A79" s="26" t="s">
        <v>22</v>
      </c>
      <c r="B79" s="49" t="s">
        <v>58</v>
      </c>
      <c r="C79" s="50"/>
      <c r="D79" s="50"/>
      <c r="E79" s="51"/>
      <c r="F79" s="7">
        <v>3.625</v>
      </c>
      <c r="G79" s="27" t="s">
        <v>12</v>
      </c>
      <c r="H79" s="29">
        <v>0</v>
      </c>
      <c r="I79" s="52"/>
      <c r="J79" s="53"/>
      <c r="K79" s="30">
        <f>SUM(1*F79*H79*9)</f>
        <v>0</v>
      </c>
    </row>
    <row r="80" spans="1:11" ht="29.1" customHeight="1" x14ac:dyDescent="0.25">
      <c r="A80" s="26" t="s">
        <v>23</v>
      </c>
      <c r="B80" s="49" t="s">
        <v>59</v>
      </c>
      <c r="C80" s="50"/>
      <c r="D80" s="50"/>
      <c r="E80" s="51"/>
      <c r="F80" s="7">
        <v>3.625</v>
      </c>
      <c r="G80" s="27" t="s">
        <v>12</v>
      </c>
      <c r="H80" s="29">
        <v>0</v>
      </c>
      <c r="I80" s="54"/>
      <c r="J80" s="55"/>
      <c r="K80" s="30">
        <f>SUM(1*F80*H80*9)</f>
        <v>0</v>
      </c>
    </row>
    <row r="81" spans="1:11" ht="32.450000000000003" customHeight="1" thickBot="1" x14ac:dyDescent="0.3">
      <c r="A81" s="6" t="s">
        <v>24</v>
      </c>
      <c r="B81" s="49" t="s">
        <v>57</v>
      </c>
      <c r="C81" s="50"/>
      <c r="D81" s="50"/>
      <c r="E81" s="51"/>
      <c r="F81" s="7">
        <v>3.625</v>
      </c>
      <c r="G81" s="7" t="s">
        <v>12</v>
      </c>
      <c r="H81" s="19">
        <f>SUM(H79-H80)</f>
        <v>0</v>
      </c>
      <c r="I81" s="56"/>
      <c r="J81" s="57"/>
      <c r="K81" s="33">
        <f>SUM(1*F81*H81*9)</f>
        <v>0</v>
      </c>
    </row>
    <row r="82" spans="1:11" ht="20.100000000000001" customHeight="1" thickBot="1" x14ac:dyDescent="0.3">
      <c r="A82" s="42" t="s">
        <v>2</v>
      </c>
      <c r="B82" s="43"/>
      <c r="C82" s="43"/>
      <c r="D82" s="43"/>
      <c r="E82" s="43"/>
      <c r="F82" s="43"/>
      <c r="G82" s="43"/>
      <c r="H82" s="43"/>
      <c r="I82" s="44"/>
      <c r="J82" s="45"/>
      <c r="K82" s="34">
        <f>SUM(K70+K73+K76+K77+K81)</f>
        <v>0</v>
      </c>
    </row>
    <row r="83" spans="1:11" ht="15.75" thickTop="1" x14ac:dyDescent="0.25">
      <c r="A83" s="35" t="s">
        <v>38</v>
      </c>
      <c r="B83" s="36"/>
      <c r="C83" s="36"/>
    </row>
    <row r="84" spans="1:11" x14ac:dyDescent="0.25">
      <c r="A84" s="28"/>
      <c r="B84" s="28"/>
    </row>
    <row r="85" spans="1:11" x14ac:dyDescent="0.25">
      <c r="A85" t="s">
        <v>37</v>
      </c>
    </row>
    <row r="86" spans="1:11" x14ac:dyDescent="0.25">
      <c r="A86" t="s">
        <v>33</v>
      </c>
    </row>
    <row r="88" spans="1:11" x14ac:dyDescent="0.25">
      <c r="A88" s="36" t="s">
        <v>35</v>
      </c>
      <c r="B88" s="36"/>
      <c r="C88" s="36"/>
      <c r="H88" t="s">
        <v>36</v>
      </c>
    </row>
    <row r="91" spans="1:11" x14ac:dyDescent="0.25">
      <c r="A91" s="70" t="s">
        <v>41</v>
      </c>
      <c r="B91" s="70"/>
      <c r="C91" s="70"/>
      <c r="D91" s="40"/>
      <c r="E91" s="40"/>
      <c r="F91" s="40"/>
      <c r="G91" s="40"/>
      <c r="H91" s="40"/>
      <c r="K91" t="s">
        <v>39</v>
      </c>
    </row>
    <row r="92" spans="1:11" x14ac:dyDescent="0.25">
      <c r="A92" s="70" t="s">
        <v>42</v>
      </c>
      <c r="B92" s="70"/>
      <c r="C92" s="70"/>
      <c r="D92" s="40"/>
      <c r="E92" s="40"/>
      <c r="F92" s="40"/>
      <c r="G92" s="40"/>
      <c r="H92" s="40"/>
    </row>
    <row r="93" spans="1:11" x14ac:dyDescent="0.25">
      <c r="A93" s="40"/>
      <c r="B93" s="40"/>
      <c r="C93" s="40"/>
      <c r="D93" s="40"/>
      <c r="E93" s="40"/>
      <c r="F93" s="40"/>
      <c r="G93" s="40"/>
      <c r="H93" s="40"/>
    </row>
    <row r="94" spans="1:11" ht="15" customHeight="1" x14ac:dyDescent="0.25">
      <c r="A94" s="71" t="s">
        <v>51</v>
      </c>
      <c r="B94" s="71"/>
      <c r="C94" s="71"/>
      <c r="D94" s="71"/>
      <c r="E94" s="72"/>
      <c r="F94" s="41"/>
      <c r="G94" s="41"/>
      <c r="H94" s="15"/>
    </row>
    <row r="95" spans="1:11" ht="37.5" customHeight="1" x14ac:dyDescent="0.25">
      <c r="A95" s="2"/>
      <c r="B95" s="2" t="s">
        <v>27</v>
      </c>
      <c r="C95" s="3" t="s">
        <v>28</v>
      </c>
      <c r="D95" s="4" t="s">
        <v>29</v>
      </c>
      <c r="E95" s="4" t="s">
        <v>40</v>
      </c>
      <c r="F95" s="4" t="s">
        <v>30</v>
      </c>
      <c r="G95" s="4" t="s">
        <v>0</v>
      </c>
      <c r="H95" s="18" t="s">
        <v>26</v>
      </c>
      <c r="I95" s="5" t="s">
        <v>31</v>
      </c>
      <c r="J95" s="5" t="s">
        <v>32</v>
      </c>
      <c r="K95" s="5" t="s">
        <v>34</v>
      </c>
    </row>
    <row r="96" spans="1:11" x14ac:dyDescent="0.25">
      <c r="A96" s="73">
        <v>1</v>
      </c>
      <c r="B96" s="73">
        <v>2</v>
      </c>
      <c r="C96" s="73">
        <v>3</v>
      </c>
      <c r="D96" s="73">
        <v>5</v>
      </c>
      <c r="E96" s="73">
        <v>6</v>
      </c>
      <c r="F96" s="73">
        <v>7</v>
      </c>
      <c r="G96" s="73">
        <v>8</v>
      </c>
      <c r="H96" s="73">
        <v>9</v>
      </c>
      <c r="I96" s="73">
        <v>13</v>
      </c>
      <c r="J96" s="2">
        <v>14</v>
      </c>
      <c r="K96" s="2">
        <v>15</v>
      </c>
    </row>
    <row r="97" spans="1:11" x14ac:dyDescent="0.25">
      <c r="A97" s="74"/>
      <c r="B97" s="74"/>
      <c r="C97" s="74"/>
      <c r="D97" s="74"/>
      <c r="E97" s="74"/>
      <c r="F97" s="74"/>
      <c r="G97" s="74"/>
      <c r="H97" s="74"/>
      <c r="I97" s="74"/>
      <c r="J97" s="2" t="s">
        <v>7</v>
      </c>
      <c r="K97" s="2" t="s">
        <v>17</v>
      </c>
    </row>
    <row r="98" spans="1:11" ht="15" customHeight="1" x14ac:dyDescent="0.25">
      <c r="A98" s="24" t="s">
        <v>25</v>
      </c>
      <c r="B98" s="58" t="s">
        <v>52</v>
      </c>
      <c r="C98" s="59"/>
      <c r="D98" s="59"/>
      <c r="E98" s="59"/>
      <c r="F98" s="59"/>
      <c r="G98" s="59"/>
      <c r="H98" s="59"/>
      <c r="I98" s="59"/>
      <c r="J98" s="59"/>
      <c r="K98" s="60"/>
    </row>
    <row r="99" spans="1:11" x14ac:dyDescent="0.25">
      <c r="A99" s="12" t="s">
        <v>8</v>
      </c>
      <c r="B99" s="9"/>
      <c r="C99" s="9"/>
      <c r="D99" s="39"/>
      <c r="E99" s="10"/>
      <c r="F99" s="7" t="s">
        <v>1</v>
      </c>
      <c r="G99" s="7" t="s">
        <v>5</v>
      </c>
      <c r="H99" s="13">
        <v>0</v>
      </c>
      <c r="I99" s="61">
        <v>5000</v>
      </c>
      <c r="J99" s="11">
        <f>SUM(D99*E99/1000)</f>
        <v>0</v>
      </c>
      <c r="K99" s="8">
        <f>SUM(D99*H99)</f>
        <v>0</v>
      </c>
    </row>
    <row r="100" spans="1:11" x14ac:dyDescent="0.25">
      <c r="A100" s="12" t="s">
        <v>15</v>
      </c>
      <c r="B100" s="9"/>
      <c r="C100" s="9"/>
      <c r="D100" s="10"/>
      <c r="E100" s="10"/>
      <c r="F100" s="7" t="s">
        <v>1</v>
      </c>
      <c r="G100" s="7" t="s">
        <v>5</v>
      </c>
      <c r="H100" s="13">
        <v>0</v>
      </c>
      <c r="I100" s="62"/>
      <c r="J100" s="11">
        <f t="shared" ref="J100" si="6">SUM(D100*E100/1000)</f>
        <v>0</v>
      </c>
      <c r="K100" s="8">
        <f t="shared" ref="K100" si="7">SUM(D100*H100)</f>
        <v>0</v>
      </c>
    </row>
    <row r="101" spans="1:11" ht="27.75" customHeight="1" x14ac:dyDescent="0.25">
      <c r="A101" s="25" t="s">
        <v>3</v>
      </c>
      <c r="B101" s="58" t="s">
        <v>18</v>
      </c>
      <c r="C101" s="59"/>
      <c r="D101" s="59"/>
      <c r="E101" s="59"/>
      <c r="F101" s="59"/>
      <c r="G101" s="59"/>
      <c r="H101" s="59"/>
      <c r="I101" s="59"/>
      <c r="J101" s="59"/>
      <c r="K101" s="60"/>
    </row>
    <row r="102" spans="1:11" ht="29.25" customHeight="1" x14ac:dyDescent="0.25">
      <c r="A102" s="21" t="s">
        <v>3</v>
      </c>
      <c r="B102" s="67" t="s">
        <v>14</v>
      </c>
      <c r="C102" s="68"/>
      <c r="D102" s="68"/>
      <c r="E102" s="69"/>
      <c r="F102" s="4" t="s">
        <v>10</v>
      </c>
      <c r="G102" s="17" t="s">
        <v>0</v>
      </c>
      <c r="H102" s="18" t="s">
        <v>11</v>
      </c>
      <c r="I102" s="22"/>
      <c r="J102" s="23"/>
      <c r="K102" s="5" t="s">
        <v>34</v>
      </c>
    </row>
    <row r="103" spans="1:11" ht="29.25" customHeight="1" x14ac:dyDescent="0.25">
      <c r="A103" s="6"/>
      <c r="B103" s="49" t="s">
        <v>54</v>
      </c>
      <c r="C103" s="50"/>
      <c r="D103" s="50"/>
      <c r="E103" s="50"/>
      <c r="F103" s="7"/>
      <c r="G103" s="7" t="s">
        <v>9</v>
      </c>
      <c r="H103" s="19">
        <v>0</v>
      </c>
      <c r="I103" s="31"/>
      <c r="J103" s="32"/>
      <c r="K103" s="30">
        <f>SUM(F103*H103)*108</f>
        <v>0</v>
      </c>
    </row>
    <row r="104" spans="1:11" ht="29.25" customHeight="1" x14ac:dyDescent="0.25">
      <c r="A104" s="25" t="s">
        <v>4</v>
      </c>
      <c r="B104" s="58" t="s">
        <v>19</v>
      </c>
      <c r="C104" s="59"/>
      <c r="D104" s="59"/>
      <c r="E104" s="59"/>
      <c r="F104" s="59"/>
      <c r="G104" s="59"/>
      <c r="H104" s="59"/>
      <c r="I104" s="59"/>
      <c r="J104" s="59"/>
      <c r="K104" s="60"/>
    </row>
    <row r="105" spans="1:11" ht="42.75" customHeight="1" x14ac:dyDescent="0.25">
      <c r="A105" s="21" t="s">
        <v>20</v>
      </c>
      <c r="B105" s="46" t="s">
        <v>72</v>
      </c>
      <c r="C105" s="47"/>
      <c r="D105" s="47"/>
      <c r="E105" s="48"/>
      <c r="F105" s="20" t="s">
        <v>13</v>
      </c>
      <c r="G105" s="17" t="s">
        <v>0</v>
      </c>
      <c r="H105" s="18" t="s">
        <v>26</v>
      </c>
      <c r="I105" s="22"/>
      <c r="J105" s="23"/>
      <c r="K105" s="5" t="s">
        <v>34</v>
      </c>
    </row>
    <row r="106" spans="1:11" ht="32.25" customHeight="1" x14ac:dyDescent="0.25">
      <c r="A106" s="6" t="s">
        <v>4</v>
      </c>
      <c r="B106" s="49" t="s">
        <v>55</v>
      </c>
      <c r="C106" s="50"/>
      <c r="D106" s="50"/>
      <c r="E106" s="50"/>
      <c r="F106" s="7">
        <v>5</v>
      </c>
      <c r="G106" s="7" t="s">
        <v>12</v>
      </c>
      <c r="H106" s="19">
        <v>0</v>
      </c>
      <c r="I106" s="52"/>
      <c r="J106" s="53"/>
      <c r="K106" s="30">
        <f>SUM(F106*H106*9)</f>
        <v>0</v>
      </c>
    </row>
    <row r="107" spans="1:11" ht="28.5" customHeight="1" x14ac:dyDescent="0.25">
      <c r="A107" s="6" t="s">
        <v>6</v>
      </c>
      <c r="B107" s="49" t="s">
        <v>56</v>
      </c>
      <c r="C107" s="50"/>
      <c r="D107" s="50"/>
      <c r="E107" s="50"/>
      <c r="F107" s="7">
        <v>5</v>
      </c>
      <c r="G107" s="7" t="s">
        <v>12</v>
      </c>
      <c r="H107" s="19">
        <v>0</v>
      </c>
      <c r="I107" s="56"/>
      <c r="J107" s="57"/>
      <c r="K107" s="30">
        <f>SUM(F107*H107*9)</f>
        <v>0</v>
      </c>
    </row>
    <row r="108" spans="1:11" ht="25.5" x14ac:dyDescent="0.25">
      <c r="A108" s="21" t="s">
        <v>21</v>
      </c>
      <c r="B108" s="46" t="s">
        <v>73</v>
      </c>
      <c r="C108" s="47"/>
      <c r="D108" s="47"/>
      <c r="E108" s="48"/>
      <c r="F108" s="20" t="s">
        <v>13</v>
      </c>
      <c r="G108" s="17" t="s">
        <v>0</v>
      </c>
      <c r="H108" s="18" t="s">
        <v>11</v>
      </c>
      <c r="I108" s="22"/>
      <c r="J108" s="23"/>
      <c r="K108" s="5" t="s">
        <v>34</v>
      </c>
    </row>
    <row r="109" spans="1:11" ht="33" customHeight="1" x14ac:dyDescent="0.25">
      <c r="A109" s="26" t="s">
        <v>22</v>
      </c>
      <c r="B109" s="49" t="s">
        <v>58</v>
      </c>
      <c r="C109" s="50"/>
      <c r="D109" s="50"/>
      <c r="E109" s="51"/>
      <c r="F109" s="7">
        <v>5</v>
      </c>
      <c r="G109" s="27" t="s">
        <v>12</v>
      </c>
      <c r="H109" s="29">
        <v>0</v>
      </c>
      <c r="I109" s="52"/>
      <c r="J109" s="53"/>
      <c r="K109" s="30">
        <f>SUM(1*F109*H109*9)</f>
        <v>0</v>
      </c>
    </row>
    <row r="110" spans="1:11" ht="29.25" customHeight="1" x14ac:dyDescent="0.25">
      <c r="A110" s="26" t="s">
        <v>23</v>
      </c>
      <c r="B110" s="49" t="s">
        <v>64</v>
      </c>
      <c r="C110" s="50"/>
      <c r="D110" s="50"/>
      <c r="E110" s="51"/>
      <c r="F110" s="7">
        <v>5</v>
      </c>
      <c r="G110" s="27" t="s">
        <v>12</v>
      </c>
      <c r="H110" s="29">
        <v>0</v>
      </c>
      <c r="I110" s="54"/>
      <c r="J110" s="55"/>
      <c r="K110" s="30">
        <f>SUM(1*F110*H110*9)</f>
        <v>0</v>
      </c>
    </row>
    <row r="111" spans="1:11" ht="33" customHeight="1" thickBot="1" x14ac:dyDescent="0.3">
      <c r="A111" s="6" t="s">
        <v>24</v>
      </c>
      <c r="B111" s="49" t="s">
        <v>57</v>
      </c>
      <c r="C111" s="50"/>
      <c r="D111" s="50"/>
      <c r="E111" s="51"/>
      <c r="F111" s="7">
        <v>5</v>
      </c>
      <c r="G111" s="7" t="s">
        <v>12</v>
      </c>
      <c r="H111" s="19">
        <f>SUM(H109-H110)</f>
        <v>0</v>
      </c>
      <c r="I111" s="56"/>
      <c r="J111" s="57"/>
      <c r="K111" s="33">
        <f>SUM(1*F111*H111*9)</f>
        <v>0</v>
      </c>
    </row>
    <row r="112" spans="1:11" ht="15.75" customHeight="1" thickBot="1" x14ac:dyDescent="0.3">
      <c r="A112" s="42" t="s">
        <v>2</v>
      </c>
      <c r="B112" s="43"/>
      <c r="C112" s="43"/>
      <c r="D112" s="43"/>
      <c r="E112" s="43"/>
      <c r="F112" s="43"/>
      <c r="G112" s="43"/>
      <c r="H112" s="43"/>
      <c r="I112" s="44"/>
      <c r="J112" s="45"/>
      <c r="K112" s="34">
        <f>SUM(K99+K100+K103+K106+K107+K111)</f>
        <v>0</v>
      </c>
    </row>
    <row r="113" spans="1:11" ht="15.75" thickTop="1" x14ac:dyDescent="0.25">
      <c r="A113" s="35" t="s">
        <v>38</v>
      </c>
      <c r="B113" s="36"/>
      <c r="C113" s="36"/>
    </row>
    <row r="114" spans="1:11" x14ac:dyDescent="0.25">
      <c r="A114" s="28"/>
      <c r="B114" s="28"/>
    </row>
    <row r="115" spans="1:11" x14ac:dyDescent="0.25">
      <c r="A115" t="s">
        <v>37</v>
      </c>
    </row>
    <row r="116" spans="1:11" x14ac:dyDescent="0.25">
      <c r="A116" t="s">
        <v>33</v>
      </c>
    </row>
    <row r="118" spans="1:11" x14ac:dyDescent="0.25">
      <c r="A118" s="36" t="s">
        <v>35</v>
      </c>
      <c r="B118" s="36"/>
      <c r="C118" s="36"/>
      <c r="H118" t="s">
        <v>36</v>
      </c>
    </row>
    <row r="119" spans="1:11" x14ac:dyDescent="0.25">
      <c r="A119" s="36"/>
      <c r="B119" s="36"/>
      <c r="C119" s="36"/>
    </row>
    <row r="120" spans="1:11" x14ac:dyDescent="0.25">
      <c r="A120" s="70" t="s">
        <v>41</v>
      </c>
      <c r="B120" s="70"/>
      <c r="C120" s="70"/>
      <c r="D120" s="40"/>
      <c r="E120" s="40"/>
      <c r="F120" s="40"/>
      <c r="G120" s="40"/>
      <c r="H120" s="40"/>
      <c r="K120" t="s">
        <v>39</v>
      </c>
    </row>
    <row r="121" spans="1:11" x14ac:dyDescent="0.25">
      <c r="A121" s="70" t="s">
        <v>42</v>
      </c>
      <c r="B121" s="70"/>
      <c r="C121" s="70"/>
      <c r="D121" s="40"/>
      <c r="E121" s="40"/>
      <c r="F121" s="40"/>
      <c r="G121" s="40"/>
      <c r="H121" s="40"/>
    </row>
    <row r="122" spans="1:11" x14ac:dyDescent="0.25">
      <c r="A122" s="40"/>
      <c r="B122" s="40"/>
      <c r="C122" s="40"/>
      <c r="D122" s="40"/>
      <c r="E122" s="40"/>
      <c r="F122" s="40"/>
      <c r="G122" s="40"/>
      <c r="H122" s="40"/>
    </row>
    <row r="123" spans="1:11" ht="15" customHeight="1" x14ac:dyDescent="0.25">
      <c r="A123" s="71" t="s">
        <v>53</v>
      </c>
      <c r="B123" s="71"/>
      <c r="C123" s="71"/>
      <c r="D123" s="71"/>
      <c r="E123" s="72"/>
      <c r="F123" s="41"/>
      <c r="G123" s="41"/>
      <c r="H123" s="15"/>
    </row>
    <row r="124" spans="1:11" ht="37.5" customHeight="1" x14ac:dyDescent="0.25">
      <c r="A124" s="2"/>
      <c r="B124" s="2" t="s">
        <v>27</v>
      </c>
      <c r="C124" s="3" t="s">
        <v>28</v>
      </c>
      <c r="D124" s="4" t="s">
        <v>29</v>
      </c>
      <c r="E124" s="4" t="s">
        <v>63</v>
      </c>
      <c r="F124" s="4" t="s">
        <v>30</v>
      </c>
      <c r="G124" s="4" t="s">
        <v>0</v>
      </c>
      <c r="H124" s="18" t="s">
        <v>26</v>
      </c>
      <c r="I124" s="5" t="s">
        <v>31</v>
      </c>
      <c r="J124" s="5" t="s">
        <v>32</v>
      </c>
      <c r="K124" s="5" t="s">
        <v>34</v>
      </c>
    </row>
    <row r="125" spans="1:11" x14ac:dyDescent="0.25">
      <c r="A125" s="73">
        <v>1</v>
      </c>
      <c r="B125" s="73">
        <v>2</v>
      </c>
      <c r="C125" s="73">
        <v>3</v>
      </c>
      <c r="D125" s="73">
        <v>5</v>
      </c>
      <c r="E125" s="73">
        <v>6</v>
      </c>
      <c r="F125" s="73">
        <v>7</v>
      </c>
      <c r="G125" s="73">
        <v>8</v>
      </c>
      <c r="H125" s="73">
        <v>9</v>
      </c>
      <c r="I125" s="73">
        <v>13</v>
      </c>
      <c r="J125" s="2">
        <v>14</v>
      </c>
      <c r="K125" s="2">
        <v>15</v>
      </c>
    </row>
    <row r="126" spans="1:11" x14ac:dyDescent="0.25">
      <c r="A126" s="74"/>
      <c r="B126" s="74"/>
      <c r="C126" s="74"/>
      <c r="D126" s="74"/>
      <c r="E126" s="74"/>
      <c r="F126" s="74"/>
      <c r="G126" s="74"/>
      <c r="H126" s="74"/>
      <c r="I126" s="74"/>
      <c r="J126" s="2" t="s">
        <v>7</v>
      </c>
      <c r="K126" s="2" t="s">
        <v>17</v>
      </c>
    </row>
    <row r="127" spans="1:11" ht="15" customHeight="1" x14ac:dyDescent="0.25">
      <c r="A127" s="24" t="s">
        <v>25</v>
      </c>
      <c r="B127" s="58" t="s">
        <v>47</v>
      </c>
      <c r="C127" s="59"/>
      <c r="D127" s="59"/>
      <c r="E127" s="59"/>
      <c r="F127" s="59"/>
      <c r="G127" s="59"/>
      <c r="H127" s="59"/>
      <c r="I127" s="59"/>
      <c r="J127" s="59"/>
      <c r="K127" s="60"/>
    </row>
    <row r="128" spans="1:11" x14ac:dyDescent="0.25">
      <c r="A128" s="12" t="s">
        <v>8</v>
      </c>
      <c r="B128" s="9" t="s">
        <v>61</v>
      </c>
      <c r="C128" s="9" t="s">
        <v>60</v>
      </c>
      <c r="D128" s="39">
        <v>30000</v>
      </c>
      <c r="E128" s="10">
        <v>125</v>
      </c>
      <c r="F128" s="7" t="s">
        <v>1</v>
      </c>
      <c r="G128" s="7" t="s">
        <v>5</v>
      </c>
      <c r="H128" s="13">
        <v>0</v>
      </c>
      <c r="I128" s="61">
        <v>3750</v>
      </c>
      <c r="J128" s="11">
        <f>SUM(D128*E128/1000)</f>
        <v>3750</v>
      </c>
      <c r="K128" s="8">
        <f>SUM(D128*H128)</f>
        <v>0</v>
      </c>
    </row>
    <row r="129" spans="1:11" x14ac:dyDescent="0.25">
      <c r="A129" s="12" t="s">
        <v>15</v>
      </c>
      <c r="B129" s="9" t="s">
        <v>62</v>
      </c>
      <c r="C129" s="9"/>
      <c r="D129" s="10"/>
      <c r="E129" s="10"/>
      <c r="F129" s="7" t="s">
        <v>1</v>
      </c>
      <c r="G129" s="7" t="s">
        <v>5</v>
      </c>
      <c r="H129" s="13">
        <v>0</v>
      </c>
      <c r="I129" s="62"/>
      <c r="J129" s="11">
        <f t="shared" ref="J129:J130" si="8">SUM(D129*E129/1000)</f>
        <v>0</v>
      </c>
      <c r="K129" s="8">
        <f t="shared" ref="K129" si="9">SUM(D129*H129)</f>
        <v>0</v>
      </c>
    </row>
    <row r="130" spans="1:11" x14ac:dyDescent="0.25">
      <c r="A130" s="12" t="s">
        <v>16</v>
      </c>
      <c r="B130" s="64" t="s">
        <v>46</v>
      </c>
      <c r="C130" s="65"/>
      <c r="D130" s="65"/>
      <c r="E130" s="66"/>
      <c r="F130" s="7" t="s">
        <v>1</v>
      </c>
      <c r="G130" s="7" t="s">
        <v>5</v>
      </c>
      <c r="H130" s="13">
        <v>0</v>
      </c>
      <c r="I130" s="63"/>
      <c r="J130" s="11">
        <f t="shared" si="8"/>
        <v>0</v>
      </c>
      <c r="K130" s="8">
        <f>SUM(K129-K128)</f>
        <v>0</v>
      </c>
    </row>
    <row r="131" spans="1:11" ht="27.75" customHeight="1" x14ac:dyDescent="0.25">
      <c r="A131" s="25" t="s">
        <v>3</v>
      </c>
      <c r="B131" s="58" t="s">
        <v>18</v>
      </c>
      <c r="C131" s="59"/>
      <c r="D131" s="59"/>
      <c r="E131" s="59"/>
      <c r="F131" s="59"/>
      <c r="G131" s="59"/>
      <c r="H131" s="59"/>
      <c r="I131" s="59"/>
      <c r="J131" s="59"/>
      <c r="K131" s="60"/>
    </row>
    <row r="132" spans="1:11" ht="29.25" customHeight="1" x14ac:dyDescent="0.25">
      <c r="A132" s="21" t="s">
        <v>3</v>
      </c>
      <c r="B132" s="67" t="s">
        <v>14</v>
      </c>
      <c r="C132" s="68"/>
      <c r="D132" s="68"/>
      <c r="E132" s="69"/>
      <c r="F132" s="4" t="s">
        <v>10</v>
      </c>
      <c r="G132" s="17" t="s">
        <v>0</v>
      </c>
      <c r="H132" s="18" t="s">
        <v>11</v>
      </c>
      <c r="I132" s="22"/>
      <c r="J132" s="23"/>
      <c r="K132" s="5" t="s">
        <v>34</v>
      </c>
    </row>
    <row r="133" spans="1:11" ht="29.25" customHeight="1" x14ac:dyDescent="0.25">
      <c r="A133" s="6"/>
      <c r="B133" s="49" t="s">
        <v>54</v>
      </c>
      <c r="C133" s="50"/>
      <c r="D133" s="50"/>
      <c r="E133" s="50"/>
      <c r="F133" s="7"/>
      <c r="G133" s="7" t="s">
        <v>9</v>
      </c>
      <c r="H133" s="19">
        <v>0</v>
      </c>
      <c r="I133" s="31"/>
      <c r="J133" s="32"/>
      <c r="K133" s="30">
        <f>SUM(F133*H133)*108</f>
        <v>0</v>
      </c>
    </row>
    <row r="134" spans="1:11" ht="29.25" customHeight="1" x14ac:dyDescent="0.25">
      <c r="A134" s="25" t="s">
        <v>4</v>
      </c>
      <c r="B134" s="58" t="s">
        <v>19</v>
      </c>
      <c r="C134" s="59"/>
      <c r="D134" s="59"/>
      <c r="E134" s="59"/>
      <c r="F134" s="59"/>
      <c r="G134" s="59"/>
      <c r="H134" s="59"/>
      <c r="I134" s="59"/>
      <c r="J134" s="59"/>
      <c r="K134" s="60"/>
    </row>
    <row r="135" spans="1:11" ht="42.75" customHeight="1" x14ac:dyDescent="0.25">
      <c r="A135" s="21" t="s">
        <v>20</v>
      </c>
      <c r="B135" s="46" t="s">
        <v>72</v>
      </c>
      <c r="C135" s="47"/>
      <c r="D135" s="47"/>
      <c r="E135" s="48"/>
      <c r="F135" s="20" t="s">
        <v>13</v>
      </c>
      <c r="G135" s="17" t="s">
        <v>0</v>
      </c>
      <c r="H135" s="18" t="s">
        <v>26</v>
      </c>
      <c r="I135" s="22"/>
      <c r="J135" s="23"/>
      <c r="K135" s="5" t="s">
        <v>34</v>
      </c>
    </row>
    <row r="136" spans="1:11" ht="32.25" customHeight="1" x14ac:dyDescent="0.25">
      <c r="A136" s="6" t="s">
        <v>4</v>
      </c>
      <c r="B136" s="49" t="s">
        <v>55</v>
      </c>
      <c r="C136" s="50"/>
      <c r="D136" s="50"/>
      <c r="E136" s="50"/>
      <c r="F136" s="7">
        <v>3.75</v>
      </c>
      <c r="G136" s="7" t="s">
        <v>12</v>
      </c>
      <c r="H136" s="19">
        <v>0</v>
      </c>
      <c r="I136" s="52"/>
      <c r="J136" s="53"/>
      <c r="K136" s="30">
        <f>SUM(F136*H136*9)</f>
        <v>0</v>
      </c>
    </row>
    <row r="137" spans="1:11" ht="28.5" customHeight="1" x14ac:dyDescent="0.25">
      <c r="A137" s="6" t="s">
        <v>6</v>
      </c>
      <c r="B137" s="49" t="s">
        <v>56</v>
      </c>
      <c r="C137" s="50"/>
      <c r="D137" s="50"/>
      <c r="E137" s="50"/>
      <c r="F137" s="7">
        <v>3.75</v>
      </c>
      <c r="G137" s="7" t="s">
        <v>12</v>
      </c>
      <c r="H137" s="19">
        <v>0</v>
      </c>
      <c r="I137" s="56"/>
      <c r="J137" s="57"/>
      <c r="K137" s="30">
        <f>SUM(F137*H137*9)</f>
        <v>0</v>
      </c>
    </row>
    <row r="138" spans="1:11" ht="25.5" x14ac:dyDescent="0.25">
      <c r="A138" s="21" t="s">
        <v>21</v>
      </c>
      <c r="B138" s="46" t="s">
        <v>73</v>
      </c>
      <c r="C138" s="47"/>
      <c r="D138" s="47"/>
      <c r="E138" s="48"/>
      <c r="F138" s="20" t="s">
        <v>13</v>
      </c>
      <c r="G138" s="17" t="s">
        <v>0</v>
      </c>
      <c r="H138" s="18" t="s">
        <v>11</v>
      </c>
      <c r="I138" s="22"/>
      <c r="J138" s="23"/>
      <c r="K138" s="5" t="s">
        <v>34</v>
      </c>
    </row>
    <row r="139" spans="1:11" ht="33" customHeight="1" x14ac:dyDescent="0.25">
      <c r="A139" s="26" t="s">
        <v>22</v>
      </c>
      <c r="B139" s="49" t="s">
        <v>65</v>
      </c>
      <c r="C139" s="50"/>
      <c r="D139" s="50"/>
      <c r="E139" s="51"/>
      <c r="F139" s="7">
        <v>3.75</v>
      </c>
      <c r="G139" s="27" t="s">
        <v>12</v>
      </c>
      <c r="H139" s="29">
        <v>0</v>
      </c>
      <c r="I139" s="52"/>
      <c r="J139" s="53"/>
      <c r="K139" s="30">
        <f>SUM(1*F139*H139*9)</f>
        <v>0</v>
      </c>
    </row>
    <row r="140" spans="1:11" ht="29.25" customHeight="1" x14ac:dyDescent="0.25">
      <c r="A140" s="26" t="s">
        <v>23</v>
      </c>
      <c r="B140" s="49" t="s">
        <v>66</v>
      </c>
      <c r="C140" s="50"/>
      <c r="D140" s="50"/>
      <c r="E140" s="51"/>
      <c r="F140" s="7">
        <v>3.75</v>
      </c>
      <c r="G140" s="27" t="s">
        <v>12</v>
      </c>
      <c r="H140" s="29">
        <v>0</v>
      </c>
      <c r="I140" s="54"/>
      <c r="J140" s="55"/>
      <c r="K140" s="30">
        <f>SUM(1*F140*H140*9)</f>
        <v>0</v>
      </c>
    </row>
    <row r="141" spans="1:11" ht="33" customHeight="1" thickBot="1" x14ac:dyDescent="0.3">
      <c r="A141" s="6" t="s">
        <v>24</v>
      </c>
      <c r="B141" s="49" t="s">
        <v>57</v>
      </c>
      <c r="C141" s="50"/>
      <c r="D141" s="50"/>
      <c r="E141" s="51"/>
      <c r="F141" s="7">
        <v>3.75</v>
      </c>
      <c r="G141" s="7" t="s">
        <v>12</v>
      </c>
      <c r="H141" s="19">
        <f>SUM(H139-H140)</f>
        <v>0</v>
      </c>
      <c r="I141" s="56"/>
      <c r="J141" s="57"/>
      <c r="K141" s="33">
        <f>SUM(1*F141*H141*9)</f>
        <v>0</v>
      </c>
    </row>
    <row r="142" spans="1:11" ht="15.75" customHeight="1" thickBot="1" x14ac:dyDescent="0.3">
      <c r="A142" s="42" t="s">
        <v>2</v>
      </c>
      <c r="B142" s="43"/>
      <c r="C142" s="43"/>
      <c r="D142" s="43"/>
      <c r="E142" s="43"/>
      <c r="F142" s="43"/>
      <c r="G142" s="43"/>
      <c r="H142" s="43"/>
      <c r="I142" s="44"/>
      <c r="J142" s="45"/>
      <c r="K142" s="34">
        <f>SUM(K130+K133+K136+K137+K141)</f>
        <v>0</v>
      </c>
    </row>
    <row r="143" spans="1:11" ht="15.75" thickTop="1" x14ac:dyDescent="0.25">
      <c r="A143" s="35" t="s">
        <v>38</v>
      </c>
      <c r="B143" s="36"/>
      <c r="C143" s="36"/>
    </row>
    <row r="144" spans="1:11" x14ac:dyDescent="0.25">
      <c r="A144" s="28"/>
      <c r="B144" s="28"/>
    </row>
    <row r="145" spans="1:11" x14ac:dyDescent="0.25">
      <c r="A145" t="s">
        <v>37</v>
      </c>
    </row>
    <row r="146" spans="1:11" x14ac:dyDescent="0.25">
      <c r="A146" t="s">
        <v>33</v>
      </c>
    </row>
    <row r="148" spans="1:11" x14ac:dyDescent="0.25">
      <c r="A148" s="36" t="s">
        <v>35</v>
      </c>
      <c r="B148" s="36"/>
      <c r="C148" s="36"/>
      <c r="H148" t="s">
        <v>36</v>
      </c>
    </row>
    <row r="149" spans="1:11" x14ac:dyDescent="0.25">
      <c r="A149" s="70" t="s">
        <v>41</v>
      </c>
      <c r="B149" s="70"/>
      <c r="C149" s="70"/>
      <c r="D149" s="40"/>
      <c r="E149" s="40"/>
      <c r="F149" s="40"/>
      <c r="G149" s="40"/>
      <c r="H149" s="40"/>
      <c r="K149" t="s">
        <v>39</v>
      </c>
    </row>
    <row r="150" spans="1:11" x14ac:dyDescent="0.25">
      <c r="A150" s="70" t="s">
        <v>42</v>
      </c>
      <c r="B150" s="70"/>
      <c r="C150" s="70"/>
      <c r="D150" s="40"/>
      <c r="E150" s="40"/>
      <c r="F150" s="40"/>
      <c r="G150" s="40"/>
      <c r="H150" s="40"/>
    </row>
    <row r="151" spans="1:11" x14ac:dyDescent="0.25">
      <c r="A151" s="40"/>
      <c r="B151" s="40"/>
      <c r="C151" s="40"/>
      <c r="D151" s="40"/>
      <c r="E151" s="40"/>
      <c r="F151" s="40"/>
      <c r="G151" s="40"/>
      <c r="H151" s="40"/>
    </row>
    <row r="152" spans="1:11" ht="15" customHeight="1" x14ac:dyDescent="0.25">
      <c r="A152" s="71" t="s">
        <v>67</v>
      </c>
      <c r="B152" s="71"/>
      <c r="C152" s="71"/>
      <c r="D152" s="71"/>
      <c r="E152" s="72"/>
      <c r="F152" s="41"/>
      <c r="G152" s="41"/>
      <c r="H152" s="15"/>
    </row>
    <row r="153" spans="1:11" ht="37.5" customHeight="1" x14ac:dyDescent="0.25">
      <c r="A153" s="2"/>
      <c r="B153" s="2" t="s">
        <v>27</v>
      </c>
      <c r="C153" s="3" t="s">
        <v>28</v>
      </c>
      <c r="D153" s="4" t="s">
        <v>29</v>
      </c>
      <c r="E153" s="4" t="s">
        <v>63</v>
      </c>
      <c r="F153" s="4" t="s">
        <v>30</v>
      </c>
      <c r="G153" s="4" t="s">
        <v>0</v>
      </c>
      <c r="H153" s="18" t="s">
        <v>26</v>
      </c>
      <c r="I153" s="5" t="s">
        <v>31</v>
      </c>
      <c r="J153" s="5" t="s">
        <v>32</v>
      </c>
      <c r="K153" s="5" t="s">
        <v>34</v>
      </c>
    </row>
    <row r="154" spans="1:11" x14ac:dyDescent="0.25">
      <c r="A154" s="73">
        <v>1</v>
      </c>
      <c r="B154" s="73">
        <v>2</v>
      </c>
      <c r="C154" s="73">
        <v>3</v>
      </c>
      <c r="D154" s="73">
        <v>5</v>
      </c>
      <c r="E154" s="73">
        <v>6</v>
      </c>
      <c r="F154" s="73">
        <v>7</v>
      </c>
      <c r="G154" s="73">
        <v>8</v>
      </c>
      <c r="H154" s="73">
        <v>9</v>
      </c>
      <c r="I154" s="73">
        <v>13</v>
      </c>
      <c r="J154" s="2">
        <v>14</v>
      </c>
      <c r="K154" s="2">
        <v>15</v>
      </c>
    </row>
    <row r="155" spans="1:11" x14ac:dyDescent="0.25">
      <c r="A155" s="74"/>
      <c r="B155" s="74"/>
      <c r="C155" s="74"/>
      <c r="D155" s="74"/>
      <c r="E155" s="74"/>
      <c r="F155" s="74"/>
      <c r="G155" s="74"/>
      <c r="H155" s="74"/>
      <c r="I155" s="74"/>
      <c r="J155" s="2" t="s">
        <v>7</v>
      </c>
      <c r="K155" s="2" t="s">
        <v>17</v>
      </c>
    </row>
    <row r="156" spans="1:11" ht="15" customHeight="1" x14ac:dyDescent="0.25">
      <c r="A156" s="24" t="s">
        <v>25</v>
      </c>
      <c r="B156" s="58" t="s">
        <v>47</v>
      </c>
      <c r="C156" s="59"/>
      <c r="D156" s="59"/>
      <c r="E156" s="59"/>
      <c r="F156" s="59"/>
      <c r="G156" s="59"/>
      <c r="H156" s="59"/>
      <c r="I156" s="59"/>
      <c r="J156" s="59"/>
      <c r="K156" s="60"/>
    </row>
    <row r="157" spans="1:11" x14ac:dyDescent="0.25">
      <c r="A157" s="12" t="s">
        <v>8</v>
      </c>
      <c r="B157" s="9" t="s">
        <v>61</v>
      </c>
      <c r="C157" s="9" t="s">
        <v>68</v>
      </c>
      <c r="D157" s="39">
        <v>34500</v>
      </c>
      <c r="E157" s="10">
        <v>100</v>
      </c>
      <c r="F157" s="7" t="s">
        <v>1</v>
      </c>
      <c r="G157" s="7" t="s">
        <v>5</v>
      </c>
      <c r="H157" s="13">
        <v>0</v>
      </c>
      <c r="I157" s="61">
        <v>3450</v>
      </c>
      <c r="J157" s="11">
        <f>SUM(D157*E157/1000)</f>
        <v>3450</v>
      </c>
      <c r="K157" s="8">
        <f>SUM(D157*H157)</f>
        <v>0</v>
      </c>
    </row>
    <row r="158" spans="1:11" x14ac:dyDescent="0.25">
      <c r="A158" s="12" t="s">
        <v>15</v>
      </c>
      <c r="B158" s="9" t="s">
        <v>62</v>
      </c>
      <c r="C158" s="9"/>
      <c r="D158" s="10"/>
      <c r="E158" s="10"/>
      <c r="F158" s="7" t="s">
        <v>1</v>
      </c>
      <c r="G158" s="7" t="s">
        <v>5</v>
      </c>
      <c r="H158" s="13">
        <v>0</v>
      </c>
      <c r="I158" s="62"/>
      <c r="J158" s="11">
        <f t="shared" ref="J158:J159" si="10">SUM(D158*E158/1000)</f>
        <v>0</v>
      </c>
      <c r="K158" s="8">
        <f t="shared" ref="K158" si="11">SUM(D158*H158)</f>
        <v>0</v>
      </c>
    </row>
    <row r="159" spans="1:11" x14ac:dyDescent="0.25">
      <c r="A159" s="12" t="s">
        <v>16</v>
      </c>
      <c r="B159" s="64" t="s">
        <v>46</v>
      </c>
      <c r="C159" s="65"/>
      <c r="D159" s="65"/>
      <c r="E159" s="66"/>
      <c r="F159" s="7" t="s">
        <v>1</v>
      </c>
      <c r="G159" s="7" t="s">
        <v>5</v>
      </c>
      <c r="H159" s="13">
        <v>0</v>
      </c>
      <c r="I159" s="63"/>
      <c r="J159" s="11">
        <f t="shared" si="10"/>
        <v>0</v>
      </c>
      <c r="K159" s="8">
        <f>SUM(K158-K157)</f>
        <v>0</v>
      </c>
    </row>
    <row r="160" spans="1:11" ht="27.75" customHeight="1" x14ac:dyDescent="0.25">
      <c r="A160" s="25" t="s">
        <v>3</v>
      </c>
      <c r="B160" s="58" t="s">
        <v>18</v>
      </c>
      <c r="C160" s="59"/>
      <c r="D160" s="59"/>
      <c r="E160" s="59"/>
      <c r="F160" s="59"/>
      <c r="G160" s="59"/>
      <c r="H160" s="59"/>
      <c r="I160" s="59"/>
      <c r="J160" s="59"/>
      <c r="K160" s="60"/>
    </row>
    <row r="161" spans="1:11" ht="29.25" customHeight="1" x14ac:dyDescent="0.25">
      <c r="A161" s="21" t="s">
        <v>3</v>
      </c>
      <c r="B161" s="67" t="s">
        <v>14</v>
      </c>
      <c r="C161" s="68"/>
      <c r="D161" s="68"/>
      <c r="E161" s="69"/>
      <c r="F161" s="4" t="s">
        <v>10</v>
      </c>
      <c r="G161" s="17" t="s">
        <v>0</v>
      </c>
      <c r="H161" s="18" t="s">
        <v>11</v>
      </c>
      <c r="I161" s="22"/>
      <c r="J161" s="23"/>
      <c r="K161" s="5" t="s">
        <v>34</v>
      </c>
    </row>
    <row r="162" spans="1:11" ht="29.25" customHeight="1" x14ac:dyDescent="0.25">
      <c r="A162" s="6"/>
      <c r="B162" s="49" t="s">
        <v>54</v>
      </c>
      <c r="C162" s="50"/>
      <c r="D162" s="50"/>
      <c r="E162" s="50"/>
      <c r="F162" s="7"/>
      <c r="G162" s="7" t="s">
        <v>9</v>
      </c>
      <c r="H162" s="19">
        <v>0</v>
      </c>
      <c r="I162" s="31"/>
      <c r="J162" s="32"/>
      <c r="K162" s="30">
        <f>SUM(F162*H162)*108</f>
        <v>0</v>
      </c>
    </row>
    <row r="163" spans="1:11" ht="29.25" customHeight="1" x14ac:dyDescent="0.25">
      <c r="A163" s="25" t="s">
        <v>4</v>
      </c>
      <c r="B163" s="58" t="s">
        <v>19</v>
      </c>
      <c r="C163" s="59"/>
      <c r="D163" s="59"/>
      <c r="E163" s="59"/>
      <c r="F163" s="59"/>
      <c r="G163" s="59"/>
      <c r="H163" s="59"/>
      <c r="I163" s="59"/>
      <c r="J163" s="59"/>
      <c r="K163" s="60"/>
    </row>
    <row r="164" spans="1:11" ht="42.75" customHeight="1" x14ac:dyDescent="0.25">
      <c r="A164" s="21" t="s">
        <v>20</v>
      </c>
      <c r="B164" s="46" t="s">
        <v>72</v>
      </c>
      <c r="C164" s="47"/>
      <c r="D164" s="47"/>
      <c r="E164" s="48"/>
      <c r="F164" s="20" t="s">
        <v>13</v>
      </c>
      <c r="G164" s="17" t="s">
        <v>0</v>
      </c>
      <c r="H164" s="18" t="s">
        <v>26</v>
      </c>
      <c r="I164" s="22"/>
      <c r="J164" s="23"/>
      <c r="K164" s="5" t="s">
        <v>34</v>
      </c>
    </row>
    <row r="165" spans="1:11" ht="32.25" customHeight="1" x14ac:dyDescent="0.25">
      <c r="A165" s="6" t="s">
        <v>4</v>
      </c>
      <c r="B165" s="49" t="s">
        <v>55</v>
      </c>
      <c r="C165" s="50"/>
      <c r="D165" s="50"/>
      <c r="E165" s="50"/>
      <c r="F165" s="7">
        <v>3.45</v>
      </c>
      <c r="G165" s="7" t="s">
        <v>12</v>
      </c>
      <c r="H165" s="19">
        <v>0</v>
      </c>
      <c r="I165" s="52"/>
      <c r="J165" s="53"/>
      <c r="K165" s="30">
        <f>SUM(F165*H165*9)</f>
        <v>0</v>
      </c>
    </row>
    <row r="166" spans="1:11" ht="28.5" customHeight="1" x14ac:dyDescent="0.25">
      <c r="A166" s="6" t="s">
        <v>6</v>
      </c>
      <c r="B166" s="49" t="s">
        <v>56</v>
      </c>
      <c r="C166" s="50"/>
      <c r="D166" s="50"/>
      <c r="E166" s="50"/>
      <c r="F166" s="7">
        <v>3.45</v>
      </c>
      <c r="G166" s="7" t="s">
        <v>12</v>
      </c>
      <c r="H166" s="19">
        <v>0</v>
      </c>
      <c r="I166" s="56"/>
      <c r="J166" s="57"/>
      <c r="K166" s="30">
        <f>SUM(F166*H166*9)</f>
        <v>0</v>
      </c>
    </row>
    <row r="167" spans="1:11" ht="25.5" x14ac:dyDescent="0.25">
      <c r="A167" s="21" t="s">
        <v>21</v>
      </c>
      <c r="B167" s="46" t="s">
        <v>73</v>
      </c>
      <c r="C167" s="47"/>
      <c r="D167" s="47"/>
      <c r="E167" s="48"/>
      <c r="F167" s="20" t="s">
        <v>13</v>
      </c>
      <c r="G167" s="17" t="s">
        <v>0</v>
      </c>
      <c r="H167" s="18" t="s">
        <v>11</v>
      </c>
      <c r="I167" s="22"/>
      <c r="J167" s="23"/>
      <c r="K167" s="5" t="s">
        <v>34</v>
      </c>
    </row>
    <row r="168" spans="1:11" ht="33" customHeight="1" x14ac:dyDescent="0.25">
      <c r="A168" s="26" t="s">
        <v>22</v>
      </c>
      <c r="B168" s="49" t="s">
        <v>65</v>
      </c>
      <c r="C168" s="50"/>
      <c r="D168" s="50"/>
      <c r="E168" s="51"/>
      <c r="F168" s="7">
        <v>3.45</v>
      </c>
      <c r="G168" s="27" t="s">
        <v>12</v>
      </c>
      <c r="H168" s="29">
        <v>0</v>
      </c>
      <c r="I168" s="52"/>
      <c r="J168" s="53"/>
      <c r="K168" s="30">
        <f>SUM(1*F168*H168*9)</f>
        <v>0</v>
      </c>
    </row>
    <row r="169" spans="1:11" ht="29.25" customHeight="1" x14ac:dyDescent="0.25">
      <c r="A169" s="26" t="s">
        <v>23</v>
      </c>
      <c r="B169" s="49" t="s">
        <v>66</v>
      </c>
      <c r="C169" s="50"/>
      <c r="D169" s="50"/>
      <c r="E169" s="51"/>
      <c r="F169" s="7">
        <v>3.45</v>
      </c>
      <c r="G169" s="27" t="s">
        <v>12</v>
      </c>
      <c r="H169" s="29">
        <v>0</v>
      </c>
      <c r="I169" s="54"/>
      <c r="J169" s="55"/>
      <c r="K169" s="30">
        <f>SUM(1*F169*H169*9)</f>
        <v>0</v>
      </c>
    </row>
    <row r="170" spans="1:11" ht="33" customHeight="1" thickBot="1" x14ac:dyDescent="0.3">
      <c r="A170" s="6" t="s">
        <v>24</v>
      </c>
      <c r="B170" s="49" t="s">
        <v>57</v>
      </c>
      <c r="C170" s="50"/>
      <c r="D170" s="50"/>
      <c r="E170" s="51"/>
      <c r="F170" s="7">
        <v>3.45</v>
      </c>
      <c r="G170" s="7" t="s">
        <v>12</v>
      </c>
      <c r="H170" s="19">
        <f>SUM(H168-H169)</f>
        <v>0</v>
      </c>
      <c r="I170" s="56"/>
      <c r="J170" s="57"/>
      <c r="K170" s="33">
        <f>SUM(1*F170*H170*9)</f>
        <v>0</v>
      </c>
    </row>
    <row r="171" spans="1:11" ht="15.75" customHeight="1" thickBot="1" x14ac:dyDescent="0.3">
      <c r="A171" s="42" t="s">
        <v>2</v>
      </c>
      <c r="B171" s="43"/>
      <c r="C171" s="43"/>
      <c r="D171" s="43"/>
      <c r="E171" s="43"/>
      <c r="F171" s="43"/>
      <c r="G171" s="43"/>
      <c r="H171" s="43"/>
      <c r="I171" s="44"/>
      <c r="J171" s="45"/>
      <c r="K171" s="34">
        <f>SUM(K159+K162+K165+K166+K170)</f>
        <v>0</v>
      </c>
    </row>
    <row r="172" spans="1:11" ht="15.75" thickTop="1" x14ac:dyDescent="0.25">
      <c r="A172" s="35" t="s">
        <v>38</v>
      </c>
      <c r="B172" s="36"/>
      <c r="C172" s="36"/>
    </row>
    <row r="173" spans="1:11" x14ac:dyDescent="0.25">
      <c r="A173" s="28"/>
      <c r="B173" s="28"/>
    </row>
    <row r="174" spans="1:11" x14ac:dyDescent="0.25">
      <c r="A174" t="s">
        <v>37</v>
      </c>
    </row>
    <row r="175" spans="1:11" x14ac:dyDescent="0.25">
      <c r="A175" t="s">
        <v>33</v>
      </c>
    </row>
    <row r="177" spans="1:11" x14ac:dyDescent="0.25">
      <c r="A177" s="36" t="s">
        <v>35</v>
      </c>
      <c r="B177" s="36"/>
      <c r="C177" s="36"/>
      <c r="H177" t="s">
        <v>36</v>
      </c>
    </row>
    <row r="178" spans="1:11" x14ac:dyDescent="0.25">
      <c r="A178" s="70" t="s">
        <v>41</v>
      </c>
      <c r="B178" s="70"/>
      <c r="C178" s="70"/>
      <c r="D178" s="40"/>
      <c r="E178" s="40"/>
      <c r="F178" s="40"/>
      <c r="G178" s="40"/>
      <c r="H178" s="40"/>
      <c r="K178" t="s">
        <v>39</v>
      </c>
    </row>
    <row r="179" spans="1:11" x14ac:dyDescent="0.25">
      <c r="A179" s="70" t="s">
        <v>42</v>
      </c>
      <c r="B179" s="70"/>
      <c r="C179" s="70"/>
      <c r="D179" s="40"/>
      <c r="E179" s="40"/>
      <c r="F179" s="40"/>
      <c r="G179" s="40"/>
      <c r="H179" s="40"/>
    </row>
    <row r="180" spans="1:11" x14ac:dyDescent="0.25">
      <c r="A180" s="40"/>
      <c r="B180" s="40"/>
      <c r="C180" s="40"/>
      <c r="D180" s="40"/>
      <c r="E180" s="40"/>
      <c r="F180" s="40"/>
      <c r="G180" s="40"/>
      <c r="H180" s="40"/>
    </row>
    <row r="181" spans="1:11" ht="15" customHeight="1" x14ac:dyDescent="0.25">
      <c r="A181" s="71" t="s">
        <v>69</v>
      </c>
      <c r="B181" s="71"/>
      <c r="C181" s="71"/>
      <c r="D181" s="71"/>
      <c r="E181" s="72"/>
      <c r="F181" s="41"/>
      <c r="G181" s="41"/>
      <c r="H181" s="15"/>
    </row>
    <row r="182" spans="1:11" ht="37.5" customHeight="1" x14ac:dyDescent="0.25">
      <c r="A182" s="2"/>
      <c r="B182" s="2" t="s">
        <v>27</v>
      </c>
      <c r="C182" s="3" t="s">
        <v>28</v>
      </c>
      <c r="D182" s="4" t="s">
        <v>29</v>
      </c>
      <c r="E182" s="4" t="s">
        <v>63</v>
      </c>
      <c r="F182" s="4" t="s">
        <v>30</v>
      </c>
      <c r="G182" s="4" t="s">
        <v>0</v>
      </c>
      <c r="H182" s="18" t="s">
        <v>26</v>
      </c>
      <c r="I182" s="5" t="s">
        <v>31</v>
      </c>
      <c r="J182" s="5" t="s">
        <v>32</v>
      </c>
      <c r="K182" s="5" t="s">
        <v>34</v>
      </c>
    </row>
    <row r="183" spans="1:11" x14ac:dyDescent="0.25">
      <c r="A183" s="73">
        <v>1</v>
      </c>
      <c r="B183" s="73">
        <v>2</v>
      </c>
      <c r="C183" s="73">
        <v>3</v>
      </c>
      <c r="D183" s="73">
        <v>5</v>
      </c>
      <c r="E183" s="73">
        <v>6</v>
      </c>
      <c r="F183" s="73">
        <v>7</v>
      </c>
      <c r="G183" s="73">
        <v>8</v>
      </c>
      <c r="H183" s="73">
        <v>9</v>
      </c>
      <c r="I183" s="73">
        <v>13</v>
      </c>
      <c r="J183" s="2">
        <v>14</v>
      </c>
      <c r="K183" s="2">
        <v>15</v>
      </c>
    </row>
    <row r="184" spans="1:11" x14ac:dyDescent="0.25">
      <c r="A184" s="74"/>
      <c r="B184" s="74"/>
      <c r="C184" s="74"/>
      <c r="D184" s="74"/>
      <c r="E184" s="74"/>
      <c r="F184" s="74"/>
      <c r="G184" s="74"/>
      <c r="H184" s="74"/>
      <c r="I184" s="74"/>
      <c r="J184" s="2" t="s">
        <v>7</v>
      </c>
      <c r="K184" s="2" t="s">
        <v>17</v>
      </c>
    </row>
    <row r="185" spans="1:11" ht="15" customHeight="1" x14ac:dyDescent="0.25">
      <c r="A185" s="24" t="s">
        <v>25</v>
      </c>
      <c r="B185" s="58" t="s">
        <v>47</v>
      </c>
      <c r="C185" s="59"/>
      <c r="D185" s="59"/>
      <c r="E185" s="59"/>
      <c r="F185" s="59"/>
      <c r="G185" s="59"/>
      <c r="H185" s="59"/>
      <c r="I185" s="59"/>
      <c r="J185" s="59"/>
      <c r="K185" s="60"/>
    </row>
    <row r="186" spans="1:11" x14ac:dyDescent="0.25">
      <c r="A186" s="12" t="s">
        <v>8</v>
      </c>
      <c r="B186" s="9" t="s">
        <v>61</v>
      </c>
      <c r="C186" s="9" t="s">
        <v>60</v>
      </c>
      <c r="D186" s="39">
        <v>80000</v>
      </c>
      <c r="E186" s="10">
        <v>125</v>
      </c>
      <c r="F186" s="7" t="s">
        <v>1</v>
      </c>
      <c r="G186" s="7" t="s">
        <v>5</v>
      </c>
      <c r="H186" s="13">
        <v>0</v>
      </c>
      <c r="I186" s="61">
        <v>10000</v>
      </c>
      <c r="J186" s="11">
        <f>SUM(D186*E186/1000)</f>
        <v>10000</v>
      </c>
      <c r="K186" s="8">
        <f>SUM(D186*H186)</f>
        <v>0</v>
      </c>
    </row>
    <row r="187" spans="1:11" x14ac:dyDescent="0.25">
      <c r="A187" s="12" t="s">
        <v>15</v>
      </c>
      <c r="B187" s="9" t="s">
        <v>62</v>
      </c>
      <c r="C187" s="9"/>
      <c r="D187" s="10"/>
      <c r="E187" s="10"/>
      <c r="F187" s="7" t="s">
        <v>1</v>
      </c>
      <c r="G187" s="7" t="s">
        <v>5</v>
      </c>
      <c r="H187" s="13">
        <v>0</v>
      </c>
      <c r="I187" s="62"/>
      <c r="J187" s="11">
        <f t="shared" ref="J187:J188" si="12">SUM(D187*E187/1000)</f>
        <v>0</v>
      </c>
      <c r="K187" s="8">
        <f t="shared" ref="K187" si="13">SUM(D187*H187)</f>
        <v>0</v>
      </c>
    </row>
    <row r="188" spans="1:11" x14ac:dyDescent="0.25">
      <c r="A188" s="12" t="s">
        <v>16</v>
      </c>
      <c r="B188" s="64" t="s">
        <v>46</v>
      </c>
      <c r="C188" s="65"/>
      <c r="D188" s="65"/>
      <c r="E188" s="66"/>
      <c r="F188" s="7" t="s">
        <v>1</v>
      </c>
      <c r="G188" s="7" t="s">
        <v>5</v>
      </c>
      <c r="H188" s="13">
        <v>0</v>
      </c>
      <c r="I188" s="63"/>
      <c r="J188" s="11">
        <f t="shared" si="12"/>
        <v>0</v>
      </c>
      <c r="K188" s="8">
        <f>SUM(K187-K186)</f>
        <v>0</v>
      </c>
    </row>
    <row r="189" spans="1:11" ht="27.75" customHeight="1" x14ac:dyDescent="0.25">
      <c r="A189" s="25" t="s">
        <v>3</v>
      </c>
      <c r="B189" s="58" t="s">
        <v>18</v>
      </c>
      <c r="C189" s="59"/>
      <c r="D189" s="59"/>
      <c r="E189" s="59"/>
      <c r="F189" s="59"/>
      <c r="G189" s="59"/>
      <c r="H189" s="59"/>
      <c r="I189" s="59"/>
      <c r="J189" s="59"/>
      <c r="K189" s="60"/>
    </row>
    <row r="190" spans="1:11" ht="29.25" customHeight="1" x14ac:dyDescent="0.25">
      <c r="A190" s="21" t="s">
        <v>3</v>
      </c>
      <c r="B190" s="67" t="s">
        <v>14</v>
      </c>
      <c r="C190" s="68"/>
      <c r="D190" s="68"/>
      <c r="E190" s="69"/>
      <c r="F190" s="4" t="s">
        <v>10</v>
      </c>
      <c r="G190" s="17" t="s">
        <v>0</v>
      </c>
      <c r="H190" s="18" t="s">
        <v>11</v>
      </c>
      <c r="I190" s="22"/>
      <c r="J190" s="23"/>
      <c r="K190" s="5" t="s">
        <v>34</v>
      </c>
    </row>
    <row r="191" spans="1:11" ht="29.25" customHeight="1" x14ac:dyDescent="0.25">
      <c r="A191" s="6"/>
      <c r="B191" s="49" t="s">
        <v>54</v>
      </c>
      <c r="C191" s="50"/>
      <c r="D191" s="50"/>
      <c r="E191" s="50"/>
      <c r="F191" s="7"/>
      <c r="G191" s="7" t="s">
        <v>9</v>
      </c>
      <c r="H191" s="19">
        <v>0</v>
      </c>
      <c r="I191" s="31"/>
      <c r="J191" s="32"/>
      <c r="K191" s="30">
        <f>SUM(F191*H191)*108</f>
        <v>0</v>
      </c>
    </row>
    <row r="192" spans="1:11" ht="29.25" customHeight="1" x14ac:dyDescent="0.25">
      <c r="A192" s="25" t="s">
        <v>4</v>
      </c>
      <c r="B192" s="58" t="s">
        <v>19</v>
      </c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42.75" customHeight="1" x14ac:dyDescent="0.25">
      <c r="A193" s="21" t="s">
        <v>20</v>
      </c>
      <c r="B193" s="46" t="s">
        <v>72</v>
      </c>
      <c r="C193" s="47"/>
      <c r="D193" s="47"/>
      <c r="E193" s="48"/>
      <c r="F193" s="20" t="s">
        <v>13</v>
      </c>
      <c r="G193" s="17" t="s">
        <v>0</v>
      </c>
      <c r="H193" s="18" t="s">
        <v>26</v>
      </c>
      <c r="I193" s="22"/>
      <c r="J193" s="23"/>
      <c r="K193" s="5" t="s">
        <v>34</v>
      </c>
    </row>
    <row r="194" spans="1:11" ht="32.25" customHeight="1" x14ac:dyDescent="0.25">
      <c r="A194" s="6" t="s">
        <v>4</v>
      </c>
      <c r="B194" s="49" t="s">
        <v>55</v>
      </c>
      <c r="C194" s="50"/>
      <c r="D194" s="50"/>
      <c r="E194" s="50"/>
      <c r="F194" s="7">
        <v>10</v>
      </c>
      <c r="G194" s="7" t="s">
        <v>12</v>
      </c>
      <c r="H194" s="19">
        <v>0</v>
      </c>
      <c r="I194" s="52"/>
      <c r="J194" s="53"/>
      <c r="K194" s="30">
        <f>SUM(F194*H194*9)</f>
        <v>0</v>
      </c>
    </row>
    <row r="195" spans="1:11" ht="28.5" customHeight="1" x14ac:dyDescent="0.25">
      <c r="A195" s="6" t="s">
        <v>6</v>
      </c>
      <c r="B195" s="49" t="s">
        <v>56</v>
      </c>
      <c r="C195" s="50"/>
      <c r="D195" s="50"/>
      <c r="E195" s="50"/>
      <c r="F195" s="7">
        <v>10</v>
      </c>
      <c r="G195" s="7" t="s">
        <v>12</v>
      </c>
      <c r="H195" s="19">
        <v>0</v>
      </c>
      <c r="I195" s="56"/>
      <c r="J195" s="57"/>
      <c r="K195" s="30">
        <f>SUM(F195*H195*9)</f>
        <v>0</v>
      </c>
    </row>
    <row r="196" spans="1:11" ht="25.5" x14ac:dyDescent="0.25">
      <c r="A196" s="21" t="s">
        <v>21</v>
      </c>
      <c r="B196" s="46" t="s">
        <v>73</v>
      </c>
      <c r="C196" s="47"/>
      <c r="D196" s="47"/>
      <c r="E196" s="48"/>
      <c r="F196" s="20" t="s">
        <v>13</v>
      </c>
      <c r="G196" s="17" t="s">
        <v>0</v>
      </c>
      <c r="H196" s="18" t="s">
        <v>11</v>
      </c>
      <c r="I196" s="22"/>
      <c r="J196" s="23"/>
      <c r="K196" s="5" t="s">
        <v>34</v>
      </c>
    </row>
    <row r="197" spans="1:11" ht="33" customHeight="1" x14ac:dyDescent="0.25">
      <c r="A197" s="26" t="s">
        <v>22</v>
      </c>
      <c r="B197" s="49" t="s">
        <v>65</v>
      </c>
      <c r="C197" s="50"/>
      <c r="D197" s="50"/>
      <c r="E197" s="51"/>
      <c r="F197" s="7">
        <v>10</v>
      </c>
      <c r="G197" s="27" t="s">
        <v>12</v>
      </c>
      <c r="H197" s="29">
        <v>0</v>
      </c>
      <c r="I197" s="52"/>
      <c r="J197" s="53"/>
      <c r="K197" s="30">
        <f>SUM(1*F197*H197*9)</f>
        <v>0</v>
      </c>
    </row>
    <row r="198" spans="1:11" ht="29.25" customHeight="1" x14ac:dyDescent="0.25">
      <c r="A198" s="26" t="s">
        <v>23</v>
      </c>
      <c r="B198" s="49" t="s">
        <v>66</v>
      </c>
      <c r="C198" s="50"/>
      <c r="D198" s="50"/>
      <c r="E198" s="51"/>
      <c r="F198" s="7">
        <v>10</v>
      </c>
      <c r="G198" s="27" t="s">
        <v>12</v>
      </c>
      <c r="H198" s="29">
        <v>0</v>
      </c>
      <c r="I198" s="54"/>
      <c r="J198" s="55"/>
      <c r="K198" s="30">
        <f>SUM(1*F198*H198*9)</f>
        <v>0</v>
      </c>
    </row>
    <row r="199" spans="1:11" ht="33" customHeight="1" thickBot="1" x14ac:dyDescent="0.3">
      <c r="A199" s="6" t="s">
        <v>24</v>
      </c>
      <c r="B199" s="49" t="s">
        <v>57</v>
      </c>
      <c r="C199" s="50"/>
      <c r="D199" s="50"/>
      <c r="E199" s="51"/>
      <c r="F199" s="7">
        <v>10</v>
      </c>
      <c r="G199" s="7" t="s">
        <v>12</v>
      </c>
      <c r="H199" s="19">
        <f>SUM(H197-H198)</f>
        <v>0</v>
      </c>
      <c r="I199" s="56"/>
      <c r="J199" s="57"/>
      <c r="K199" s="33">
        <f>SUM(1*F199*H199*9)</f>
        <v>0</v>
      </c>
    </row>
    <row r="200" spans="1:11" ht="15.75" customHeight="1" thickBot="1" x14ac:dyDescent="0.3">
      <c r="A200" s="42" t="s">
        <v>2</v>
      </c>
      <c r="B200" s="43"/>
      <c r="C200" s="43"/>
      <c r="D200" s="43"/>
      <c r="E200" s="43"/>
      <c r="F200" s="43"/>
      <c r="G200" s="43"/>
      <c r="H200" s="43"/>
      <c r="I200" s="44"/>
      <c r="J200" s="45"/>
      <c r="K200" s="34">
        <f>SUM(K188+K191+K194+K195+K199)</f>
        <v>0</v>
      </c>
    </row>
    <row r="201" spans="1:11" ht="15.75" thickTop="1" x14ac:dyDescent="0.25">
      <c r="A201" s="35" t="s">
        <v>38</v>
      </c>
      <c r="B201" s="36"/>
      <c r="C201" s="36"/>
    </row>
    <row r="202" spans="1:11" x14ac:dyDescent="0.25">
      <c r="A202" s="28"/>
      <c r="B202" s="28"/>
    </row>
    <row r="203" spans="1:11" x14ac:dyDescent="0.25">
      <c r="A203" t="s">
        <v>37</v>
      </c>
    </row>
    <row r="204" spans="1:11" x14ac:dyDescent="0.25">
      <c r="A204" t="s">
        <v>33</v>
      </c>
    </row>
    <row r="206" spans="1:11" x14ac:dyDescent="0.25">
      <c r="A206" s="36" t="s">
        <v>35</v>
      </c>
      <c r="B206" s="36"/>
      <c r="C206" s="36"/>
      <c r="H206" t="s">
        <v>36</v>
      </c>
    </row>
    <row r="207" spans="1:11" ht="15.95" customHeight="1" x14ac:dyDescent="0.25">
      <c r="A207" s="70" t="s">
        <v>41</v>
      </c>
      <c r="B207" s="70"/>
      <c r="C207" s="70"/>
      <c r="D207" s="40"/>
      <c r="E207" s="40"/>
      <c r="F207" s="40"/>
      <c r="G207" s="40"/>
      <c r="H207" s="40"/>
      <c r="K207" t="s">
        <v>39</v>
      </c>
    </row>
    <row r="208" spans="1:11" x14ac:dyDescent="0.25">
      <c r="A208" s="70" t="s">
        <v>42</v>
      </c>
      <c r="B208" s="70"/>
      <c r="C208" s="70"/>
      <c r="D208" s="40"/>
      <c r="E208" s="40"/>
      <c r="F208" s="40"/>
      <c r="G208" s="40"/>
      <c r="H208" s="40"/>
    </row>
    <row r="209" spans="1:11" x14ac:dyDescent="0.25">
      <c r="A209" s="40"/>
      <c r="B209" s="40"/>
      <c r="C209" s="40"/>
      <c r="D209" s="40"/>
      <c r="E209" s="40"/>
      <c r="F209" s="40"/>
      <c r="G209" s="40"/>
      <c r="H209" s="40"/>
    </row>
    <row r="210" spans="1:11" ht="15" customHeight="1" x14ac:dyDescent="0.25">
      <c r="A210" s="71" t="s">
        <v>70</v>
      </c>
      <c r="B210" s="71"/>
      <c r="C210" s="71"/>
      <c r="D210" s="71"/>
      <c r="E210" s="72"/>
      <c r="F210" s="41"/>
      <c r="G210" s="41"/>
      <c r="H210" s="15"/>
    </row>
    <row r="211" spans="1:11" ht="37.5" customHeight="1" x14ac:dyDescent="0.25">
      <c r="A211" s="2"/>
      <c r="B211" s="2" t="s">
        <v>27</v>
      </c>
      <c r="C211" s="3" t="s">
        <v>28</v>
      </c>
      <c r="D211" s="4" t="s">
        <v>29</v>
      </c>
      <c r="E211" s="4" t="s">
        <v>63</v>
      </c>
      <c r="F211" s="4" t="s">
        <v>30</v>
      </c>
      <c r="G211" s="4" t="s">
        <v>0</v>
      </c>
      <c r="H211" s="18" t="s">
        <v>26</v>
      </c>
      <c r="I211" s="5" t="s">
        <v>31</v>
      </c>
      <c r="J211" s="5" t="s">
        <v>32</v>
      </c>
      <c r="K211" s="5" t="s">
        <v>34</v>
      </c>
    </row>
    <row r="212" spans="1:11" x14ac:dyDescent="0.25">
      <c r="A212" s="73">
        <v>1</v>
      </c>
      <c r="B212" s="73">
        <v>2</v>
      </c>
      <c r="C212" s="73">
        <v>3</v>
      </c>
      <c r="D212" s="73">
        <v>5</v>
      </c>
      <c r="E212" s="73">
        <v>6</v>
      </c>
      <c r="F212" s="73">
        <v>7</v>
      </c>
      <c r="G212" s="73">
        <v>8</v>
      </c>
      <c r="H212" s="73">
        <v>9</v>
      </c>
      <c r="I212" s="73">
        <v>13</v>
      </c>
      <c r="J212" s="2">
        <v>14</v>
      </c>
      <c r="K212" s="2">
        <v>15</v>
      </c>
    </row>
    <row r="213" spans="1:11" x14ac:dyDescent="0.25">
      <c r="A213" s="74"/>
      <c r="B213" s="74"/>
      <c r="C213" s="74"/>
      <c r="D213" s="74"/>
      <c r="E213" s="74"/>
      <c r="F213" s="74"/>
      <c r="G213" s="74"/>
      <c r="H213" s="74"/>
      <c r="I213" s="74"/>
      <c r="J213" s="2" t="s">
        <v>7</v>
      </c>
      <c r="K213" s="2" t="s">
        <v>17</v>
      </c>
    </row>
    <row r="214" spans="1:11" ht="15" customHeight="1" x14ac:dyDescent="0.25">
      <c r="A214" s="24" t="s">
        <v>25</v>
      </c>
      <c r="B214" s="58" t="s">
        <v>47</v>
      </c>
      <c r="C214" s="59"/>
      <c r="D214" s="59"/>
      <c r="E214" s="59"/>
      <c r="F214" s="59"/>
      <c r="G214" s="59"/>
      <c r="H214" s="59"/>
      <c r="I214" s="59"/>
      <c r="J214" s="59"/>
      <c r="K214" s="60"/>
    </row>
    <row r="215" spans="1:11" x14ac:dyDescent="0.25">
      <c r="A215" s="12" t="s">
        <v>8</v>
      </c>
      <c r="B215" s="9" t="s">
        <v>61</v>
      </c>
      <c r="C215" s="9" t="s">
        <v>68</v>
      </c>
      <c r="D215" s="39">
        <v>46000</v>
      </c>
      <c r="E215" s="10">
        <v>100</v>
      </c>
      <c r="F215" s="7" t="s">
        <v>1</v>
      </c>
      <c r="G215" s="7" t="s">
        <v>5</v>
      </c>
      <c r="H215" s="13">
        <v>0</v>
      </c>
      <c r="I215" s="61">
        <v>4600</v>
      </c>
      <c r="J215" s="11">
        <f>SUM(D215*E215/1000)</f>
        <v>4600</v>
      </c>
      <c r="K215" s="8">
        <f>SUM(D215*H215)</f>
        <v>0</v>
      </c>
    </row>
    <row r="216" spans="1:11" x14ac:dyDescent="0.25">
      <c r="A216" s="12" t="s">
        <v>15</v>
      </c>
      <c r="B216" s="9" t="s">
        <v>62</v>
      </c>
      <c r="C216" s="9"/>
      <c r="D216" s="10"/>
      <c r="E216" s="10"/>
      <c r="F216" s="7" t="s">
        <v>1</v>
      </c>
      <c r="G216" s="7" t="s">
        <v>5</v>
      </c>
      <c r="H216" s="13">
        <v>0</v>
      </c>
      <c r="I216" s="62"/>
      <c r="J216" s="11">
        <f t="shared" ref="J216:J217" si="14">SUM(D216*E216/1000)</f>
        <v>0</v>
      </c>
      <c r="K216" s="8">
        <f t="shared" ref="K216" si="15">SUM(D216*H216)</f>
        <v>0</v>
      </c>
    </row>
    <row r="217" spans="1:11" x14ac:dyDescent="0.25">
      <c r="A217" s="12" t="s">
        <v>16</v>
      </c>
      <c r="B217" s="64" t="s">
        <v>46</v>
      </c>
      <c r="C217" s="65"/>
      <c r="D217" s="65"/>
      <c r="E217" s="66"/>
      <c r="F217" s="7" t="s">
        <v>1</v>
      </c>
      <c r="G217" s="7" t="s">
        <v>5</v>
      </c>
      <c r="H217" s="13">
        <v>0</v>
      </c>
      <c r="I217" s="63"/>
      <c r="J217" s="11">
        <f t="shared" si="14"/>
        <v>0</v>
      </c>
      <c r="K217" s="8">
        <f>SUM(K216-K215)</f>
        <v>0</v>
      </c>
    </row>
    <row r="218" spans="1:11" ht="21.95" customHeight="1" x14ac:dyDescent="0.25">
      <c r="A218" s="25" t="s">
        <v>3</v>
      </c>
      <c r="B218" s="58" t="s">
        <v>18</v>
      </c>
      <c r="C218" s="59"/>
      <c r="D218" s="59"/>
      <c r="E218" s="59"/>
      <c r="F218" s="59"/>
      <c r="G218" s="59"/>
      <c r="H218" s="59"/>
      <c r="I218" s="59"/>
      <c r="J218" s="59"/>
      <c r="K218" s="60"/>
    </row>
    <row r="219" spans="1:11" ht="29.25" customHeight="1" x14ac:dyDescent="0.25">
      <c r="A219" s="21" t="s">
        <v>3</v>
      </c>
      <c r="B219" s="67" t="s">
        <v>14</v>
      </c>
      <c r="C219" s="68"/>
      <c r="D219" s="68"/>
      <c r="E219" s="69"/>
      <c r="F219" s="4" t="s">
        <v>10</v>
      </c>
      <c r="G219" s="17" t="s">
        <v>0</v>
      </c>
      <c r="H219" s="18" t="s">
        <v>11</v>
      </c>
      <c r="I219" s="22"/>
      <c r="J219" s="23"/>
      <c r="K219" s="5" t="s">
        <v>34</v>
      </c>
    </row>
    <row r="220" spans="1:11" ht="29.25" customHeight="1" x14ac:dyDescent="0.25">
      <c r="A220" s="6"/>
      <c r="B220" s="49" t="s">
        <v>54</v>
      </c>
      <c r="C220" s="50"/>
      <c r="D220" s="50"/>
      <c r="E220" s="50"/>
      <c r="F220" s="7"/>
      <c r="G220" s="7" t="s">
        <v>9</v>
      </c>
      <c r="H220" s="19">
        <v>0</v>
      </c>
      <c r="I220" s="31"/>
      <c r="J220" s="32"/>
      <c r="K220" s="30">
        <f>SUM(F220*H220)*108</f>
        <v>0</v>
      </c>
    </row>
    <row r="221" spans="1:11" ht="27.95" customHeight="1" x14ac:dyDescent="0.25">
      <c r="A221" s="25" t="s">
        <v>4</v>
      </c>
      <c r="B221" s="58" t="s">
        <v>19</v>
      </c>
      <c r="C221" s="59"/>
      <c r="D221" s="59"/>
      <c r="E221" s="59"/>
      <c r="F221" s="59"/>
      <c r="G221" s="59"/>
      <c r="H221" s="59"/>
      <c r="I221" s="59"/>
      <c r="J221" s="59"/>
      <c r="K221" s="60"/>
    </row>
    <row r="222" spans="1:11" ht="42.75" customHeight="1" x14ac:dyDescent="0.25">
      <c r="A222" s="21" t="s">
        <v>20</v>
      </c>
      <c r="B222" s="46" t="s">
        <v>72</v>
      </c>
      <c r="C222" s="47"/>
      <c r="D222" s="47"/>
      <c r="E222" s="48"/>
      <c r="F222" s="20" t="s">
        <v>13</v>
      </c>
      <c r="G222" s="17" t="s">
        <v>0</v>
      </c>
      <c r="H222" s="18" t="s">
        <v>26</v>
      </c>
      <c r="I222" s="22"/>
      <c r="J222" s="23"/>
      <c r="K222" s="5" t="s">
        <v>34</v>
      </c>
    </row>
    <row r="223" spans="1:11" ht="32.25" customHeight="1" x14ac:dyDescent="0.25">
      <c r="A223" s="6" t="s">
        <v>4</v>
      </c>
      <c r="B223" s="49" t="s">
        <v>55</v>
      </c>
      <c r="C223" s="50"/>
      <c r="D223" s="50"/>
      <c r="E223" s="50"/>
      <c r="F223" s="7">
        <v>4.5999999999999996</v>
      </c>
      <c r="G223" s="7" t="s">
        <v>12</v>
      </c>
      <c r="H223" s="19">
        <v>0</v>
      </c>
      <c r="I223" s="52"/>
      <c r="J223" s="53"/>
      <c r="K223" s="30">
        <f>SUM(F223*H223*9)</f>
        <v>0</v>
      </c>
    </row>
    <row r="224" spans="1:11" ht="28.5" customHeight="1" x14ac:dyDescent="0.25">
      <c r="A224" s="6" t="s">
        <v>6</v>
      </c>
      <c r="B224" s="49" t="s">
        <v>56</v>
      </c>
      <c r="C224" s="50"/>
      <c r="D224" s="50"/>
      <c r="E224" s="50"/>
      <c r="F224" s="7">
        <v>4.5999999999999996</v>
      </c>
      <c r="G224" s="7" t="s">
        <v>12</v>
      </c>
      <c r="H224" s="19">
        <v>0</v>
      </c>
      <c r="I224" s="56"/>
      <c r="J224" s="57"/>
      <c r="K224" s="30">
        <f>SUM(F224*H224*9)</f>
        <v>0</v>
      </c>
    </row>
    <row r="225" spans="1:11" ht="25.5" x14ac:dyDescent="0.25">
      <c r="A225" s="21" t="s">
        <v>21</v>
      </c>
      <c r="B225" s="46" t="s">
        <v>73</v>
      </c>
      <c r="C225" s="47"/>
      <c r="D225" s="47"/>
      <c r="E225" s="48"/>
      <c r="F225" s="20" t="s">
        <v>13</v>
      </c>
      <c r="G225" s="17" t="s">
        <v>0</v>
      </c>
      <c r="H225" s="18" t="s">
        <v>11</v>
      </c>
      <c r="I225" s="22"/>
      <c r="J225" s="23"/>
      <c r="K225" s="5" t="s">
        <v>34</v>
      </c>
    </row>
    <row r="226" spans="1:11" ht="33" customHeight="1" x14ac:dyDescent="0.25">
      <c r="A226" s="26" t="s">
        <v>22</v>
      </c>
      <c r="B226" s="49" t="s">
        <v>65</v>
      </c>
      <c r="C226" s="50"/>
      <c r="D226" s="50"/>
      <c r="E226" s="51"/>
      <c r="F226" s="7">
        <v>4.5999999999999996</v>
      </c>
      <c r="G226" s="27" t="s">
        <v>12</v>
      </c>
      <c r="H226" s="29">
        <v>0</v>
      </c>
      <c r="I226" s="52"/>
      <c r="J226" s="53"/>
      <c r="K226" s="30">
        <f>SUM(1*F226*H226*9)</f>
        <v>0</v>
      </c>
    </row>
    <row r="227" spans="1:11" ht="29.25" customHeight="1" x14ac:dyDescent="0.25">
      <c r="A227" s="26" t="s">
        <v>23</v>
      </c>
      <c r="B227" s="49" t="s">
        <v>66</v>
      </c>
      <c r="C227" s="50"/>
      <c r="D227" s="50"/>
      <c r="E227" s="51"/>
      <c r="F227" s="7">
        <v>4.5999999999999996</v>
      </c>
      <c r="G227" s="27" t="s">
        <v>12</v>
      </c>
      <c r="H227" s="29">
        <v>0</v>
      </c>
      <c r="I227" s="54"/>
      <c r="J227" s="55"/>
      <c r="K227" s="30">
        <f>SUM(1*F227*H227*9)</f>
        <v>0</v>
      </c>
    </row>
    <row r="228" spans="1:11" ht="33" customHeight="1" thickBot="1" x14ac:dyDescent="0.3">
      <c r="A228" s="6" t="s">
        <v>24</v>
      </c>
      <c r="B228" s="49" t="s">
        <v>57</v>
      </c>
      <c r="C228" s="50"/>
      <c r="D228" s="50"/>
      <c r="E228" s="51"/>
      <c r="F228" s="7">
        <v>4.5999999999999996</v>
      </c>
      <c r="G228" s="7" t="s">
        <v>12</v>
      </c>
      <c r="H228" s="19">
        <f>SUM(H226-H227)</f>
        <v>0</v>
      </c>
      <c r="I228" s="56"/>
      <c r="J228" s="57"/>
      <c r="K228" s="33">
        <f>SUM(1*F228*H228*9)</f>
        <v>0</v>
      </c>
    </row>
    <row r="229" spans="1:11" ht="15.75" customHeight="1" thickBot="1" x14ac:dyDescent="0.3">
      <c r="A229" s="42" t="s">
        <v>2</v>
      </c>
      <c r="B229" s="43"/>
      <c r="C229" s="43"/>
      <c r="D229" s="43"/>
      <c r="E229" s="43"/>
      <c r="F229" s="43"/>
      <c r="G229" s="43"/>
      <c r="H229" s="43"/>
      <c r="I229" s="44"/>
      <c r="J229" s="45"/>
      <c r="K229" s="34">
        <f>SUM(K217+K220+K223+K224+K228)</f>
        <v>0</v>
      </c>
    </row>
    <row r="230" spans="1:11" ht="15.75" thickTop="1" x14ac:dyDescent="0.25">
      <c r="A230" s="35" t="s">
        <v>38</v>
      </c>
      <c r="B230" s="36"/>
      <c r="C230" s="36"/>
    </row>
    <row r="231" spans="1:11" x14ac:dyDescent="0.25">
      <c r="A231" s="28"/>
      <c r="B231" s="28"/>
    </row>
    <row r="232" spans="1:11" x14ac:dyDescent="0.25">
      <c r="A232" t="s">
        <v>37</v>
      </c>
    </row>
    <row r="233" spans="1:11" x14ac:dyDescent="0.25">
      <c r="A233" t="s">
        <v>33</v>
      </c>
    </row>
    <row r="235" spans="1:11" x14ac:dyDescent="0.25">
      <c r="A235" s="36" t="s">
        <v>35</v>
      </c>
      <c r="B235" s="36"/>
      <c r="C235" s="36"/>
      <c r="H235" t="s">
        <v>36</v>
      </c>
    </row>
    <row r="236" spans="1:11" ht="15.95" customHeight="1" x14ac:dyDescent="0.25">
      <c r="A236" s="70" t="s">
        <v>41</v>
      </c>
      <c r="B236" s="70"/>
      <c r="C236" s="70"/>
      <c r="D236" s="40"/>
      <c r="E236" s="40"/>
      <c r="F236" s="40"/>
      <c r="G236" s="40"/>
      <c r="H236" s="40"/>
      <c r="K236" t="s">
        <v>39</v>
      </c>
    </row>
    <row r="237" spans="1:11" x14ac:dyDescent="0.25">
      <c r="A237" s="70" t="s">
        <v>42</v>
      </c>
      <c r="B237" s="70"/>
      <c r="C237" s="70"/>
      <c r="D237" s="40"/>
      <c r="E237" s="40"/>
      <c r="F237" s="40"/>
      <c r="G237" s="40"/>
      <c r="H237" s="40"/>
    </row>
    <row r="238" spans="1:11" x14ac:dyDescent="0.25">
      <c r="A238" s="40"/>
      <c r="B238" s="40"/>
      <c r="C238" s="40"/>
      <c r="D238" s="40"/>
      <c r="E238" s="40"/>
      <c r="F238" s="40"/>
      <c r="G238" s="40"/>
      <c r="H238" s="40"/>
    </row>
    <row r="239" spans="1:11" ht="15" customHeight="1" x14ac:dyDescent="0.25">
      <c r="A239" s="71" t="s">
        <v>71</v>
      </c>
      <c r="B239" s="71"/>
      <c r="C239" s="71"/>
      <c r="D239" s="71"/>
      <c r="E239" s="72"/>
      <c r="F239" s="41"/>
      <c r="G239" s="41"/>
      <c r="H239" s="15"/>
    </row>
    <row r="240" spans="1:11" ht="37.5" customHeight="1" x14ac:dyDescent="0.25">
      <c r="A240" s="2"/>
      <c r="B240" s="2" t="s">
        <v>27</v>
      </c>
      <c r="C240" s="3" t="s">
        <v>28</v>
      </c>
      <c r="D240" s="4" t="s">
        <v>29</v>
      </c>
      <c r="E240" s="4" t="s">
        <v>63</v>
      </c>
      <c r="F240" s="4" t="s">
        <v>30</v>
      </c>
      <c r="G240" s="4" t="s">
        <v>0</v>
      </c>
      <c r="H240" s="18" t="s">
        <v>26</v>
      </c>
      <c r="I240" s="5" t="s">
        <v>31</v>
      </c>
      <c r="J240" s="5" t="s">
        <v>32</v>
      </c>
      <c r="K240" s="5" t="s">
        <v>34</v>
      </c>
    </row>
    <row r="241" spans="1:11" x14ac:dyDescent="0.25">
      <c r="A241" s="73">
        <v>1</v>
      </c>
      <c r="B241" s="73">
        <v>2</v>
      </c>
      <c r="C241" s="73">
        <v>3</v>
      </c>
      <c r="D241" s="73">
        <v>5</v>
      </c>
      <c r="E241" s="73">
        <v>6</v>
      </c>
      <c r="F241" s="73">
        <v>7</v>
      </c>
      <c r="G241" s="73">
        <v>8</v>
      </c>
      <c r="H241" s="73">
        <v>9</v>
      </c>
      <c r="I241" s="73">
        <v>13</v>
      </c>
      <c r="J241" s="2">
        <v>14</v>
      </c>
      <c r="K241" s="2">
        <v>15</v>
      </c>
    </row>
    <row r="242" spans="1:11" x14ac:dyDescent="0.25">
      <c r="A242" s="74"/>
      <c r="B242" s="74"/>
      <c r="C242" s="74"/>
      <c r="D242" s="74"/>
      <c r="E242" s="74"/>
      <c r="F242" s="74"/>
      <c r="G242" s="74"/>
      <c r="H242" s="74"/>
      <c r="I242" s="74"/>
      <c r="J242" s="2" t="s">
        <v>7</v>
      </c>
      <c r="K242" s="2" t="s">
        <v>17</v>
      </c>
    </row>
    <row r="243" spans="1:11" ht="15" customHeight="1" x14ac:dyDescent="0.25">
      <c r="A243" s="24" t="s">
        <v>25</v>
      </c>
      <c r="B243" s="58" t="s">
        <v>47</v>
      </c>
      <c r="C243" s="59"/>
      <c r="D243" s="59"/>
      <c r="E243" s="59"/>
      <c r="F243" s="59"/>
      <c r="G243" s="59"/>
      <c r="H243" s="59"/>
      <c r="I243" s="59"/>
      <c r="J243" s="59"/>
      <c r="K243" s="60"/>
    </row>
    <row r="244" spans="1:11" x14ac:dyDescent="0.25">
      <c r="A244" s="12" t="s">
        <v>8</v>
      </c>
      <c r="B244" s="9" t="s">
        <v>61</v>
      </c>
      <c r="C244" s="9" t="s">
        <v>68</v>
      </c>
      <c r="D244" s="39">
        <v>46000</v>
      </c>
      <c r="E244" s="10">
        <v>100</v>
      </c>
      <c r="F244" s="7" t="s">
        <v>1</v>
      </c>
      <c r="G244" s="7" t="s">
        <v>5</v>
      </c>
      <c r="H244" s="13">
        <v>0</v>
      </c>
      <c r="I244" s="61">
        <v>4600</v>
      </c>
      <c r="J244" s="11">
        <f>SUM(D244*E244/1000)</f>
        <v>4600</v>
      </c>
      <c r="K244" s="8">
        <f>SUM(D244*H244)</f>
        <v>0</v>
      </c>
    </row>
    <row r="245" spans="1:11" x14ac:dyDescent="0.25">
      <c r="A245" s="12" t="s">
        <v>15</v>
      </c>
      <c r="B245" s="9" t="s">
        <v>62</v>
      </c>
      <c r="C245" s="9"/>
      <c r="D245" s="10"/>
      <c r="E245" s="10"/>
      <c r="F245" s="7" t="s">
        <v>1</v>
      </c>
      <c r="G245" s="7" t="s">
        <v>5</v>
      </c>
      <c r="H245" s="13">
        <v>0</v>
      </c>
      <c r="I245" s="62"/>
      <c r="J245" s="11">
        <f t="shared" ref="J245:J246" si="16">SUM(D245*E245/1000)</f>
        <v>0</v>
      </c>
      <c r="K245" s="8">
        <f t="shared" ref="K245" si="17">SUM(D245*H245)</f>
        <v>0</v>
      </c>
    </row>
    <row r="246" spans="1:11" x14ac:dyDescent="0.25">
      <c r="A246" s="12" t="s">
        <v>16</v>
      </c>
      <c r="B246" s="64" t="s">
        <v>46</v>
      </c>
      <c r="C246" s="65"/>
      <c r="D246" s="65"/>
      <c r="E246" s="66"/>
      <c r="F246" s="7" t="s">
        <v>1</v>
      </c>
      <c r="G246" s="7" t="s">
        <v>5</v>
      </c>
      <c r="H246" s="13">
        <v>0</v>
      </c>
      <c r="I246" s="63"/>
      <c r="J246" s="11">
        <f t="shared" si="16"/>
        <v>0</v>
      </c>
      <c r="K246" s="8">
        <f>SUM(K245-K244)</f>
        <v>0</v>
      </c>
    </row>
    <row r="247" spans="1:11" ht="21.95" customHeight="1" x14ac:dyDescent="0.25">
      <c r="A247" s="25" t="s">
        <v>3</v>
      </c>
      <c r="B247" s="58" t="s">
        <v>18</v>
      </c>
      <c r="C247" s="59"/>
      <c r="D247" s="59"/>
      <c r="E247" s="59"/>
      <c r="F247" s="59"/>
      <c r="G247" s="59"/>
      <c r="H247" s="59"/>
      <c r="I247" s="59"/>
      <c r="J247" s="59"/>
      <c r="K247" s="60"/>
    </row>
    <row r="248" spans="1:11" ht="29.25" customHeight="1" x14ac:dyDescent="0.25">
      <c r="A248" s="21" t="s">
        <v>3</v>
      </c>
      <c r="B248" s="67" t="s">
        <v>14</v>
      </c>
      <c r="C248" s="68"/>
      <c r="D248" s="68"/>
      <c r="E248" s="69"/>
      <c r="F248" s="4" t="s">
        <v>10</v>
      </c>
      <c r="G248" s="17" t="s">
        <v>0</v>
      </c>
      <c r="H248" s="18" t="s">
        <v>11</v>
      </c>
      <c r="I248" s="22"/>
      <c r="J248" s="23"/>
      <c r="K248" s="5" t="s">
        <v>34</v>
      </c>
    </row>
    <row r="249" spans="1:11" ht="29.25" customHeight="1" x14ac:dyDescent="0.25">
      <c r="A249" s="6"/>
      <c r="B249" s="49" t="s">
        <v>54</v>
      </c>
      <c r="C249" s="50"/>
      <c r="D249" s="50"/>
      <c r="E249" s="50"/>
      <c r="F249" s="7"/>
      <c r="G249" s="7" t="s">
        <v>9</v>
      </c>
      <c r="H249" s="19">
        <v>0</v>
      </c>
      <c r="I249" s="31"/>
      <c r="J249" s="32"/>
      <c r="K249" s="30">
        <f>SUM(F249*H249)*108</f>
        <v>0</v>
      </c>
    </row>
    <row r="250" spans="1:11" ht="27.95" customHeight="1" x14ac:dyDescent="0.25">
      <c r="A250" s="25" t="s">
        <v>4</v>
      </c>
      <c r="B250" s="58" t="s">
        <v>19</v>
      </c>
      <c r="C250" s="59"/>
      <c r="D250" s="59"/>
      <c r="E250" s="59"/>
      <c r="F250" s="59"/>
      <c r="G250" s="59"/>
      <c r="H250" s="59"/>
      <c r="I250" s="59"/>
      <c r="J250" s="59"/>
      <c r="K250" s="60"/>
    </row>
    <row r="251" spans="1:11" ht="42.75" customHeight="1" x14ac:dyDescent="0.25">
      <c r="A251" s="21" t="s">
        <v>20</v>
      </c>
      <c r="B251" s="46" t="s">
        <v>72</v>
      </c>
      <c r="C251" s="47"/>
      <c r="D251" s="47"/>
      <c r="E251" s="48"/>
      <c r="F251" s="20" t="s">
        <v>13</v>
      </c>
      <c r="G251" s="17" t="s">
        <v>0</v>
      </c>
      <c r="H251" s="18" t="s">
        <v>26</v>
      </c>
      <c r="I251" s="22"/>
      <c r="J251" s="23"/>
      <c r="K251" s="5" t="s">
        <v>34</v>
      </c>
    </row>
    <row r="252" spans="1:11" ht="32.25" customHeight="1" x14ac:dyDescent="0.25">
      <c r="A252" s="6" t="s">
        <v>4</v>
      </c>
      <c r="B252" s="49" t="s">
        <v>55</v>
      </c>
      <c r="C252" s="50"/>
      <c r="D252" s="50"/>
      <c r="E252" s="50"/>
      <c r="F252" s="7">
        <v>4.5999999999999996</v>
      </c>
      <c r="G252" s="7" t="s">
        <v>12</v>
      </c>
      <c r="H252" s="19">
        <v>0</v>
      </c>
      <c r="I252" s="52"/>
      <c r="J252" s="53"/>
      <c r="K252" s="30">
        <f>SUM(F252*H252*9)</f>
        <v>0</v>
      </c>
    </row>
    <row r="253" spans="1:11" ht="28.5" customHeight="1" x14ac:dyDescent="0.25">
      <c r="A253" s="6" t="s">
        <v>6</v>
      </c>
      <c r="B253" s="49" t="s">
        <v>56</v>
      </c>
      <c r="C253" s="50"/>
      <c r="D253" s="50"/>
      <c r="E253" s="50"/>
      <c r="F253" s="7">
        <v>4.5999999999999996</v>
      </c>
      <c r="G253" s="7" t="s">
        <v>12</v>
      </c>
      <c r="H253" s="19">
        <v>0</v>
      </c>
      <c r="I253" s="56"/>
      <c r="J253" s="57"/>
      <c r="K253" s="30">
        <f>SUM(F253*H253*9)</f>
        <v>0</v>
      </c>
    </row>
    <row r="254" spans="1:11" ht="25.5" x14ac:dyDescent="0.25">
      <c r="A254" s="21" t="s">
        <v>21</v>
      </c>
      <c r="B254" s="46" t="s">
        <v>73</v>
      </c>
      <c r="C254" s="47"/>
      <c r="D254" s="47"/>
      <c r="E254" s="48"/>
      <c r="F254" s="20" t="s">
        <v>13</v>
      </c>
      <c r="G254" s="17" t="s">
        <v>0</v>
      </c>
      <c r="H254" s="18" t="s">
        <v>11</v>
      </c>
      <c r="I254" s="22"/>
      <c r="J254" s="23"/>
      <c r="K254" s="5" t="s">
        <v>34</v>
      </c>
    </row>
    <row r="255" spans="1:11" ht="33" customHeight="1" x14ac:dyDescent="0.25">
      <c r="A255" s="26" t="s">
        <v>22</v>
      </c>
      <c r="B255" s="49" t="s">
        <v>65</v>
      </c>
      <c r="C255" s="50"/>
      <c r="D255" s="50"/>
      <c r="E255" s="51"/>
      <c r="F255" s="7">
        <v>4.5999999999999996</v>
      </c>
      <c r="G255" s="27" t="s">
        <v>12</v>
      </c>
      <c r="H255" s="29">
        <v>0</v>
      </c>
      <c r="I255" s="52"/>
      <c r="J255" s="53"/>
      <c r="K255" s="30">
        <f>SUM(1*F255*H255*9)</f>
        <v>0</v>
      </c>
    </row>
    <row r="256" spans="1:11" ht="29.25" customHeight="1" x14ac:dyDescent="0.25">
      <c r="A256" s="26" t="s">
        <v>23</v>
      </c>
      <c r="B256" s="49" t="s">
        <v>66</v>
      </c>
      <c r="C256" s="50"/>
      <c r="D256" s="50"/>
      <c r="E256" s="51"/>
      <c r="F256" s="7">
        <v>4.5999999999999996</v>
      </c>
      <c r="G256" s="27" t="s">
        <v>12</v>
      </c>
      <c r="H256" s="29">
        <v>0</v>
      </c>
      <c r="I256" s="54"/>
      <c r="J256" s="55"/>
      <c r="K256" s="30">
        <f>SUM(1*F256*H256*9)</f>
        <v>0</v>
      </c>
    </row>
    <row r="257" spans="1:11" ht="33" customHeight="1" thickBot="1" x14ac:dyDescent="0.3">
      <c r="A257" s="6" t="s">
        <v>24</v>
      </c>
      <c r="B257" s="49" t="s">
        <v>57</v>
      </c>
      <c r="C257" s="50"/>
      <c r="D257" s="50"/>
      <c r="E257" s="51"/>
      <c r="F257" s="7">
        <v>4.5999999999999996</v>
      </c>
      <c r="G257" s="7" t="s">
        <v>12</v>
      </c>
      <c r="H257" s="19">
        <f>SUM(H255-H256)</f>
        <v>0</v>
      </c>
      <c r="I257" s="56"/>
      <c r="J257" s="57"/>
      <c r="K257" s="33">
        <f>SUM(1*F257*H257*9)</f>
        <v>0</v>
      </c>
    </row>
    <row r="258" spans="1:11" ht="15.75" customHeight="1" thickBot="1" x14ac:dyDescent="0.3">
      <c r="A258" s="42" t="s">
        <v>2</v>
      </c>
      <c r="B258" s="43"/>
      <c r="C258" s="43"/>
      <c r="D258" s="43"/>
      <c r="E258" s="43"/>
      <c r="F258" s="43"/>
      <c r="G258" s="43"/>
      <c r="H258" s="43"/>
      <c r="I258" s="44"/>
      <c r="J258" s="45"/>
      <c r="K258" s="34">
        <f>SUM(K246+K249+K252+K253+K257)</f>
        <v>0</v>
      </c>
    </row>
    <row r="259" spans="1:11" ht="15.75" thickTop="1" x14ac:dyDescent="0.25">
      <c r="A259" s="35" t="s">
        <v>38</v>
      </c>
      <c r="B259" s="36"/>
      <c r="C259" s="36"/>
    </row>
    <row r="260" spans="1:11" x14ac:dyDescent="0.25">
      <c r="A260" s="28"/>
      <c r="B260" s="28"/>
    </row>
    <row r="261" spans="1:11" x14ac:dyDescent="0.25">
      <c r="A261" t="s">
        <v>37</v>
      </c>
    </row>
    <row r="262" spans="1:11" x14ac:dyDescent="0.25">
      <c r="A262" t="s">
        <v>33</v>
      </c>
    </row>
    <row r="264" spans="1:11" x14ac:dyDescent="0.25">
      <c r="A264" s="36" t="s">
        <v>35</v>
      </c>
      <c r="B264" s="36"/>
      <c r="C264" s="36"/>
      <c r="H264" t="s">
        <v>36</v>
      </c>
    </row>
  </sheetData>
  <mergeCells count="260">
    <mergeCell ref="A82:J82"/>
    <mergeCell ref="B78:E78"/>
    <mergeCell ref="B79:E79"/>
    <mergeCell ref="I79:J81"/>
    <mergeCell ref="B80:E80"/>
    <mergeCell ref="B81:E81"/>
    <mergeCell ref="B67:K67"/>
    <mergeCell ref="I68:I70"/>
    <mergeCell ref="B70:E70"/>
    <mergeCell ref="B71:K71"/>
    <mergeCell ref="B72:E72"/>
    <mergeCell ref="B73:E73"/>
    <mergeCell ref="B74:K74"/>
    <mergeCell ref="B75:E75"/>
    <mergeCell ref="B76:E76"/>
    <mergeCell ref="I76:J77"/>
    <mergeCell ref="B77:E77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46:J47"/>
    <mergeCell ref="B47:E47"/>
    <mergeCell ref="B48:E48"/>
    <mergeCell ref="B49:E49"/>
    <mergeCell ref="I49:J51"/>
    <mergeCell ref="B50:E50"/>
    <mergeCell ref="B51:E51"/>
    <mergeCell ref="A52:J52"/>
    <mergeCell ref="A60:C60"/>
    <mergeCell ref="H35:H36"/>
    <mergeCell ref="I35:I36"/>
    <mergeCell ref="B37:K37"/>
    <mergeCell ref="I38:I40"/>
    <mergeCell ref="B40:E40"/>
    <mergeCell ref="B41:K41"/>
    <mergeCell ref="B42:E42"/>
    <mergeCell ref="B43:E43"/>
    <mergeCell ref="B44:K44"/>
    <mergeCell ref="A1:C1"/>
    <mergeCell ref="B13:E13"/>
    <mergeCell ref="I9:I11"/>
    <mergeCell ref="B18:E18"/>
    <mergeCell ref="H6:H7"/>
    <mergeCell ref="I6:I7"/>
    <mergeCell ref="A6:A7"/>
    <mergeCell ref="B6:B7"/>
    <mergeCell ref="C6:C7"/>
    <mergeCell ref="E6:E7"/>
    <mergeCell ref="A2:C2"/>
    <mergeCell ref="A4:E4"/>
    <mergeCell ref="B12:K12"/>
    <mergeCell ref="B8:K8"/>
    <mergeCell ref="D6:D7"/>
    <mergeCell ref="F6:F7"/>
    <mergeCell ref="I17:J18"/>
    <mergeCell ref="I20:J22"/>
    <mergeCell ref="B11:E11"/>
    <mergeCell ref="A23:J23"/>
    <mergeCell ref="B20:E20"/>
    <mergeCell ref="B21:E21"/>
    <mergeCell ref="B14:E14"/>
    <mergeCell ref="B16:E16"/>
    <mergeCell ref="B17:E17"/>
    <mergeCell ref="B15:K15"/>
    <mergeCell ref="B19:E19"/>
    <mergeCell ref="A91:C91"/>
    <mergeCell ref="A92:C92"/>
    <mergeCell ref="A94:E94"/>
    <mergeCell ref="A96:A97"/>
    <mergeCell ref="B96:B97"/>
    <mergeCell ref="C96:C97"/>
    <mergeCell ref="D96:D97"/>
    <mergeCell ref="E96:E97"/>
    <mergeCell ref="G6:G7"/>
    <mergeCell ref="B22:E22"/>
    <mergeCell ref="A30:C30"/>
    <mergeCell ref="A31:C31"/>
    <mergeCell ref="A33:E33"/>
    <mergeCell ref="A35:A36"/>
    <mergeCell ref="B35:B36"/>
    <mergeCell ref="C35:C36"/>
    <mergeCell ref="D35:D36"/>
    <mergeCell ref="E35:E36"/>
    <mergeCell ref="F35:F36"/>
    <mergeCell ref="G35:G36"/>
    <mergeCell ref="B45:E45"/>
    <mergeCell ref="B46:E46"/>
    <mergeCell ref="A61:C61"/>
    <mergeCell ref="A63:E63"/>
    <mergeCell ref="I99:I100"/>
    <mergeCell ref="B101:K101"/>
    <mergeCell ref="B102:E102"/>
    <mergeCell ref="B103:E103"/>
    <mergeCell ref="F96:F97"/>
    <mergeCell ref="G96:G97"/>
    <mergeCell ref="H96:H97"/>
    <mergeCell ref="I96:I97"/>
    <mergeCell ref="B98:K98"/>
    <mergeCell ref="B108:E108"/>
    <mergeCell ref="B109:E109"/>
    <mergeCell ref="I109:J111"/>
    <mergeCell ref="B110:E110"/>
    <mergeCell ref="B111:E111"/>
    <mergeCell ref="B104:K104"/>
    <mergeCell ref="B105:E105"/>
    <mergeCell ref="B106:E106"/>
    <mergeCell ref="I106:J107"/>
    <mergeCell ref="B107:E107"/>
    <mergeCell ref="B127:K127"/>
    <mergeCell ref="I128:I130"/>
    <mergeCell ref="B130:E130"/>
    <mergeCell ref="B131:K131"/>
    <mergeCell ref="B132:E132"/>
    <mergeCell ref="A112:J112"/>
    <mergeCell ref="A120:C120"/>
    <mergeCell ref="A121:C121"/>
    <mergeCell ref="A123:E123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B138:E138"/>
    <mergeCell ref="B139:E139"/>
    <mergeCell ref="I139:J141"/>
    <mergeCell ref="B140:E140"/>
    <mergeCell ref="B141:E141"/>
    <mergeCell ref="B133:E133"/>
    <mergeCell ref="B134:K134"/>
    <mergeCell ref="B135:E135"/>
    <mergeCell ref="B136:E136"/>
    <mergeCell ref="I136:J137"/>
    <mergeCell ref="B137:E137"/>
    <mergeCell ref="B156:K156"/>
    <mergeCell ref="I157:I159"/>
    <mergeCell ref="B159:E159"/>
    <mergeCell ref="B160:K160"/>
    <mergeCell ref="B161:E161"/>
    <mergeCell ref="A142:J142"/>
    <mergeCell ref="A149:C149"/>
    <mergeCell ref="A150:C150"/>
    <mergeCell ref="A152:E152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B167:E167"/>
    <mergeCell ref="B168:E168"/>
    <mergeCell ref="I168:J170"/>
    <mergeCell ref="B169:E169"/>
    <mergeCell ref="B170:E170"/>
    <mergeCell ref="B162:E162"/>
    <mergeCell ref="B163:K163"/>
    <mergeCell ref="B164:E164"/>
    <mergeCell ref="B165:E165"/>
    <mergeCell ref="I165:J166"/>
    <mergeCell ref="B166:E166"/>
    <mergeCell ref="B185:K185"/>
    <mergeCell ref="I186:I188"/>
    <mergeCell ref="B188:E188"/>
    <mergeCell ref="B189:K189"/>
    <mergeCell ref="B190:E190"/>
    <mergeCell ref="A171:J171"/>
    <mergeCell ref="A178:C178"/>
    <mergeCell ref="A179:C179"/>
    <mergeCell ref="A181:E181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B196:E196"/>
    <mergeCell ref="B197:E197"/>
    <mergeCell ref="I197:J199"/>
    <mergeCell ref="B198:E198"/>
    <mergeCell ref="B199:E199"/>
    <mergeCell ref="B191:E191"/>
    <mergeCell ref="B192:K192"/>
    <mergeCell ref="B193:E193"/>
    <mergeCell ref="B194:E194"/>
    <mergeCell ref="I194:J195"/>
    <mergeCell ref="B195:E195"/>
    <mergeCell ref="B214:K214"/>
    <mergeCell ref="I215:I217"/>
    <mergeCell ref="B217:E217"/>
    <mergeCell ref="B218:K218"/>
    <mergeCell ref="B219:E219"/>
    <mergeCell ref="A200:J200"/>
    <mergeCell ref="A207:C207"/>
    <mergeCell ref="A208:C208"/>
    <mergeCell ref="A210:E210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B225:E225"/>
    <mergeCell ref="B226:E226"/>
    <mergeCell ref="I226:J228"/>
    <mergeCell ref="B227:E227"/>
    <mergeCell ref="B228:E228"/>
    <mergeCell ref="B220:E220"/>
    <mergeCell ref="B221:K221"/>
    <mergeCell ref="B222:E222"/>
    <mergeCell ref="B223:E223"/>
    <mergeCell ref="I223:J224"/>
    <mergeCell ref="B224:E224"/>
    <mergeCell ref="B243:K243"/>
    <mergeCell ref="I244:I246"/>
    <mergeCell ref="B246:E246"/>
    <mergeCell ref="B247:K247"/>
    <mergeCell ref="B248:E248"/>
    <mergeCell ref="A229:J229"/>
    <mergeCell ref="A236:C236"/>
    <mergeCell ref="A237:C237"/>
    <mergeCell ref="A239:E239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A258:J258"/>
    <mergeCell ref="B254:E254"/>
    <mergeCell ref="B255:E255"/>
    <mergeCell ref="I255:J257"/>
    <mergeCell ref="B256:E256"/>
    <mergeCell ref="B257:E257"/>
    <mergeCell ref="B249:E249"/>
    <mergeCell ref="B250:K250"/>
    <mergeCell ref="B251:E251"/>
    <mergeCell ref="B252:E252"/>
    <mergeCell ref="I252:J253"/>
    <mergeCell ref="B253:E253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2024-10-16T10:51:25Z</cp:lastPrinted>
  <dcterms:created xsi:type="dcterms:W3CDTF">2018-06-26T11:34:26Z</dcterms:created>
  <dcterms:modified xsi:type="dcterms:W3CDTF">2025-12-12T09:36:27Z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