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Maja Drnovšek\JN 2025\13_Olja, maziva, goriva\3b_popravek\Popravek 3\"/>
    </mc:Choice>
  </mc:AlternateContent>
  <xr:revisionPtr revIDLastSave="0" documentId="13_ncr:1_{740EDCFF-0B02-4135-91E0-964CB52BFB52}" xr6:coauthVersionLast="47" xr6:coauthVersionMax="47" xr10:uidLastSave="{00000000-0000-0000-0000-000000000000}"/>
  <bookViews>
    <workbookView xWindow="30612" yWindow="-108" windowWidth="30936" windowHeight="16776" xr2:uid="{AE3BB541-38D2-49E0-8595-0FBE8C04D076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2" l="1"/>
  <c r="K9" i="1"/>
  <c r="K28" i="5"/>
  <c r="K24" i="5"/>
  <c r="K20" i="5"/>
  <c r="K10" i="5"/>
  <c r="K9" i="5"/>
  <c r="K14" i="5"/>
  <c r="K15" i="5"/>
  <c r="K16" i="5"/>
  <c r="K17" i="5"/>
  <c r="K18" i="5"/>
  <c r="K19" i="5"/>
  <c r="K21" i="5"/>
  <c r="K22" i="5"/>
  <c r="K23" i="5"/>
  <c r="K25" i="5"/>
  <c r="K26" i="5"/>
  <c r="K27" i="5"/>
  <c r="K10" i="4"/>
  <c r="K9" i="4"/>
  <c r="J11" i="4"/>
  <c r="K14" i="3"/>
  <c r="K15" i="3"/>
  <c r="K16" i="3"/>
  <c r="K17" i="3"/>
  <c r="K18" i="3"/>
  <c r="K19" i="3"/>
  <c r="K20" i="3"/>
  <c r="K21" i="3"/>
  <c r="K22" i="3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13" i="1"/>
  <c r="K14" i="1"/>
  <c r="K15" i="1"/>
  <c r="K16" i="1"/>
  <c r="K17" i="1"/>
  <c r="K18" i="1"/>
  <c r="K19" i="1"/>
  <c r="K20" i="1"/>
  <c r="K21" i="1"/>
  <c r="K13" i="5"/>
  <c r="K12" i="5"/>
  <c r="K11" i="5"/>
  <c r="J29" i="5" l="1"/>
  <c r="J32" i="2"/>
  <c r="K13" i="3" l="1"/>
  <c r="K12" i="3"/>
  <c r="K11" i="3"/>
  <c r="K10" i="3"/>
  <c r="K9" i="3"/>
  <c r="K12" i="1"/>
  <c r="K11" i="1"/>
  <c r="K10" i="1"/>
  <c r="J23" i="3" l="1"/>
  <c r="J22" i="1"/>
</calcChain>
</file>

<file path=xl/sharedStrings.xml><?xml version="1.0" encoding="utf-8"?>
<sst xmlns="http://schemas.openxmlformats.org/spreadsheetml/2006/main" count="378" uniqueCount="185">
  <si>
    <t>Ponudnik:</t>
  </si>
  <si>
    <t>SKLOP 3: Ostala olja in maziva za vzdrževanje vozil</t>
  </si>
  <si>
    <t>Zap.
št.</t>
  </si>
  <si>
    <t>Opis</t>
  </si>
  <si>
    <t>Minimalna primerljiva kvaliteta 
ali/in standard oz. drugi osnovni pogoji in zahteve</t>
  </si>
  <si>
    <t>Zahtevana embalažna enota</t>
  </si>
  <si>
    <t>Enota mere</t>
  </si>
  <si>
    <t>Komercialno ime produkta, točna oznaka ter naziv proizvajalca</t>
  </si>
  <si>
    <t>Dejanska embalažna enota v litrih, gramih ali kilogramih</t>
  </si>
  <si>
    <t>Cena v € brez DDV za 1 lit oz. 1kg</t>
  </si>
  <si>
    <t>Cena v € brez DDV za dejansko embalažno enoto</t>
  </si>
  <si>
    <t>Mineralno hidravlično olje ISO VG 32</t>
  </si>
  <si>
    <t>ORLEN HYDROL L-HM/HLP32 ISO 11158 – HM, DIN 51524 part 2, ISO 6743-4, Bosch Rexroth RE 90220-01, MAG/ Cincinnati Machine P-68, Denison Hydraulics HF2/HF1/HF0, ZETOR (Proxima, Proxima Plus, Proxima Power, Forterra)</t>
  </si>
  <si>
    <t>liter</t>
  </si>
  <si>
    <t>Hidravlično olje VG 46</t>
  </si>
  <si>
    <t>ISO 11158 – HM, DIN 51524 part 2, ISO 6743-4, Bosch Rexroth RE 90220-01, MAG/ Cincinnati Machine P-70, Denison Hydraulics HF2/HF1/HF0, ZETOR (Proxima, Proxima Plus, Proxima Power, Forterra)</t>
  </si>
  <si>
    <t>Mazalna mast z dodanim grafitom</t>
  </si>
  <si>
    <t>400 gramov</t>
  </si>
  <si>
    <t>kos</t>
  </si>
  <si>
    <t>Mazalna mast vodoodporna</t>
  </si>
  <si>
    <t>DIN 51 825: KP 2 K-20, zgoščevalec: Kalcij / Litijevo milo, NLGI razred: 2, Kapljišče (°C): &gt;180, temperaturno območje uporabe – stalno (°C): - 20 do + 120</t>
  </si>
  <si>
    <t>50 kilogramov</t>
  </si>
  <si>
    <t>kilogram</t>
  </si>
  <si>
    <t>Navodila:</t>
  </si>
  <si>
    <t>Dejanska embalažna enota v lit. oz. kg</t>
  </si>
  <si>
    <t>Tekočina AdBlue</t>
  </si>
  <si>
    <t>ISO 22241 1-4</t>
  </si>
  <si>
    <t>1000 l</t>
  </si>
  <si>
    <t>10 l</t>
  </si>
  <si>
    <t>Ponudnik izpolnjuje zeleno obarvana polja.</t>
  </si>
  <si>
    <t>SKLOP 1: Motorna olja za tovorna in osebna vozila</t>
  </si>
  <si>
    <t>SKLOP 2: Olja za diferenciale in menjalnike</t>
  </si>
  <si>
    <t>SKLOP 4: Dodatki h gorivu (tekočina AdBlue)</t>
  </si>
  <si>
    <t>SKLOP 5: Razne tekočine za vozila, delovne stroje in drobno kmetijsko mehanizacijo (npr. čistilni bencin, spreji, 2T olja, olja za verige)</t>
  </si>
  <si>
    <r>
      <t xml:space="preserve">Predmet javnega naročila: </t>
    </r>
    <r>
      <rPr>
        <b/>
        <sz val="14"/>
        <rFont val="Aptos Narrow"/>
        <family val="2"/>
        <scheme val="minor"/>
      </rPr>
      <t>Dobava maziv, olj in tekočin za vozila, št. JN-0035/2025</t>
    </r>
  </si>
  <si>
    <t>200 do 210 lit.</t>
  </si>
  <si>
    <t>Motorno olje SAE 5W 30 (EURO 6)</t>
  </si>
  <si>
    <t>API CJ-4/SN
ACEA E6, E7, E9
MB 228.51
MB 228.31
MAN M3677
MAN M3477, M3271-1</t>
  </si>
  <si>
    <t>60-205 lit</t>
  </si>
  <si>
    <t xml:space="preserve">UHPD
motorno olje </t>
  </si>
  <si>
    <t xml:space="preserve">SAE 5W-30, ACEA E4/E7, MB 228.5, MAN M 3277
</t>
  </si>
  <si>
    <t>1.000 lit./ibc</t>
  </si>
  <si>
    <t>200 do 210 lit</t>
  </si>
  <si>
    <t>ACEA C4, Renault RN 0720, MB 226.51 Approval</t>
  </si>
  <si>
    <t>1 do 10 lit</t>
  </si>
  <si>
    <t>Motorno olje SAE 10W 40 (EURO 5)</t>
  </si>
  <si>
    <t>API CI-4
ACEA E6, E9, E7
MB 228.51
MAN M3477, M3271-1
SCANIA</t>
  </si>
  <si>
    <t xml:space="preserve">Motorno olje 5W40                </t>
  </si>
  <si>
    <t>MB 229.31    </t>
  </si>
  <si>
    <t xml:space="preserve">SAE 15W-40, ACEA E7, MB 228.3, MAN M3275-1
</t>
  </si>
  <si>
    <t>Motorno olje 15W 40</t>
  </si>
  <si>
    <t>Orlen platinum ultor cg4 15W-40</t>
  </si>
  <si>
    <t>Motorno olje za osebna vozila Fiat</t>
  </si>
  <si>
    <t xml:space="preserve">SAE 0W-30, ACEA C2
</t>
  </si>
  <si>
    <t>4 do 10 lit.</t>
  </si>
  <si>
    <t xml:space="preserve">SAE 5W-30, ACEA C2
</t>
  </si>
  <si>
    <t>Motorno olje 10W - OLMA OLMALINE PLUS 10W 10L/1</t>
  </si>
  <si>
    <t>SKUPAJ V EUR BREZ DDV</t>
  </si>
  <si>
    <r>
      <t>Ponudniki cene na enoto izpolnjujejo na</t>
    </r>
    <r>
      <rPr>
        <b/>
        <sz val="11"/>
        <color theme="1"/>
        <rFont val="Aptos Narrow"/>
        <family val="2"/>
        <scheme val="minor"/>
      </rPr>
      <t xml:space="preserve"> največ dve (2) </t>
    </r>
    <r>
      <rPr>
        <sz val="11"/>
        <color theme="1"/>
        <rFont val="Aptos Narrow"/>
        <family val="2"/>
        <scheme val="minor"/>
      </rPr>
      <t>decimalni mesti.</t>
    </r>
  </si>
  <si>
    <t>Olje za zadnje diferenciale komercialnih vozil MB in MAN</t>
  </si>
  <si>
    <t>SAE 75W-90, MB 235.8, MAN 342 S1,  API GL4/GL5/MT1</t>
  </si>
  <si>
    <t>Olje za diferenciale komerc. vozil Iveco</t>
  </si>
  <si>
    <t>SAE 80W-90, API GL-5</t>
  </si>
  <si>
    <t>10 do 25 lit.</t>
  </si>
  <si>
    <t>olje za avtomatske menjalnike Allison</t>
  </si>
  <si>
    <t>MB 236.9, Allison C4/295/389, Dexron III H, MAN 339 Typ V2/Z2</t>
  </si>
  <si>
    <t>Olje za avtomatski menjalnik ATF</t>
  </si>
  <si>
    <t>Dextron II D
MB 236.6
Voith G 607</t>
  </si>
  <si>
    <t>Olje za avtomatski menjalnik</t>
  </si>
  <si>
    <t>Spirax S6 ATF ZM* (ponudnik mora ponuditi navedeno olje zaradi zahtev proizvajalca)</t>
  </si>
  <si>
    <t>Olje z viskoznostjo 85W 90</t>
  </si>
  <si>
    <t>API GL-5
ZF TE-ML 05A, 07A, 16C</t>
  </si>
  <si>
    <t>Olje za avtomatske menjalnike Allison</t>
  </si>
  <si>
    <t>1 L</t>
  </si>
  <si>
    <t>5 L</t>
  </si>
  <si>
    <t>Olje ATF</t>
  </si>
  <si>
    <t>1l</t>
  </si>
  <si>
    <t>Olje SAE 90</t>
  </si>
  <si>
    <t>Olje 85W</t>
  </si>
  <si>
    <t>olje za avtomatizirane menjalnike MAN Tipmatic</t>
  </si>
  <si>
    <t>SAE 75W-80, API GL-4, MAN 341 typ Z4</t>
  </si>
  <si>
    <t>olje za menjalnike MB EPS, Telligent Gear Shift sytem 2</t>
  </si>
  <si>
    <t>SAE 75W-90, MB 235.11</t>
  </si>
  <si>
    <t>Olje za ročne menjalnike osebnih vozil Fiat</t>
  </si>
  <si>
    <t>Olje za ročne menjalnike osebnih vozil Renault</t>
  </si>
  <si>
    <t>SAE 75W-80, API GL-4, za  menjalnike osebnih vozil Renault</t>
  </si>
  <si>
    <t>Zavorno olje</t>
  </si>
  <si>
    <t xml:space="preserve">DOT 4, FMVSS No.116 DOT 4, ISO 4925 </t>
  </si>
  <si>
    <t>0,5 do 1 lit.</t>
  </si>
  <si>
    <t>Olje za volan</t>
  </si>
  <si>
    <t xml:space="preserve">GM Dextron-IID, MAN 339 Typ V1/Typ Z1, MB 236.7
</t>
  </si>
  <si>
    <t>Skupna ponubena vrednost se izpolni samodejno na poglagi vnaprej nastavljenih formul.</t>
  </si>
  <si>
    <t xml:space="preserve">Motorno olje 5W 30 </t>
  </si>
  <si>
    <t>Motorno olje 10W 40 (208l)</t>
  </si>
  <si>
    <t>SHPD 
Motorno olje</t>
  </si>
  <si>
    <t>hidravlično 
olje ISO VG 32</t>
  </si>
  <si>
    <t>DIN 51424/2 HLP, ISO 6 743/4 HM, ISO VG 32,
AFNOR: NFE 48-603/690/691</t>
  </si>
  <si>
    <t>Hidravlično olje ISO VG 22</t>
  </si>
  <si>
    <t>Hidravlično 
olje ISO VG 46</t>
  </si>
  <si>
    <t>Ležajna mast</t>
  </si>
  <si>
    <t xml:space="preserve">Mazalna mast narejena na osnovi litijevega kompleksnega mila z EP dodatki, NLGI-2, DIN 51 825: KP2P-30,
</t>
  </si>
  <si>
    <t>180 do 200 kg</t>
  </si>
  <si>
    <t>Mast za mazanje</t>
  </si>
  <si>
    <t>DIN 51 825 T.3
KP 2K-30</t>
  </si>
  <si>
    <t>Mast za odprte zobnike, zobate letve, vrvi, v kartušah</t>
  </si>
  <si>
    <t>Mazalna mast NLGI 2, litij/ kalcijeva mast, viskoznost olja vsaj 300 mm2/s, DIN 51 502: KP2K-20</t>
  </si>
  <si>
    <t>0,4 kg</t>
  </si>
  <si>
    <t>Mast za 
centralno mazanje</t>
  </si>
  <si>
    <t xml:space="preserve"> NLGI 00/000, MB 264, MAN 283 Li-P00</t>
  </si>
  <si>
    <t>18 do 25 kg</t>
  </si>
  <si>
    <t>Sprej za mazanje venca</t>
  </si>
  <si>
    <t>npr. WEICON Adhering Grease extra strong, temperaturno odporen  od -25 do+ 80°C</t>
  </si>
  <si>
    <t>0,4 l</t>
  </si>
  <si>
    <t xml:space="preserve">Olje za sklopko </t>
  </si>
  <si>
    <t>npr. PENTOSIN CHF 11S</t>
  </si>
  <si>
    <t>1 l</t>
  </si>
  <si>
    <t>Ponudnikom v fazi oddaje ponudbe ni potrebno priložiti tehničnih listov za posamezne ponujene artikle.
Naročnik lahko zahteva predložitev tehničnih listov v postopku pregledovanja ponudb.</t>
  </si>
  <si>
    <t>Orientacijska 2-letna količina</t>
  </si>
  <si>
    <t>Olje za verige motornih žag</t>
  </si>
  <si>
    <t>1 lit</t>
  </si>
  <si>
    <t>2 taktol low smoke</t>
  </si>
  <si>
    <t>Olje za dvotaktni motor, Aktiva 5l</t>
  </si>
  <si>
    <t>5L</t>
  </si>
  <si>
    <t>Mast za glavo nahrbtne kosilnice, v tubi</t>
  </si>
  <si>
    <t>400 G</t>
  </si>
  <si>
    <t>SPREJ WD-40   -400ml.</t>
  </si>
  <si>
    <t>WD-40</t>
  </si>
  <si>
    <t>400 ml</t>
  </si>
  <si>
    <t>SPREJ WD-40   -200ml.</t>
  </si>
  <si>
    <t>200 ML</t>
  </si>
  <si>
    <t>VEČNAMENSKI SPREJ W44 -400ml (alternativa k WD 40 )</t>
  </si>
  <si>
    <t>400 ML</t>
  </si>
  <si>
    <t>BAKER SPREJ-400ml.</t>
  </si>
  <si>
    <t>1L</t>
  </si>
  <si>
    <t>OLJE 2-TAKTOL XP 1/1</t>
  </si>
  <si>
    <t>MAST-ZAVORNA Ate-180g</t>
  </si>
  <si>
    <t>180G</t>
  </si>
  <si>
    <t>OLJE ZA VERIGE MOTORNE ŽAGE  "a"= 1L</t>
  </si>
  <si>
    <t>Olje za mešanico STIHL 100ml/1</t>
  </si>
  <si>
    <t>STIHL HP (zahteva proizvajalca)</t>
  </si>
  <si>
    <t>100ml</t>
  </si>
  <si>
    <t>olje za mazanje verig motornih žag ISO VG 140</t>
  </si>
  <si>
    <t>ORLEN PILAROL VG 140</t>
  </si>
  <si>
    <t>Olje za mešanico HUSQVARNA XP SINTETIČNO z dozirno posodo 1L/1</t>
  </si>
  <si>
    <t>Olje Husqvarna 2T XP 1L (zahteva proizvajalca)</t>
  </si>
  <si>
    <t xml:space="preserve">čistilo zavor </t>
  </si>
  <si>
    <t>Wurth 	Čistilo za zavore 750 ml</t>
  </si>
  <si>
    <t>750 ml</t>
  </si>
  <si>
    <t>odvijač sprej</t>
  </si>
  <si>
    <t>Mast v spreju HSS 2000 (sintetično minaralno olje)</t>
  </si>
  <si>
    <t>MAST V SPREJU WURTH HHS 2000</t>
  </si>
  <si>
    <t>500 ml</t>
  </si>
  <si>
    <t>Dejanska embalažna enota v litrih, ml, gramih ali kilogramih</t>
  </si>
  <si>
    <t>Cena v € brez DDV za 1 lit oz. 1kos</t>
  </si>
  <si>
    <t>Cena v € brez DDV za orientacijsko 2-letno količino</t>
  </si>
  <si>
    <t>200 lit.</t>
  </si>
  <si>
    <t>1000 L - IBC</t>
  </si>
  <si>
    <t>VG 140</t>
  </si>
  <si>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</si>
  <si>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r>
      <t xml:space="preserve">SPREJ ZA VERIGE   - </t>
    </r>
    <r>
      <rPr>
        <sz val="12"/>
        <color rgb="FFFF0000"/>
        <rFont val="Aptos Narrow"/>
        <family val="2"/>
        <scheme val="minor"/>
      </rPr>
      <t>400-500</t>
    </r>
    <r>
      <rPr>
        <sz val="12"/>
        <color theme="1"/>
        <rFont val="Aptos Narrow"/>
        <family val="2"/>
        <scheme val="minor"/>
      </rPr>
      <t>ml</t>
    </r>
  </si>
  <si>
    <t>DIN 51524/3 HVLP AFNOR NFE 48-603 ISO 11158 HV
Vickers M-2950 I-286-S US Steel 127, 136
Denison HF-0 Cincennati P-68.</t>
  </si>
  <si>
    <t>5 do 10 lit.</t>
  </si>
  <si>
    <r>
      <t>SAE 90</t>
    </r>
    <r>
      <rPr>
        <sz val="12"/>
        <color rgb="FFFF0000"/>
        <rFont val="Aptos Narrow"/>
        <family val="2"/>
        <scheme val="minor"/>
      </rPr>
      <t xml:space="preserve">
Večnamensko hipoidno olje z EP lastnostmi, odgovarja API GL- 4</t>
    </r>
  </si>
  <si>
    <t>SAE 85W90, API GL-5, MB 235.0, ZF TE-ML 16C/17B/19B/21A</t>
  </si>
  <si>
    <t>MB 236.9, Ford Mercon, GM Dexron IIIH, Volvo 97340/97341, MAN 339 L1/Z1/V1, Voith H55.6335.XX, Allison C4, Allison TES 389, ZF TE-ML 04D/14A, 1L/1</t>
  </si>
  <si>
    <t>SAE 15W40, API CI-4/CH-4/CG-4/CF-4/CF, ACEA E7/E5/E3, JASO DH-1, MB 228.3, MAN M3275-1, Volvo VDS-3, Renault RLD-2, MTU 2, MACK EOM/EOM+, Iveco T1, Caterpillar ECF-1A/ECF2, Global DHD-1
Ustreza tudi: 
SAE 15W-40, API CI-4 Plus, API CI-4/CH-4/SL, ACEA E7, ACEA A3/B4, JASO DH-1, GLOBAL DHD-1, CATERPILLAR ECF-2
CATERPILLAR ECF-1-a
CUMMINS CES 20076
CUMMINS CES 20077
CUMMINS CES 20078
DETROIT DIESEL 93K215
MACK EO-N
MACK EO-M Plus
MAN M 3275-1
MB 228.1
MB 228.3
MTU Type 2
RENAULT RLD-2
VOLVO VDS-3
IVECO 18-1804 T2 E7</t>
  </si>
  <si>
    <r>
      <t xml:space="preserve">ISO VG 46, DIN 51424/2 HLP, ISO 6 743/4 HM, AFNOR: NFE 48-603/690/691
</t>
    </r>
    <r>
      <rPr>
        <sz val="12"/>
        <color rgb="FFFF0000"/>
        <rFont val="Aptos Narrow"/>
        <family val="2"/>
        <scheme val="minor"/>
      </rPr>
      <t>Ustreza tudi: 
ISO VG 46, DIN 51424/2 HLP, ISO 6 743/4 HM, AFNOR: NFE 48-603</t>
    </r>
  </si>
  <si>
    <t>CASTROL ACTIV 2T</t>
  </si>
  <si>
    <r>
      <t xml:space="preserve">SAE 75W, API GL-4
</t>
    </r>
    <r>
      <rPr>
        <sz val="12"/>
        <color rgb="FFFF0000"/>
        <rFont val="Aptos Narrow"/>
        <family val="2"/>
        <scheme val="minor"/>
      </rPr>
      <t>Ustreza tudi: 
SAE 75W-80, API GL-4</t>
    </r>
  </si>
  <si>
    <r>
      <t xml:space="preserve">DIN 51 825: KP 2 K-20, zgoščevalec: Kalcij / Litijevo milo, NLGI razred: 2, Kapljišče (°C): &gt;180, temperaturno območje uporabe – stalno (°C): - 20 do + 120
</t>
    </r>
    <r>
      <rPr>
        <sz val="12"/>
        <color rgb="FFFF0000"/>
        <rFont val="Aptos Narrow"/>
        <family val="2"/>
        <scheme val="minor"/>
      </rPr>
      <t>Ustreza tudi: 
DIN 51502 : KP 2 G-20, zgoščevalec: Kalcij / Litijevo milo, NLGI razred: 2
Dropping Point: &gt; 170°C
Operating Temperature Range: -25 to 110°C</t>
    </r>
    <r>
      <rPr>
        <sz val="12"/>
        <color theme="1"/>
        <rFont val="Aptos Narrow"/>
        <family val="2"/>
        <scheme val="minor"/>
      </rPr>
      <t xml:space="preserve">
</t>
    </r>
    <r>
      <rPr>
        <sz val="12"/>
        <color rgb="FFFF0000"/>
        <rFont val="Aptos Narrow"/>
        <family val="2"/>
        <scheme val="minor"/>
      </rPr>
      <t>Ustreza tudi: 
DIN 51 825: KP 2 K-20, zgoščevalec: Kalcij / Litijevo milo, NLGI razred: 2
Dropping Point: &gt; 170°C
Operating Temperature Range: -25 to 110°C</t>
    </r>
  </si>
  <si>
    <r>
      <t xml:space="preserve">Zgoščevalec: kalcijevo milo, minimalna vsebnost grafita 10%, viskoznosz baznega olja pri 40° cca 150 mm2/s; DIN 51 502: OGF2C-20, ISO 6743-9: L-X-BAGB-2, NLGI: 2
</t>
    </r>
    <r>
      <rPr>
        <sz val="12"/>
        <color rgb="FFFF0000"/>
        <rFont val="Aptos Narrow"/>
        <family val="2"/>
        <scheme val="minor"/>
      </rPr>
      <t>Ustreza tudi: 
Zgoščevalec: kalcijevo milo, minimalna vsebnost grafita 10%, viskoznosz baznega olja pri 40° cca 100 mm2/s; DIN 51 502: OGF2C-20, ISO 6743-9: L-X-BAGB-2, NLGI: 2.</t>
    </r>
  </si>
  <si>
    <t>Weicon razpršilec za verige</t>
  </si>
  <si>
    <r>
      <t xml:space="preserve">MAST TURBINE  LUKOIL THERMOFLEX  2-180;-30-+160 stopinj </t>
    </r>
    <r>
      <rPr>
        <sz val="12"/>
        <color rgb="FFFF0000"/>
        <rFont val="Aptos Narrow"/>
        <family val="2"/>
        <scheme val="minor"/>
      </rPr>
      <t>400-420 ml</t>
    </r>
  </si>
  <si>
    <t>400-420 ml</t>
  </si>
  <si>
    <t>10 lit.</t>
  </si>
  <si>
    <r>
      <rPr>
        <sz val="12"/>
        <color rgb="FFFF0000"/>
        <rFont val="Aptos Narrow"/>
        <family val="2"/>
        <scheme val="minor"/>
      </rPr>
      <t>15</t>
    </r>
    <r>
      <rPr>
        <sz val="12"/>
        <color theme="1"/>
        <rFont val="Aptos Narrow"/>
        <family val="2"/>
        <scheme val="minor"/>
      </rPr>
      <t xml:space="preserve"> do 25  kg</t>
    </r>
  </si>
  <si>
    <t>Ponudnik izpolnjuje svetlo-zeleno obarvana polja.</t>
  </si>
  <si>
    <r>
      <rPr>
        <sz val="12"/>
        <color rgb="FFFF0000"/>
        <rFont val="Aptos Narrow"/>
        <family val="2"/>
        <scheme val="minor"/>
      </rPr>
      <t xml:space="preserve">400-750 </t>
    </r>
    <r>
      <rPr>
        <sz val="12"/>
        <color theme="1"/>
        <rFont val="Aptos Narrow"/>
        <family val="2"/>
        <scheme val="minor"/>
      </rPr>
      <t>ML</t>
    </r>
  </si>
  <si>
    <r>
      <t>ČISTILO ZA ZAVORE V SPREJU</t>
    </r>
    <r>
      <rPr>
        <sz val="12"/>
        <color rgb="FFFF0000"/>
        <rFont val="Aptos Narrow"/>
        <family val="2"/>
        <scheme val="minor"/>
      </rPr>
      <t xml:space="preserve"> 400-750</t>
    </r>
    <r>
      <rPr>
        <sz val="12"/>
        <color theme="1"/>
        <rFont val="Aptos Narrow"/>
        <family val="2"/>
        <scheme val="minor"/>
      </rPr>
      <t xml:space="preserve"> ml</t>
    </r>
  </si>
  <si>
    <t>SKF GREASE 420ml
VKG 1,
NLGI2;
-30-+140 (priporočilo proizvajalca)</t>
  </si>
  <si>
    <t>200-210 lit.</t>
  </si>
  <si>
    <t xml:space="preserve">ACEA C3 API SN/CF GM Dexos2™*, MB-Approval 229.31/229.51, Renault RN 0700 / RN 0710, VW 505 00/ 505 01
</t>
  </si>
  <si>
    <t xml:space="preserve">ACEA E4, E7,  API CF, Deutz DQC III-10, Mack EO-N, MAN M 3277, MB-Approval 228.5, MTU Oil Category 3,  RVI RLD-2, Scania LDF-3, Volvo VDS 3, Meets DAF requirements
</t>
  </si>
  <si>
    <r>
      <t xml:space="preserve">SAE 10W
</t>
    </r>
    <r>
      <rPr>
        <sz val="12"/>
        <color rgb="FFFF0000"/>
        <rFont val="Aptos Narrow"/>
        <family val="2"/>
        <scheme val="minor"/>
      </rPr>
      <t>Nivo kvalitete:
MIL-L-2104E/46152E, VW 501.01/505.00 (11/92), ALLISON:C4, MB-Approval 228.1, Caterpillar: TO-2, Volvo: VDS, MAN: 271, ZF: TE-ML-07, API: CG-4/SJ</t>
    </r>
  </si>
  <si>
    <t>20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</si>
</sst>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5"/>
      <color theme="3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0" borderId="0"/>
    <xf numFmtId="0" fontId="3" fillId="0" borderId="0"/>
  </cellStyleXfs>
  <cellXfs count="89">
    <xf numFmtId="0" fontId="0" fillId="0" borderId="0" xfId="0"/>
    <xf numFmtId="0" fontId="3" fillId="0" borderId="0" xfId="0" applyFont="1"/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vertical="top" wrapText="1"/>
    </xf>
    <xf numFmtId="0" fontId="8" fillId="3" borderId="0" xfId="0" applyFont="1" applyFill="1"/>
    <xf numFmtId="3" fontId="8" fillId="3" borderId="0" xfId="0" applyNumberFormat="1" applyFont="1" applyFill="1" applyAlignment="1">
      <alignment horizontal="left"/>
    </xf>
    <xf numFmtId="4" fontId="8" fillId="3" borderId="0" xfId="0" applyNumberFormat="1" applyFont="1" applyFill="1"/>
    <xf numFmtId="0" fontId="3" fillId="0" borderId="0" xfId="0" applyFont="1" applyAlignment="1">
      <alignment vertical="center"/>
    </xf>
    <xf numFmtId="3" fontId="9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3" borderId="0" xfId="0" applyFont="1" applyFill="1" applyAlignment="1">
      <alignment wrapText="1"/>
    </xf>
    <xf numFmtId="0" fontId="9" fillId="0" borderId="3" xfId="0" applyFont="1" applyBorder="1"/>
    <xf numFmtId="3" fontId="9" fillId="0" borderId="3" xfId="0" applyNumberFormat="1" applyFont="1" applyBorder="1" applyAlignment="1">
      <alignment horizontal="left"/>
    </xf>
    <xf numFmtId="4" fontId="8" fillId="0" borderId="3" xfId="0" applyNumberFormat="1" applyFont="1" applyBorder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" fontId="8" fillId="0" borderId="3" xfId="0" applyNumberFormat="1" applyFont="1" applyBorder="1"/>
    <xf numFmtId="2" fontId="8" fillId="0" borderId="3" xfId="0" applyNumberFormat="1" applyFont="1" applyBorder="1"/>
    <xf numFmtId="0" fontId="8" fillId="0" borderId="3" xfId="0" applyFont="1" applyBorder="1" applyAlignment="1">
      <alignment vertical="center" wrapText="1"/>
    </xf>
    <xf numFmtId="4" fontId="12" fillId="0" borderId="1" xfId="1" applyNumberFormat="1" applyFont="1" applyFill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vertical="center" wrapText="1"/>
    </xf>
    <xf numFmtId="3" fontId="8" fillId="4" borderId="4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4" fontId="8" fillId="4" borderId="3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/>
    <xf numFmtId="4" fontId="10" fillId="0" borderId="0" xfId="0" applyNumberFormat="1" applyFont="1"/>
    <xf numFmtId="0" fontId="8" fillId="0" borderId="3" xfId="0" applyFont="1" applyBorder="1"/>
    <xf numFmtId="3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/>
    </xf>
    <xf numFmtId="0" fontId="2" fillId="0" borderId="1" xfId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8" fillId="4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4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wrapText="1"/>
      <protection locked="0"/>
    </xf>
    <xf numFmtId="0" fontId="9" fillId="2" borderId="3" xfId="0" applyFont="1" applyFill="1" applyBorder="1" applyAlignment="1" applyProtection="1">
      <alignment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/>
    <xf numFmtId="0" fontId="14" fillId="0" borderId="3" xfId="0" applyFont="1" applyBorder="1" applyAlignment="1">
      <alignment vertical="top" wrapText="1"/>
    </xf>
    <xf numFmtId="0" fontId="8" fillId="5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top"/>
    </xf>
    <xf numFmtId="0" fontId="8" fillId="5" borderId="3" xfId="0" applyFont="1" applyFill="1" applyBorder="1" applyAlignment="1">
      <alignment horizontal="center" vertical="top"/>
    </xf>
    <xf numFmtId="0" fontId="8" fillId="6" borderId="3" xfId="0" applyFont="1" applyFill="1" applyBorder="1" applyAlignment="1">
      <alignment horizontal="center" vertical="top"/>
    </xf>
    <xf numFmtId="3" fontId="14" fillId="0" borderId="3" xfId="0" applyNumberFormat="1" applyFont="1" applyBorder="1" applyAlignment="1">
      <alignment horizontal="center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2" fillId="0" borderId="1" xfId="1" applyFont="1" applyFill="1" applyAlignment="1" applyProtection="1">
      <alignment horizontal="center" vertical="center"/>
      <protection locked="0"/>
    </xf>
    <xf numFmtId="4" fontId="12" fillId="0" borderId="6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justify" vertical="center" wrapText="1"/>
    </xf>
    <xf numFmtId="0" fontId="4" fillId="0" borderId="0" xfId="3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" fontId="12" fillId="0" borderId="6" xfId="1" applyNumberFormat="1" applyFont="1" applyBorder="1" applyAlignment="1">
      <alignment horizontal="right" vertical="center"/>
    </xf>
    <xf numFmtId="4" fontId="2" fillId="0" borderId="6" xfId="1" applyNumberFormat="1" applyBorder="1" applyAlignment="1">
      <alignment horizontal="right"/>
    </xf>
    <xf numFmtId="0" fontId="2" fillId="0" borderId="6" xfId="1" applyBorder="1" applyAlignment="1">
      <alignment horizontal="right"/>
    </xf>
    <xf numFmtId="0" fontId="2" fillId="0" borderId="6" xfId="1" applyBorder="1" applyAlignment="1">
      <alignment horizontal="center"/>
    </xf>
    <xf numFmtId="0" fontId="2" fillId="0" borderId="1" xfId="1" applyAlignment="1">
      <alignment horizontal="center"/>
    </xf>
  </cellXfs>
  <cellStyles count="4">
    <cellStyle name="Naslov 1" xfId="1" builtinId="16"/>
    <cellStyle name="Navadno" xfId="0" builtinId="0"/>
    <cellStyle name="Navadno 2" xfId="2" xr:uid="{58DD2515-5F74-49C9-9622-48B61E0A9670}"/>
    <cellStyle name="Navadno 4" xfId="3" xr:uid="{E53A5012-7947-45AF-9766-4F65409CC9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72B5F-ED69-4480-A4DD-A6B6E7C01720}">
  <sheetPr>
    <pageSetUpPr fitToPage="1"/>
  </sheetPr>
  <dimension ref="A1:K27"/>
  <sheetViews>
    <sheetView showGridLines="0" tabSelected="1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5"/>
      <c r="C2" s="75"/>
    </row>
    <row r="3" spans="1:11" ht="18" x14ac:dyDescent="0.3">
      <c r="A3" s="3"/>
      <c r="B3" s="2"/>
      <c r="C3" s="2"/>
    </row>
    <row r="4" spans="1:11" ht="18" x14ac:dyDescent="0.3">
      <c r="A4" s="80" t="s">
        <v>34</v>
      </c>
      <c r="B4" s="81"/>
      <c r="C4" s="81"/>
      <c r="D4" s="82"/>
    </row>
    <row r="5" spans="1:11" ht="18" x14ac:dyDescent="0.3">
      <c r="A5" s="4"/>
      <c r="B5" s="5"/>
      <c r="C5" s="5"/>
    </row>
    <row r="6" spans="1:11" ht="21" x14ac:dyDescent="0.3">
      <c r="A6" s="6" t="s">
        <v>30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93.6" x14ac:dyDescent="0.3">
      <c r="A9" s="67">
        <v>1</v>
      </c>
      <c r="B9" s="26" t="s">
        <v>36</v>
      </c>
      <c r="C9" s="26" t="s">
        <v>37</v>
      </c>
      <c r="D9" s="27" t="s">
        <v>38</v>
      </c>
      <c r="E9" s="28">
        <v>3500</v>
      </c>
      <c r="F9" s="29" t="s">
        <v>13</v>
      </c>
      <c r="G9" s="54"/>
      <c r="H9" s="55"/>
      <c r="I9" s="56"/>
      <c r="J9" s="56"/>
      <c r="K9" s="13">
        <f>I9*E9</f>
        <v>0</v>
      </c>
    </row>
    <row r="10" spans="1:11" ht="46.8" x14ac:dyDescent="0.3">
      <c r="A10" s="65">
        <v>2</v>
      </c>
      <c r="B10" s="26" t="s">
        <v>39</v>
      </c>
      <c r="C10" s="16" t="s">
        <v>40</v>
      </c>
      <c r="D10" s="27" t="s">
        <v>41</v>
      </c>
      <c r="E10" s="28">
        <v>4800</v>
      </c>
      <c r="F10" s="30" t="s">
        <v>13</v>
      </c>
      <c r="G10" s="54"/>
      <c r="H10" s="55"/>
      <c r="I10" s="56"/>
      <c r="J10" s="56"/>
      <c r="K10" s="13">
        <f t="shared" ref="K10:K21" si="0">I10*E10</f>
        <v>0</v>
      </c>
    </row>
    <row r="11" spans="1:11" ht="62.4" x14ac:dyDescent="0.3">
      <c r="A11" s="66">
        <v>3</v>
      </c>
      <c r="B11" s="26" t="s">
        <v>92</v>
      </c>
      <c r="C11" s="16" t="s">
        <v>181</v>
      </c>
      <c r="D11" s="27" t="s">
        <v>42</v>
      </c>
      <c r="E11" s="28">
        <v>1200</v>
      </c>
      <c r="F11" s="30" t="s">
        <v>13</v>
      </c>
      <c r="G11" s="54"/>
      <c r="H11" s="55"/>
      <c r="I11" s="56"/>
      <c r="J11" s="56"/>
      <c r="K11" s="13">
        <f t="shared" si="0"/>
        <v>0</v>
      </c>
    </row>
    <row r="12" spans="1:11" ht="31.2" x14ac:dyDescent="0.3">
      <c r="A12" s="66">
        <v>4</v>
      </c>
      <c r="B12" s="26" t="s">
        <v>92</v>
      </c>
      <c r="C12" s="16" t="s">
        <v>43</v>
      </c>
      <c r="D12" s="27" t="s">
        <v>44</v>
      </c>
      <c r="E12" s="28">
        <v>120</v>
      </c>
      <c r="F12" s="30" t="s">
        <v>13</v>
      </c>
      <c r="G12" s="54"/>
      <c r="H12" s="55"/>
      <c r="I12" s="56"/>
      <c r="J12" s="56"/>
      <c r="K12" s="13">
        <f t="shared" si="0"/>
        <v>0</v>
      </c>
    </row>
    <row r="13" spans="1:11" ht="78" x14ac:dyDescent="0.3">
      <c r="A13" s="67">
        <v>5</v>
      </c>
      <c r="B13" s="26" t="s">
        <v>45</v>
      </c>
      <c r="C13" s="31" t="s">
        <v>46</v>
      </c>
      <c r="D13" s="27" t="s">
        <v>35</v>
      </c>
      <c r="E13" s="28">
        <v>5000</v>
      </c>
      <c r="F13" s="30" t="s">
        <v>13</v>
      </c>
      <c r="G13" s="54"/>
      <c r="H13" s="55"/>
      <c r="I13" s="56"/>
      <c r="J13" s="56"/>
      <c r="K13" s="13">
        <f t="shared" si="0"/>
        <v>0</v>
      </c>
    </row>
    <row r="14" spans="1:11" ht="109.2" x14ac:dyDescent="0.3">
      <c r="A14" s="66">
        <v>6</v>
      </c>
      <c r="B14" s="26" t="s">
        <v>93</v>
      </c>
      <c r="C14" s="31" t="s">
        <v>182</v>
      </c>
      <c r="D14" s="27" t="s">
        <v>35</v>
      </c>
      <c r="E14" s="28">
        <v>2000</v>
      </c>
      <c r="F14" s="30" t="s">
        <v>13</v>
      </c>
      <c r="G14" s="54"/>
      <c r="H14" s="55"/>
      <c r="I14" s="56"/>
      <c r="J14" s="56"/>
      <c r="K14" s="13">
        <f t="shared" si="0"/>
        <v>0</v>
      </c>
    </row>
    <row r="15" spans="1:11" ht="15.6" x14ac:dyDescent="0.3">
      <c r="A15" s="67">
        <v>7</v>
      </c>
      <c r="B15" s="26" t="s">
        <v>47</v>
      </c>
      <c r="C15" s="31" t="s">
        <v>48</v>
      </c>
      <c r="D15" s="27" t="s">
        <v>44</v>
      </c>
      <c r="E15" s="28">
        <v>100</v>
      </c>
      <c r="F15" s="30" t="s">
        <v>13</v>
      </c>
      <c r="G15" s="54"/>
      <c r="H15" s="55"/>
      <c r="I15" s="56"/>
      <c r="J15" s="56"/>
      <c r="K15" s="13">
        <f t="shared" si="0"/>
        <v>0</v>
      </c>
    </row>
    <row r="16" spans="1:11" ht="46.8" x14ac:dyDescent="0.3">
      <c r="A16" s="65">
        <v>8</v>
      </c>
      <c r="B16" s="26" t="s">
        <v>94</v>
      </c>
      <c r="C16" s="16" t="s">
        <v>49</v>
      </c>
      <c r="D16" s="27" t="s">
        <v>35</v>
      </c>
      <c r="E16" s="28">
        <v>410</v>
      </c>
      <c r="F16" s="30" t="s">
        <v>13</v>
      </c>
      <c r="G16" s="54"/>
      <c r="H16" s="55"/>
      <c r="I16" s="56"/>
      <c r="J16" s="56"/>
      <c r="K16" s="13">
        <f t="shared" si="0"/>
        <v>0</v>
      </c>
    </row>
    <row r="17" spans="1:11" ht="408.6" customHeight="1" x14ac:dyDescent="0.3">
      <c r="A17" s="66">
        <v>9</v>
      </c>
      <c r="B17" s="26" t="s">
        <v>50</v>
      </c>
      <c r="C17" s="61" t="s">
        <v>165</v>
      </c>
      <c r="D17" s="27" t="s">
        <v>35</v>
      </c>
      <c r="E17" s="28">
        <v>1200</v>
      </c>
      <c r="F17" s="30" t="s">
        <v>13</v>
      </c>
      <c r="G17" s="54"/>
      <c r="H17" s="55"/>
      <c r="I17" s="56"/>
      <c r="J17" s="56"/>
      <c r="K17" s="13">
        <f t="shared" si="0"/>
        <v>0</v>
      </c>
    </row>
    <row r="18" spans="1:11" ht="15.6" x14ac:dyDescent="0.3">
      <c r="A18" s="66">
        <v>10</v>
      </c>
      <c r="B18" s="26" t="s">
        <v>50</v>
      </c>
      <c r="C18" s="16" t="s">
        <v>51</v>
      </c>
      <c r="D18" s="27" t="s">
        <v>44</v>
      </c>
      <c r="E18" s="28">
        <v>1000</v>
      </c>
      <c r="F18" s="30" t="s">
        <v>13</v>
      </c>
      <c r="G18" s="54"/>
      <c r="H18" s="55"/>
      <c r="I18" s="56"/>
      <c r="J18" s="56"/>
      <c r="K18" s="13">
        <f t="shared" si="0"/>
        <v>0</v>
      </c>
    </row>
    <row r="19" spans="1:11" ht="46.8" x14ac:dyDescent="0.3">
      <c r="A19" s="65">
        <v>11</v>
      </c>
      <c r="B19" s="26" t="s">
        <v>52</v>
      </c>
      <c r="C19" s="16" t="s">
        <v>53</v>
      </c>
      <c r="D19" s="27" t="s">
        <v>54</v>
      </c>
      <c r="E19" s="28">
        <v>120</v>
      </c>
      <c r="F19" s="30" t="s">
        <v>13</v>
      </c>
      <c r="G19" s="54"/>
      <c r="H19" s="55"/>
      <c r="I19" s="56"/>
      <c r="J19" s="56"/>
      <c r="K19" s="13">
        <f t="shared" si="0"/>
        <v>0</v>
      </c>
    </row>
    <row r="20" spans="1:11" ht="46.8" x14ac:dyDescent="0.3">
      <c r="A20" s="65">
        <v>12</v>
      </c>
      <c r="B20" s="26" t="s">
        <v>52</v>
      </c>
      <c r="C20" s="16" t="s">
        <v>55</v>
      </c>
      <c r="D20" s="27" t="s">
        <v>54</v>
      </c>
      <c r="E20" s="28">
        <v>5</v>
      </c>
      <c r="F20" s="30" t="s">
        <v>13</v>
      </c>
      <c r="G20" s="54"/>
      <c r="H20" s="55"/>
      <c r="I20" s="56"/>
      <c r="J20" s="56"/>
      <c r="K20" s="13">
        <f t="shared" si="0"/>
        <v>0</v>
      </c>
    </row>
    <row r="21" spans="1:11" ht="409.2" customHeight="1" x14ac:dyDescent="0.3">
      <c r="A21" s="66">
        <v>13</v>
      </c>
      <c r="B21" s="26" t="s">
        <v>56</v>
      </c>
      <c r="C21" s="16" t="s">
        <v>183</v>
      </c>
      <c r="D21" s="51" t="s">
        <v>174</v>
      </c>
      <c r="E21" s="28">
        <v>600</v>
      </c>
      <c r="F21" s="30" t="s">
        <v>13</v>
      </c>
      <c r="G21" s="54"/>
      <c r="H21" s="55"/>
      <c r="I21" s="56"/>
      <c r="J21" s="56"/>
      <c r="K21" s="13">
        <f t="shared" si="0"/>
        <v>0</v>
      </c>
    </row>
    <row r="22" spans="1:11" ht="30" customHeight="1" thickBot="1" x14ac:dyDescent="0.35">
      <c r="A22" s="22"/>
      <c r="B22" s="23"/>
      <c r="C22" s="23"/>
      <c r="D22" s="24"/>
      <c r="E22" s="25"/>
      <c r="F22" s="24"/>
      <c r="G22" s="78" t="s">
        <v>57</v>
      </c>
      <c r="H22" s="78"/>
      <c r="I22" s="78"/>
      <c r="J22" s="79">
        <f>SUM(K9:K21)</f>
        <v>0</v>
      </c>
      <c r="K22" s="79"/>
    </row>
    <row r="23" spans="1:11" ht="15" thickTop="1" x14ac:dyDescent="0.3">
      <c r="B23" s="1" t="s">
        <v>23</v>
      </c>
    </row>
    <row r="24" spans="1:11" x14ac:dyDescent="0.3">
      <c r="B24" s="83" t="s">
        <v>176</v>
      </c>
      <c r="C24" s="83"/>
      <c r="D24" s="83"/>
    </row>
    <row r="25" spans="1:11" x14ac:dyDescent="0.3">
      <c r="B25" s="76" t="s">
        <v>91</v>
      </c>
      <c r="C25" s="76"/>
      <c r="D25" s="76"/>
    </row>
    <row r="26" spans="1:11" ht="31.2" customHeight="1" x14ac:dyDescent="0.3">
      <c r="B26" s="77" t="s">
        <v>116</v>
      </c>
      <c r="C26" s="77"/>
      <c r="D26" s="77"/>
    </row>
    <row r="27" spans="1:11" x14ac:dyDescent="0.3">
      <c r="B27" s="1" t="s">
        <v>58</v>
      </c>
    </row>
  </sheetData>
  <mergeCells count="7">
    <mergeCell ref="B2:C2"/>
    <mergeCell ref="B25:D25"/>
    <mergeCell ref="B26:D26"/>
    <mergeCell ref="G22:I22"/>
    <mergeCell ref="J22:K22"/>
    <mergeCell ref="A4:D4"/>
    <mergeCell ref="B24:D24"/>
  </mergeCells>
  <dataValidations xWindow="1868" yWindow="738" count="1">
    <dataValidation type="custom" allowBlank="1" showInputMessage="1" showErrorMessage="1" prompt="Vnos na največ dve decimalni mesti" sqref="I9:J21" xr:uid="{62A0031D-CFC0-427E-8813-419C553486A1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5B3A3-BB36-4FAB-B8F6-90BFEC518C3D}">
  <sheetPr>
    <pageSetUpPr fitToPage="1"/>
  </sheetPr>
  <dimension ref="A1:K37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5"/>
      <c r="C2" s="75"/>
    </row>
    <row r="3" spans="1:11" ht="18" x14ac:dyDescent="0.3">
      <c r="A3" s="3"/>
      <c r="B3" s="2"/>
      <c r="C3" s="2"/>
    </row>
    <row r="4" spans="1:11" ht="18" customHeight="1" x14ac:dyDescent="0.3">
      <c r="A4" s="80" t="s">
        <v>34</v>
      </c>
      <c r="B4" s="81"/>
      <c r="C4" s="81"/>
      <c r="D4" s="82"/>
    </row>
    <row r="5" spans="1:11" ht="18" x14ac:dyDescent="0.3">
      <c r="A5" s="4"/>
      <c r="B5" s="5"/>
      <c r="C5" s="5"/>
    </row>
    <row r="6" spans="1:11" ht="21" x14ac:dyDescent="0.3">
      <c r="A6" s="6" t="s">
        <v>31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31.2" x14ac:dyDescent="0.3">
      <c r="A9" s="68">
        <v>1</v>
      </c>
      <c r="B9" s="26" t="s">
        <v>59</v>
      </c>
      <c r="C9" s="26" t="s">
        <v>60</v>
      </c>
      <c r="D9" s="39" t="s">
        <v>41</v>
      </c>
      <c r="E9" s="40">
        <v>3500</v>
      </c>
      <c r="F9" s="39" t="s">
        <v>13</v>
      </c>
      <c r="G9" s="55"/>
      <c r="H9" s="55"/>
      <c r="I9" s="56"/>
      <c r="J9" s="56"/>
      <c r="K9" s="13">
        <f>I9*E9</f>
        <v>0</v>
      </c>
    </row>
    <row r="10" spans="1:11" ht="31.2" x14ac:dyDescent="0.3">
      <c r="A10" s="68">
        <v>2</v>
      </c>
      <c r="B10" s="26" t="s">
        <v>64</v>
      </c>
      <c r="C10" s="26" t="s">
        <v>65</v>
      </c>
      <c r="D10" s="39" t="s">
        <v>63</v>
      </c>
      <c r="E10" s="40">
        <v>260</v>
      </c>
      <c r="F10" s="39" t="s">
        <v>13</v>
      </c>
      <c r="G10" s="55"/>
      <c r="H10" s="55"/>
      <c r="I10" s="56"/>
      <c r="J10" s="56"/>
      <c r="K10" s="13">
        <f t="shared" ref="K10:K31" si="0">I10*E10</f>
        <v>0</v>
      </c>
    </row>
    <row r="11" spans="1:11" ht="46.8" x14ac:dyDescent="0.3">
      <c r="A11" s="69">
        <v>3</v>
      </c>
      <c r="B11" s="26" t="s">
        <v>66</v>
      </c>
      <c r="C11" s="26" t="s">
        <v>67</v>
      </c>
      <c r="D11" s="39" t="s">
        <v>35</v>
      </c>
      <c r="E11" s="40">
        <v>1500</v>
      </c>
      <c r="F11" s="39" t="s">
        <v>13</v>
      </c>
      <c r="G11" s="55"/>
      <c r="H11" s="55"/>
      <c r="I11" s="56"/>
      <c r="J11" s="56"/>
      <c r="K11" s="13">
        <f t="shared" si="0"/>
        <v>0</v>
      </c>
    </row>
    <row r="12" spans="1:11" ht="46.8" x14ac:dyDescent="0.3">
      <c r="A12" s="69">
        <v>4</v>
      </c>
      <c r="B12" s="26" t="s">
        <v>68</v>
      </c>
      <c r="C12" s="26" t="s">
        <v>69</v>
      </c>
      <c r="D12" s="39" t="s">
        <v>35</v>
      </c>
      <c r="E12" s="40">
        <v>1500</v>
      </c>
      <c r="F12" s="39" t="s">
        <v>13</v>
      </c>
      <c r="G12" s="55"/>
      <c r="H12" s="55"/>
      <c r="I12" s="56"/>
      <c r="J12" s="56"/>
      <c r="K12" s="13">
        <f t="shared" si="0"/>
        <v>0</v>
      </c>
    </row>
    <row r="13" spans="1:11" ht="31.2" x14ac:dyDescent="0.3">
      <c r="A13" s="69">
        <v>5</v>
      </c>
      <c r="B13" s="26" t="s">
        <v>70</v>
      </c>
      <c r="C13" s="26" t="s">
        <v>71</v>
      </c>
      <c r="D13" s="39" t="s">
        <v>35</v>
      </c>
      <c r="E13" s="12">
        <v>1500</v>
      </c>
      <c r="F13" s="15" t="s">
        <v>13</v>
      </c>
      <c r="G13" s="55"/>
      <c r="H13" s="55"/>
      <c r="I13" s="56"/>
      <c r="J13" s="56"/>
      <c r="K13" s="13">
        <f t="shared" si="0"/>
        <v>0</v>
      </c>
    </row>
    <row r="14" spans="1:11" ht="31.2" x14ac:dyDescent="0.3">
      <c r="A14" s="70">
        <v>6</v>
      </c>
      <c r="B14" s="41" t="s">
        <v>59</v>
      </c>
      <c r="C14" s="41" t="s">
        <v>60</v>
      </c>
      <c r="D14" s="59" t="s">
        <v>161</v>
      </c>
      <c r="E14" s="42">
        <v>200</v>
      </c>
      <c r="F14" s="39" t="s">
        <v>13</v>
      </c>
      <c r="G14" s="55"/>
      <c r="H14" s="55"/>
      <c r="I14" s="56"/>
      <c r="J14" s="56"/>
      <c r="K14" s="13">
        <f t="shared" si="0"/>
        <v>0</v>
      </c>
    </row>
    <row r="15" spans="1:11" ht="15.6" x14ac:dyDescent="0.3">
      <c r="A15" s="70">
        <v>7</v>
      </c>
      <c r="B15" s="41" t="s">
        <v>61</v>
      </c>
      <c r="C15" s="41" t="s">
        <v>62</v>
      </c>
      <c r="D15" s="59" t="s">
        <v>161</v>
      </c>
      <c r="E15" s="42">
        <v>200</v>
      </c>
      <c r="F15" s="39" t="s">
        <v>13</v>
      </c>
      <c r="G15" s="55"/>
      <c r="H15" s="55"/>
      <c r="I15" s="56"/>
      <c r="J15" s="56"/>
      <c r="K15" s="13">
        <f t="shared" si="0"/>
        <v>0</v>
      </c>
    </row>
    <row r="16" spans="1:11" ht="31.2" x14ac:dyDescent="0.3">
      <c r="A16" s="70">
        <v>8</v>
      </c>
      <c r="B16" s="41" t="s">
        <v>72</v>
      </c>
      <c r="C16" s="41" t="s">
        <v>65</v>
      </c>
      <c r="D16" s="39" t="s">
        <v>73</v>
      </c>
      <c r="E16" s="42">
        <v>40</v>
      </c>
      <c r="F16" s="39" t="s">
        <v>13</v>
      </c>
      <c r="G16" s="55"/>
      <c r="H16" s="55"/>
      <c r="I16" s="56"/>
      <c r="J16" s="56"/>
      <c r="K16" s="13">
        <f t="shared" si="0"/>
        <v>0</v>
      </c>
    </row>
    <row r="17" spans="1:11" ht="46.8" x14ac:dyDescent="0.3">
      <c r="A17" s="70">
        <v>9</v>
      </c>
      <c r="B17" s="41" t="s">
        <v>66</v>
      </c>
      <c r="C17" s="26" t="s">
        <v>67</v>
      </c>
      <c r="D17" s="39" t="s">
        <v>73</v>
      </c>
      <c r="E17" s="42">
        <v>20</v>
      </c>
      <c r="F17" s="39" t="s">
        <v>13</v>
      </c>
      <c r="G17" s="55"/>
      <c r="H17" s="55"/>
      <c r="I17" s="56"/>
      <c r="J17" s="56"/>
      <c r="K17" s="13">
        <f t="shared" si="0"/>
        <v>0</v>
      </c>
    </row>
    <row r="18" spans="1:11" ht="46.8" x14ac:dyDescent="0.3">
      <c r="A18" s="70">
        <v>10</v>
      </c>
      <c r="B18" s="41" t="s">
        <v>68</v>
      </c>
      <c r="C18" s="26" t="s">
        <v>69</v>
      </c>
      <c r="D18" s="59" t="s">
        <v>184</v>
      </c>
      <c r="E18" s="42">
        <v>20</v>
      </c>
      <c r="F18" s="39" t="s">
        <v>13</v>
      </c>
      <c r="G18" s="55"/>
      <c r="H18" s="55"/>
      <c r="I18" s="56"/>
      <c r="J18" s="56"/>
      <c r="K18" s="13">
        <f t="shared" si="0"/>
        <v>0</v>
      </c>
    </row>
    <row r="19" spans="1:11" ht="31.2" x14ac:dyDescent="0.3">
      <c r="A19" s="70">
        <v>11</v>
      </c>
      <c r="B19" s="41" t="s">
        <v>70</v>
      </c>
      <c r="C19" s="26" t="s">
        <v>71</v>
      </c>
      <c r="D19" s="39" t="s">
        <v>74</v>
      </c>
      <c r="E19" s="14">
        <v>400</v>
      </c>
      <c r="F19" s="39" t="s">
        <v>13</v>
      </c>
      <c r="G19" s="55"/>
      <c r="H19" s="55"/>
      <c r="I19" s="56"/>
      <c r="J19" s="56"/>
      <c r="K19" s="13">
        <f t="shared" si="0"/>
        <v>0</v>
      </c>
    </row>
    <row r="20" spans="1:11" ht="31.2" x14ac:dyDescent="0.3">
      <c r="A20" s="70">
        <v>12</v>
      </c>
      <c r="B20" s="41" t="s">
        <v>70</v>
      </c>
      <c r="C20" s="26" t="s">
        <v>71</v>
      </c>
      <c r="D20" s="39" t="s">
        <v>73</v>
      </c>
      <c r="E20" s="42">
        <v>40</v>
      </c>
      <c r="F20" s="39" t="s">
        <v>13</v>
      </c>
      <c r="G20" s="55"/>
      <c r="H20" s="55"/>
      <c r="I20" s="56"/>
      <c r="J20" s="56"/>
      <c r="K20" s="13">
        <f t="shared" si="0"/>
        <v>0</v>
      </c>
    </row>
    <row r="21" spans="1:11" ht="78" x14ac:dyDescent="0.3">
      <c r="A21" s="70">
        <v>13</v>
      </c>
      <c r="B21" s="41" t="s">
        <v>75</v>
      </c>
      <c r="C21" s="62" t="s">
        <v>164</v>
      </c>
      <c r="D21" s="39" t="s">
        <v>73</v>
      </c>
      <c r="E21" s="42">
        <v>280</v>
      </c>
      <c r="F21" s="39" t="s">
        <v>13</v>
      </c>
      <c r="G21" s="55"/>
      <c r="H21" s="55"/>
      <c r="I21" s="56"/>
      <c r="J21" s="56"/>
      <c r="K21" s="13">
        <f t="shared" si="0"/>
        <v>0</v>
      </c>
    </row>
    <row r="22" spans="1:11" ht="46.8" x14ac:dyDescent="0.3">
      <c r="A22" s="70">
        <v>14</v>
      </c>
      <c r="B22" s="41" t="s">
        <v>77</v>
      </c>
      <c r="C22" s="26" t="s">
        <v>162</v>
      </c>
      <c r="D22" s="59" t="s">
        <v>161</v>
      </c>
      <c r="E22" s="42">
        <v>400</v>
      </c>
      <c r="F22" s="39" t="s">
        <v>13</v>
      </c>
      <c r="G22" s="55"/>
      <c r="H22" s="55"/>
      <c r="I22" s="56"/>
      <c r="J22" s="56"/>
      <c r="K22" s="13">
        <f t="shared" si="0"/>
        <v>0</v>
      </c>
    </row>
    <row r="23" spans="1:11" ht="31.2" x14ac:dyDescent="0.3">
      <c r="A23" s="70">
        <v>15</v>
      </c>
      <c r="B23" s="41" t="s">
        <v>78</v>
      </c>
      <c r="C23" s="62" t="s">
        <v>163</v>
      </c>
      <c r="D23" s="59" t="s">
        <v>161</v>
      </c>
      <c r="E23" s="42">
        <v>200</v>
      </c>
      <c r="F23" s="39" t="s">
        <v>13</v>
      </c>
      <c r="G23" s="55"/>
      <c r="H23" s="55"/>
      <c r="I23" s="56"/>
      <c r="J23" s="56"/>
      <c r="K23" s="13">
        <f t="shared" si="0"/>
        <v>0</v>
      </c>
    </row>
    <row r="24" spans="1:11" ht="15.6" x14ac:dyDescent="0.3">
      <c r="A24" s="70">
        <v>16</v>
      </c>
      <c r="B24" s="41" t="s">
        <v>79</v>
      </c>
      <c r="C24" s="26" t="s">
        <v>80</v>
      </c>
      <c r="D24" s="39" t="s">
        <v>73</v>
      </c>
      <c r="E24" s="42">
        <v>40</v>
      </c>
      <c r="F24" s="39" t="s">
        <v>13</v>
      </c>
      <c r="G24" s="55"/>
      <c r="H24" s="55"/>
      <c r="I24" s="56"/>
      <c r="J24" s="56"/>
      <c r="K24" s="13">
        <f t="shared" si="0"/>
        <v>0</v>
      </c>
    </row>
    <row r="25" spans="1:11" ht="31.2" x14ac:dyDescent="0.3">
      <c r="A25" s="70">
        <v>17</v>
      </c>
      <c r="B25" s="41" t="s">
        <v>81</v>
      </c>
      <c r="C25" s="26" t="s">
        <v>82</v>
      </c>
      <c r="D25" s="39" t="s">
        <v>73</v>
      </c>
      <c r="E25" s="14">
        <v>100</v>
      </c>
      <c r="F25" s="39" t="s">
        <v>13</v>
      </c>
      <c r="G25" s="55"/>
      <c r="H25" s="55"/>
      <c r="I25" s="56"/>
      <c r="J25" s="56"/>
      <c r="K25" s="13">
        <f t="shared" si="0"/>
        <v>0</v>
      </c>
    </row>
    <row r="26" spans="1:11" ht="62.4" x14ac:dyDescent="0.3">
      <c r="A26" s="70">
        <v>18</v>
      </c>
      <c r="B26" s="41" t="s">
        <v>83</v>
      </c>
      <c r="C26" s="26" t="s">
        <v>168</v>
      </c>
      <c r="D26" s="39" t="s">
        <v>73</v>
      </c>
      <c r="E26" s="14">
        <v>20</v>
      </c>
      <c r="F26" s="39" t="s">
        <v>13</v>
      </c>
      <c r="G26" s="55"/>
      <c r="H26" s="55"/>
      <c r="I26" s="56"/>
      <c r="J26" s="56"/>
      <c r="K26" s="13">
        <f t="shared" si="0"/>
        <v>0</v>
      </c>
    </row>
    <row r="27" spans="1:11" ht="31.2" x14ac:dyDescent="0.3">
      <c r="A27" s="70">
        <v>19</v>
      </c>
      <c r="B27" s="41" t="s">
        <v>84</v>
      </c>
      <c r="C27" s="26" t="s">
        <v>85</v>
      </c>
      <c r="D27" s="39" t="s">
        <v>73</v>
      </c>
      <c r="E27" s="14">
        <v>40</v>
      </c>
      <c r="F27" s="39" t="s">
        <v>13</v>
      </c>
      <c r="G27" s="55"/>
      <c r="H27" s="55"/>
      <c r="I27" s="56"/>
      <c r="J27" s="56"/>
      <c r="K27" s="13">
        <f t="shared" si="0"/>
        <v>0</v>
      </c>
    </row>
    <row r="28" spans="1:11" ht="15.6" x14ac:dyDescent="0.3">
      <c r="A28" s="70">
        <v>20</v>
      </c>
      <c r="B28" s="41" t="s">
        <v>86</v>
      </c>
      <c r="C28" s="26" t="s">
        <v>87</v>
      </c>
      <c r="D28" s="39" t="s">
        <v>88</v>
      </c>
      <c r="E28" s="14">
        <v>80</v>
      </c>
      <c r="F28" s="39" t="s">
        <v>13</v>
      </c>
      <c r="G28" s="55"/>
      <c r="H28" s="55"/>
      <c r="I28" s="56"/>
      <c r="J28" s="56"/>
      <c r="K28" s="13">
        <f t="shared" si="0"/>
        <v>0</v>
      </c>
    </row>
    <row r="29" spans="1:11" ht="46.8" x14ac:dyDescent="0.3">
      <c r="A29" s="70">
        <v>21</v>
      </c>
      <c r="B29" s="41" t="s">
        <v>89</v>
      </c>
      <c r="C29" s="26" t="s">
        <v>90</v>
      </c>
      <c r="D29" s="39" t="s">
        <v>73</v>
      </c>
      <c r="E29" s="14">
        <v>20</v>
      </c>
      <c r="F29" s="39" t="s">
        <v>13</v>
      </c>
      <c r="G29" s="55"/>
      <c r="H29" s="55"/>
      <c r="I29" s="56"/>
      <c r="J29" s="56"/>
      <c r="K29" s="13">
        <f t="shared" si="0"/>
        <v>0</v>
      </c>
    </row>
    <row r="30" spans="1:11" ht="15.6" x14ac:dyDescent="0.3">
      <c r="A30" s="68">
        <v>22</v>
      </c>
      <c r="B30" s="26" t="s">
        <v>86</v>
      </c>
      <c r="C30" s="26" t="s">
        <v>87</v>
      </c>
      <c r="D30" s="39" t="s">
        <v>88</v>
      </c>
      <c r="E30" s="12">
        <v>120</v>
      </c>
      <c r="F30" s="15" t="s">
        <v>13</v>
      </c>
      <c r="G30" s="55"/>
      <c r="H30" s="55"/>
      <c r="I30" s="56"/>
      <c r="J30" s="56"/>
      <c r="K30" s="13">
        <f t="shared" si="0"/>
        <v>0</v>
      </c>
    </row>
    <row r="31" spans="1:11" ht="46.8" x14ac:dyDescent="0.3">
      <c r="A31" s="68">
        <v>23</v>
      </c>
      <c r="B31" s="26" t="s">
        <v>89</v>
      </c>
      <c r="C31" s="26" t="s">
        <v>90</v>
      </c>
      <c r="D31" s="59" t="s">
        <v>155</v>
      </c>
      <c r="E31" s="12">
        <v>400</v>
      </c>
      <c r="F31" s="15" t="s">
        <v>13</v>
      </c>
      <c r="G31" s="55"/>
      <c r="H31" s="55"/>
      <c r="I31" s="56"/>
      <c r="J31" s="56"/>
      <c r="K31" s="13">
        <f t="shared" si="0"/>
        <v>0</v>
      </c>
    </row>
    <row r="32" spans="1:11" ht="20.399999999999999" thickBot="1" x14ac:dyDescent="0.35">
      <c r="A32" s="22"/>
      <c r="B32" s="23"/>
      <c r="C32" s="23"/>
      <c r="D32" s="24"/>
      <c r="E32" s="25"/>
      <c r="F32" s="24"/>
      <c r="G32" s="78" t="s">
        <v>57</v>
      </c>
      <c r="H32" s="78"/>
      <c r="I32" s="32"/>
      <c r="J32" s="84">
        <f>SUM(K9:K31)</f>
        <v>0</v>
      </c>
      <c r="K32" s="84"/>
    </row>
    <row r="33" spans="2:4" ht="15" thickTop="1" x14ac:dyDescent="0.3">
      <c r="B33" s="1" t="s">
        <v>23</v>
      </c>
    </row>
    <row r="34" spans="2:4" x14ac:dyDescent="0.3">
      <c r="B34" s="83" t="s">
        <v>176</v>
      </c>
      <c r="C34" s="83"/>
      <c r="D34" s="83"/>
    </row>
    <row r="35" spans="2:4" x14ac:dyDescent="0.3">
      <c r="B35" s="76" t="s">
        <v>91</v>
      </c>
      <c r="C35" s="76"/>
      <c r="D35" s="76"/>
    </row>
    <row r="36" spans="2:4" ht="31.5" customHeight="1" x14ac:dyDescent="0.3">
      <c r="B36" s="77" t="s">
        <v>116</v>
      </c>
      <c r="C36" s="77"/>
      <c r="D36" s="77"/>
    </row>
    <row r="37" spans="2:4" x14ac:dyDescent="0.3">
      <c r="B37" s="1" t="s">
        <v>58</v>
      </c>
    </row>
  </sheetData>
  <mergeCells count="7">
    <mergeCell ref="B2:C2"/>
    <mergeCell ref="B35:D35"/>
    <mergeCell ref="B36:D36"/>
    <mergeCell ref="G32:H32"/>
    <mergeCell ref="J32:K32"/>
    <mergeCell ref="A4:D4"/>
    <mergeCell ref="B34:D34"/>
  </mergeCells>
  <dataValidations count="1">
    <dataValidation type="custom" allowBlank="1" showInputMessage="1" showErrorMessage="1" prompt="Vnos na največ dve decimalni mesti" sqref="I9:I32 J9:J31" xr:uid="{8166CC13-88AA-4E3C-BAB0-036C12E3277D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0A09-D412-4522-A379-5063092816C2}">
  <sheetPr>
    <pageSetUpPr fitToPage="1"/>
  </sheetPr>
  <dimension ref="A1:K30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5"/>
      <c r="C2" s="75"/>
    </row>
    <row r="3" spans="1:11" ht="18" x14ac:dyDescent="0.3">
      <c r="A3" s="3"/>
      <c r="B3" s="2"/>
      <c r="C3" s="2"/>
    </row>
    <row r="4" spans="1:11" ht="18" customHeight="1" x14ac:dyDescent="0.3">
      <c r="A4" s="80" t="s">
        <v>34</v>
      </c>
      <c r="B4" s="81"/>
      <c r="C4" s="81"/>
      <c r="D4" s="82"/>
    </row>
    <row r="5" spans="1:11" ht="18" x14ac:dyDescent="0.3">
      <c r="A5" s="4"/>
      <c r="B5" s="5"/>
      <c r="C5" s="5"/>
    </row>
    <row r="6" spans="1:11" ht="21" x14ac:dyDescent="0.3">
      <c r="A6" s="6" t="s">
        <v>1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33" t="s">
        <v>2</v>
      </c>
      <c r="B8" s="33" t="s">
        <v>3</v>
      </c>
      <c r="C8" s="33" t="s">
        <v>4</v>
      </c>
      <c r="D8" s="33" t="s">
        <v>5</v>
      </c>
      <c r="E8" s="34" t="s">
        <v>117</v>
      </c>
      <c r="F8" s="33" t="s">
        <v>6</v>
      </c>
      <c r="G8" s="35" t="s">
        <v>7</v>
      </c>
      <c r="H8" s="35" t="s">
        <v>8</v>
      </c>
      <c r="I8" s="36" t="s">
        <v>9</v>
      </c>
      <c r="J8" s="36" t="s">
        <v>10</v>
      </c>
      <c r="K8" s="36" t="s">
        <v>154</v>
      </c>
    </row>
    <row r="9" spans="1:11" ht="46.8" x14ac:dyDescent="0.3">
      <c r="A9" s="65">
        <v>1</v>
      </c>
      <c r="B9" s="26" t="s">
        <v>95</v>
      </c>
      <c r="C9" s="16" t="s">
        <v>96</v>
      </c>
      <c r="D9" s="46" t="s">
        <v>41</v>
      </c>
      <c r="E9" s="47">
        <v>10000</v>
      </c>
      <c r="F9" s="19" t="s">
        <v>13</v>
      </c>
      <c r="G9" s="55"/>
      <c r="H9" s="55"/>
      <c r="I9" s="56"/>
      <c r="J9" s="56"/>
      <c r="K9" s="13">
        <f>I9*E9</f>
        <v>0</v>
      </c>
    </row>
    <row r="10" spans="1:11" ht="109.2" x14ac:dyDescent="0.3">
      <c r="A10" s="66">
        <v>2</v>
      </c>
      <c r="B10" s="26" t="s">
        <v>11</v>
      </c>
      <c r="C10" s="16" t="s">
        <v>12</v>
      </c>
      <c r="D10" s="63" t="s">
        <v>161</v>
      </c>
      <c r="E10" s="47">
        <v>1000</v>
      </c>
      <c r="F10" s="19" t="s">
        <v>13</v>
      </c>
      <c r="G10" s="55"/>
      <c r="H10" s="55"/>
      <c r="I10" s="56"/>
      <c r="J10" s="56"/>
      <c r="K10" s="13">
        <f t="shared" ref="K10:K13" si="0">I10*E10</f>
        <v>0</v>
      </c>
    </row>
    <row r="11" spans="1:11" ht="78" x14ac:dyDescent="0.3">
      <c r="A11" s="66">
        <v>3</v>
      </c>
      <c r="B11" s="26" t="s">
        <v>97</v>
      </c>
      <c r="C11" s="64" t="s">
        <v>160</v>
      </c>
      <c r="D11" s="63" t="s">
        <v>161</v>
      </c>
      <c r="E11" s="47">
        <v>1000</v>
      </c>
      <c r="F11" s="19" t="s">
        <v>13</v>
      </c>
      <c r="G11" s="55"/>
      <c r="H11" s="55"/>
      <c r="I11" s="56"/>
      <c r="J11" s="56"/>
      <c r="K11" s="13">
        <f t="shared" si="0"/>
        <v>0</v>
      </c>
    </row>
    <row r="12" spans="1:11" ht="109.2" x14ac:dyDescent="0.3">
      <c r="A12" s="65">
        <v>4</v>
      </c>
      <c r="B12" s="26" t="s">
        <v>98</v>
      </c>
      <c r="C12" s="16" t="s">
        <v>166</v>
      </c>
      <c r="D12" s="60" t="s">
        <v>156</v>
      </c>
      <c r="E12" s="74">
        <v>1000</v>
      </c>
      <c r="F12" s="46" t="s">
        <v>13</v>
      </c>
      <c r="G12" s="55"/>
      <c r="H12" s="55"/>
      <c r="I12" s="56"/>
      <c r="J12" s="56"/>
      <c r="K12" s="13">
        <f t="shared" si="0"/>
        <v>0</v>
      </c>
    </row>
    <row r="13" spans="1:11" ht="93.6" x14ac:dyDescent="0.3">
      <c r="A13" s="66">
        <v>5</v>
      </c>
      <c r="B13" s="26" t="s">
        <v>14</v>
      </c>
      <c r="C13" s="16" t="s">
        <v>15</v>
      </c>
      <c r="D13" s="63" t="s">
        <v>180</v>
      </c>
      <c r="E13" s="47">
        <v>2100</v>
      </c>
      <c r="F13" s="19" t="s">
        <v>13</v>
      </c>
      <c r="G13" s="55"/>
      <c r="H13" s="55"/>
      <c r="I13" s="56"/>
      <c r="J13" s="56"/>
      <c r="K13" s="13">
        <f t="shared" si="0"/>
        <v>0</v>
      </c>
    </row>
    <row r="14" spans="1:11" ht="62.4" x14ac:dyDescent="0.3">
      <c r="A14" s="65">
        <v>6</v>
      </c>
      <c r="B14" s="26" t="s">
        <v>99</v>
      </c>
      <c r="C14" s="16" t="s">
        <v>100</v>
      </c>
      <c r="D14" s="46" t="s">
        <v>101</v>
      </c>
      <c r="E14" s="47">
        <v>540</v>
      </c>
      <c r="F14" s="19" t="s">
        <v>22</v>
      </c>
      <c r="G14" s="55"/>
      <c r="H14" s="55"/>
      <c r="I14" s="56"/>
      <c r="J14" s="56"/>
      <c r="K14" s="13">
        <f t="shared" ref="K14:K22" si="1">I14*E14</f>
        <v>0</v>
      </c>
    </row>
    <row r="15" spans="1:11" ht="31.2" x14ac:dyDescent="0.3">
      <c r="A15" s="67">
        <v>7</v>
      </c>
      <c r="B15" s="26" t="s">
        <v>102</v>
      </c>
      <c r="C15" s="16" t="s">
        <v>103</v>
      </c>
      <c r="D15" s="46" t="s">
        <v>175</v>
      </c>
      <c r="E15" s="47">
        <v>250</v>
      </c>
      <c r="F15" s="19" t="s">
        <v>22</v>
      </c>
      <c r="G15" s="55"/>
      <c r="H15" s="55"/>
      <c r="I15" s="56"/>
      <c r="J15" s="56"/>
      <c r="K15" s="13">
        <f t="shared" si="1"/>
        <v>0</v>
      </c>
    </row>
    <row r="16" spans="1:11" ht="46.8" x14ac:dyDescent="0.3">
      <c r="A16" s="65">
        <v>8</v>
      </c>
      <c r="B16" s="26" t="s">
        <v>104</v>
      </c>
      <c r="C16" s="16" t="s">
        <v>105</v>
      </c>
      <c r="D16" s="46" t="s">
        <v>106</v>
      </c>
      <c r="E16" s="47">
        <v>250</v>
      </c>
      <c r="F16" s="46" t="s">
        <v>22</v>
      </c>
      <c r="G16" s="55"/>
      <c r="H16" s="55"/>
      <c r="I16" s="56"/>
      <c r="J16" s="56"/>
      <c r="K16" s="13">
        <f t="shared" si="1"/>
        <v>0</v>
      </c>
    </row>
    <row r="17" spans="1:11" ht="31.2" x14ac:dyDescent="0.3">
      <c r="A17" s="65">
        <v>9</v>
      </c>
      <c r="B17" s="26" t="s">
        <v>107</v>
      </c>
      <c r="C17" s="16" t="s">
        <v>108</v>
      </c>
      <c r="D17" s="48" t="s">
        <v>109</v>
      </c>
      <c r="E17" s="47">
        <v>400</v>
      </c>
      <c r="F17" s="48" t="s">
        <v>22</v>
      </c>
      <c r="G17" s="55"/>
      <c r="H17" s="55"/>
      <c r="I17" s="56"/>
      <c r="J17" s="56"/>
      <c r="K17" s="13">
        <f t="shared" si="1"/>
        <v>0</v>
      </c>
    </row>
    <row r="18" spans="1:11" ht="187.2" x14ac:dyDescent="0.3">
      <c r="A18" s="66">
        <v>10</v>
      </c>
      <c r="B18" s="26" t="s">
        <v>16</v>
      </c>
      <c r="C18" s="16" t="s">
        <v>170</v>
      </c>
      <c r="D18" s="49" t="s">
        <v>17</v>
      </c>
      <c r="E18" s="47">
        <v>50</v>
      </c>
      <c r="F18" s="49" t="s">
        <v>18</v>
      </c>
      <c r="G18" s="55"/>
      <c r="H18" s="55"/>
      <c r="I18" s="56"/>
      <c r="J18" s="56"/>
      <c r="K18" s="13">
        <f t="shared" si="1"/>
        <v>0</v>
      </c>
    </row>
    <row r="19" spans="1:11" ht="78" x14ac:dyDescent="0.3">
      <c r="A19" s="66">
        <v>11</v>
      </c>
      <c r="B19" s="26" t="s">
        <v>19</v>
      </c>
      <c r="C19" s="16" t="s">
        <v>20</v>
      </c>
      <c r="D19" s="49" t="s">
        <v>17</v>
      </c>
      <c r="E19" s="47">
        <v>1000</v>
      </c>
      <c r="F19" s="49" t="s">
        <v>18</v>
      </c>
      <c r="G19" s="55"/>
      <c r="H19" s="55"/>
      <c r="I19" s="56"/>
      <c r="J19" s="56"/>
      <c r="K19" s="13">
        <f t="shared" si="1"/>
        <v>0</v>
      </c>
    </row>
    <row r="20" spans="1:11" ht="296.39999999999998" x14ac:dyDescent="0.3">
      <c r="A20" s="66">
        <v>12</v>
      </c>
      <c r="B20" s="26" t="s">
        <v>19</v>
      </c>
      <c r="C20" s="16" t="s">
        <v>169</v>
      </c>
      <c r="D20" s="49" t="s">
        <v>21</v>
      </c>
      <c r="E20" s="47">
        <v>800</v>
      </c>
      <c r="F20" s="49" t="s">
        <v>22</v>
      </c>
      <c r="G20" s="55"/>
      <c r="H20" s="55"/>
      <c r="I20" s="56"/>
      <c r="J20" s="56"/>
      <c r="K20" s="13">
        <f t="shared" si="1"/>
        <v>0</v>
      </c>
    </row>
    <row r="21" spans="1:11" ht="46.8" x14ac:dyDescent="0.3">
      <c r="A21" s="65">
        <v>13</v>
      </c>
      <c r="B21" s="26" t="s">
        <v>110</v>
      </c>
      <c r="C21" s="48" t="s">
        <v>111</v>
      </c>
      <c r="D21" s="46" t="s">
        <v>112</v>
      </c>
      <c r="E21" s="47">
        <v>500</v>
      </c>
      <c r="F21" s="46" t="s">
        <v>13</v>
      </c>
      <c r="G21" s="55"/>
      <c r="H21" s="55"/>
      <c r="I21" s="56"/>
      <c r="J21" s="56"/>
      <c r="K21" s="13">
        <f t="shared" si="1"/>
        <v>0</v>
      </c>
    </row>
    <row r="22" spans="1:11" ht="15.6" x14ac:dyDescent="0.3">
      <c r="A22" s="65">
        <v>14</v>
      </c>
      <c r="B22" s="26" t="s">
        <v>113</v>
      </c>
      <c r="C22" s="48" t="s">
        <v>114</v>
      </c>
      <c r="D22" s="46" t="s">
        <v>115</v>
      </c>
      <c r="E22" s="47">
        <v>20</v>
      </c>
      <c r="F22" s="46" t="s">
        <v>13</v>
      </c>
      <c r="G22" s="55"/>
      <c r="H22" s="55"/>
      <c r="I22" s="56"/>
      <c r="J22" s="56"/>
      <c r="K22" s="13">
        <f t="shared" si="1"/>
        <v>0</v>
      </c>
    </row>
    <row r="23" spans="1:11" ht="20.399999999999999" thickBot="1" x14ac:dyDescent="0.45">
      <c r="A23" s="22"/>
      <c r="B23" s="43"/>
      <c r="C23" s="44"/>
      <c r="D23" s="44"/>
      <c r="E23" s="44"/>
      <c r="F23" s="44"/>
      <c r="G23" s="87" t="s">
        <v>57</v>
      </c>
      <c r="H23" s="87"/>
      <c r="I23" s="50"/>
      <c r="J23" s="85">
        <f>SUM(K9:K22)</f>
        <v>0</v>
      </c>
      <c r="K23" s="86"/>
    </row>
    <row r="24" spans="1:11" ht="16.2" thickTop="1" x14ac:dyDescent="0.3">
      <c r="A24" s="22"/>
      <c r="B24" s="43"/>
      <c r="C24" s="44"/>
      <c r="D24" s="44"/>
      <c r="E24" s="44"/>
      <c r="F24" s="44"/>
      <c r="G24" s="44"/>
      <c r="H24" s="44"/>
      <c r="I24" s="44"/>
      <c r="J24" s="44"/>
      <c r="K24" s="45"/>
    </row>
    <row r="26" spans="1:11" x14ac:dyDescent="0.3">
      <c r="B26" s="1" t="s">
        <v>23</v>
      </c>
    </row>
    <row r="27" spans="1:11" x14ac:dyDescent="0.3">
      <c r="B27" s="83" t="s">
        <v>176</v>
      </c>
      <c r="C27" s="83"/>
      <c r="D27" s="83"/>
    </row>
    <row r="28" spans="1:11" x14ac:dyDescent="0.3">
      <c r="B28" s="76" t="s">
        <v>91</v>
      </c>
      <c r="C28" s="76"/>
      <c r="D28" s="76"/>
    </row>
    <row r="29" spans="1:11" ht="31.5" customHeight="1" x14ac:dyDescent="0.3">
      <c r="B29" s="77" t="s">
        <v>116</v>
      </c>
      <c r="C29" s="77"/>
      <c r="D29" s="77"/>
    </row>
    <row r="30" spans="1:11" x14ac:dyDescent="0.3">
      <c r="B30" s="1" t="s">
        <v>58</v>
      </c>
    </row>
  </sheetData>
  <mergeCells count="7">
    <mergeCell ref="B2:C2"/>
    <mergeCell ref="B29:D29"/>
    <mergeCell ref="J23:K23"/>
    <mergeCell ref="G23:H23"/>
    <mergeCell ref="A4:D4"/>
    <mergeCell ref="B27:D27"/>
    <mergeCell ref="B28:D28"/>
  </mergeCells>
  <dataValidations count="1">
    <dataValidation type="custom" allowBlank="1" showInputMessage="1" showErrorMessage="1" prompt="Vnos na največ dve decimalni mesti" sqref="I9:J22" xr:uid="{6956BE7D-C7C7-439B-98C4-7CF3AA8F8FA9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8BF2-379F-4019-A441-8E3D186D5019}">
  <sheetPr>
    <pageSetUpPr fitToPage="1"/>
  </sheetPr>
  <dimension ref="A1:K18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3.109375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7.6640625" style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A1" s="3"/>
      <c r="B1" s="2"/>
      <c r="C1" s="2"/>
    </row>
    <row r="2" spans="1:11" ht="18" x14ac:dyDescent="0.3">
      <c r="A2" s="3" t="s">
        <v>0</v>
      </c>
      <c r="B2" s="75"/>
      <c r="C2" s="75"/>
    </row>
    <row r="3" spans="1:11" ht="18" x14ac:dyDescent="0.3">
      <c r="A3" s="3"/>
      <c r="B3" s="2"/>
      <c r="C3" s="2"/>
    </row>
    <row r="4" spans="1:11" ht="18" customHeight="1" x14ac:dyDescent="0.3">
      <c r="A4" s="80" t="s">
        <v>34</v>
      </c>
      <c r="B4" s="81"/>
      <c r="C4" s="81"/>
      <c r="D4" s="82"/>
    </row>
    <row r="6" spans="1:11" ht="21" x14ac:dyDescent="0.3">
      <c r="A6" s="6" t="s">
        <v>32</v>
      </c>
      <c r="B6" s="18"/>
      <c r="C6" s="18"/>
      <c r="D6" s="8"/>
      <c r="E6" s="9"/>
      <c r="F6" s="8"/>
      <c r="G6" s="8"/>
      <c r="H6" s="8"/>
      <c r="I6" s="10"/>
      <c r="J6" s="10"/>
      <c r="K6" s="10"/>
    </row>
    <row r="8" spans="1:11" ht="62.4" x14ac:dyDescent="0.3">
      <c r="A8" s="37" t="s">
        <v>2</v>
      </c>
      <c r="B8" s="37" t="s">
        <v>3</v>
      </c>
      <c r="C8" s="37" t="s">
        <v>4</v>
      </c>
      <c r="D8" s="37" t="s">
        <v>5</v>
      </c>
      <c r="E8" s="34" t="s">
        <v>117</v>
      </c>
      <c r="F8" s="37" t="s">
        <v>6</v>
      </c>
      <c r="G8" s="37" t="s">
        <v>7</v>
      </c>
      <c r="H8" s="37" t="s">
        <v>24</v>
      </c>
      <c r="I8" s="38" t="s">
        <v>9</v>
      </c>
      <c r="J8" s="38" t="s">
        <v>10</v>
      </c>
      <c r="K8" s="36" t="s">
        <v>154</v>
      </c>
    </row>
    <row r="9" spans="1:11" ht="15.6" x14ac:dyDescent="0.3">
      <c r="A9" s="17">
        <v>1</v>
      </c>
      <c r="B9" s="16" t="s">
        <v>25</v>
      </c>
      <c r="C9" s="16" t="s">
        <v>26</v>
      </c>
      <c r="D9" s="19" t="s">
        <v>27</v>
      </c>
      <c r="E9" s="20">
        <v>127500</v>
      </c>
      <c r="F9" s="19" t="s">
        <v>13</v>
      </c>
      <c r="G9" s="57"/>
      <c r="H9" s="57"/>
      <c r="I9" s="56"/>
      <c r="J9" s="56"/>
      <c r="K9" s="21">
        <f>I9*E9</f>
        <v>0</v>
      </c>
    </row>
    <row r="10" spans="1:11" ht="15.6" x14ac:dyDescent="0.3">
      <c r="A10" s="51">
        <v>2</v>
      </c>
      <c r="B10" s="52" t="s">
        <v>25</v>
      </c>
      <c r="C10" s="52" t="s">
        <v>26</v>
      </c>
      <c r="D10" s="19" t="s">
        <v>28</v>
      </c>
      <c r="E10" s="20">
        <v>25000</v>
      </c>
      <c r="F10" s="19" t="s">
        <v>13</v>
      </c>
      <c r="G10" s="58"/>
      <c r="H10" s="58"/>
      <c r="I10" s="56"/>
      <c r="J10" s="56"/>
      <c r="K10" s="21">
        <f>I10*E10</f>
        <v>0</v>
      </c>
    </row>
    <row r="11" spans="1:11" ht="20.399999999999999" thickBot="1" x14ac:dyDescent="0.45">
      <c r="G11" s="88" t="s">
        <v>57</v>
      </c>
      <c r="H11" s="88"/>
      <c r="I11" s="50"/>
      <c r="J11" s="85">
        <f>SUM(K9:K10)</f>
        <v>0</v>
      </c>
      <c r="K11" s="85"/>
    </row>
    <row r="12" spans="1:11" ht="15" thickTop="1" x14ac:dyDescent="0.3"/>
    <row r="14" spans="1:11" x14ac:dyDescent="0.3">
      <c r="B14" s="1" t="s">
        <v>23</v>
      </c>
    </row>
    <row r="15" spans="1:11" x14ac:dyDescent="0.3">
      <c r="B15" s="83" t="s">
        <v>29</v>
      </c>
      <c r="C15" s="83"/>
      <c r="D15" s="83"/>
    </row>
    <row r="16" spans="1:11" x14ac:dyDescent="0.3">
      <c r="B16" s="76" t="s">
        <v>91</v>
      </c>
      <c r="C16" s="76"/>
      <c r="D16" s="76"/>
    </row>
    <row r="17" spans="2:4" ht="33.6" customHeight="1" x14ac:dyDescent="0.3">
      <c r="B17" s="77" t="s">
        <v>116</v>
      </c>
      <c r="C17" s="77"/>
      <c r="D17" s="77"/>
    </row>
    <row r="18" spans="2:4" x14ac:dyDescent="0.3">
      <c r="B18" s="1" t="s">
        <v>58</v>
      </c>
    </row>
  </sheetData>
  <mergeCells count="7">
    <mergeCell ref="B2:C2"/>
    <mergeCell ref="B17:D17"/>
    <mergeCell ref="G11:H11"/>
    <mergeCell ref="J11:K11"/>
    <mergeCell ref="A4:D4"/>
    <mergeCell ref="B15:D15"/>
    <mergeCell ref="B16:D16"/>
  </mergeCells>
  <dataValidations count="1">
    <dataValidation type="custom" allowBlank="1" showInputMessage="1" showErrorMessage="1" prompt="Vnos na največ dve decimalni mesti" sqref="I9:J10" xr:uid="{1662B32D-9712-4D42-90F1-12B9B8D86A2B}">
      <formula1>INT(I9*100)=(I9*100)</formula1>
    </dataValidation>
  </dataValidation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C58C-381E-4829-AF9D-96D6C124D2A3}">
  <sheetPr>
    <pageSetUpPr fitToPage="1"/>
  </sheetPr>
  <dimension ref="A1:K35"/>
  <sheetViews>
    <sheetView showGridLines="0" workbookViewId="0">
      <selection activeCell="B2" sqref="B2:C2"/>
    </sheetView>
  </sheetViews>
  <sheetFormatPr defaultColWidth="9.109375" defaultRowHeight="14.4" x14ac:dyDescent="0.3"/>
  <cols>
    <col min="1" max="1" width="14" style="1" customWidth="1"/>
    <col min="2" max="2" width="47.109375" style="1" customWidth="1"/>
    <col min="3" max="3" width="36.109375" style="1" customWidth="1"/>
    <col min="4" max="4" width="23.33203125" style="1" customWidth="1"/>
    <col min="5" max="5" width="19.6640625" style="1" customWidth="1"/>
    <col min="6" max="6" width="13.109375" style="1" bestFit="1" customWidth="1"/>
    <col min="7" max="7" width="21.88671875" style="1" customWidth="1"/>
    <col min="8" max="8" width="19.6640625" style="1" customWidth="1"/>
    <col min="9" max="9" width="17.44140625" style="1" customWidth="1"/>
    <col min="10" max="10" width="19.6640625" style="1" customWidth="1"/>
    <col min="11" max="11" width="16" style="1" customWidth="1"/>
    <col min="12" max="16384" width="9.109375" style="1"/>
  </cols>
  <sheetData>
    <row r="1" spans="1:11" ht="18" x14ac:dyDescent="0.3">
      <c r="B1" s="2"/>
      <c r="C1" s="2"/>
    </row>
    <row r="2" spans="1:11" ht="18" x14ac:dyDescent="0.3">
      <c r="A2" s="3" t="s">
        <v>0</v>
      </c>
      <c r="B2" s="75"/>
      <c r="C2" s="75"/>
    </row>
    <row r="3" spans="1:11" ht="18" x14ac:dyDescent="0.3">
      <c r="A3" s="3"/>
      <c r="B3" s="2"/>
      <c r="C3" s="2"/>
    </row>
    <row r="4" spans="1:11" ht="18" customHeight="1" x14ac:dyDescent="0.3">
      <c r="A4" s="80" t="s">
        <v>34</v>
      </c>
      <c r="B4" s="81"/>
      <c r="C4" s="81"/>
      <c r="D4" s="82"/>
    </row>
    <row r="5" spans="1:11" ht="18" x14ac:dyDescent="0.3">
      <c r="A5" s="4"/>
      <c r="B5" s="5"/>
      <c r="C5" s="5"/>
    </row>
    <row r="6" spans="1:11" ht="21" x14ac:dyDescent="0.3">
      <c r="A6" s="6" t="s">
        <v>33</v>
      </c>
      <c r="B6" s="7"/>
      <c r="C6" s="7"/>
      <c r="D6" s="8"/>
      <c r="E6" s="9"/>
      <c r="F6" s="8"/>
      <c r="G6" s="8"/>
      <c r="H6" s="8"/>
      <c r="I6" s="10"/>
      <c r="J6" s="10"/>
      <c r="K6" s="10"/>
    </row>
    <row r="8" spans="1:11" s="11" customFormat="1" ht="62.4" x14ac:dyDescent="0.3">
      <c r="A8" s="53" t="s">
        <v>2</v>
      </c>
      <c r="B8" s="53" t="s">
        <v>3</v>
      </c>
      <c r="C8" s="53" t="s">
        <v>4</v>
      </c>
      <c r="D8" s="53" t="s">
        <v>5</v>
      </c>
      <c r="E8" s="34" t="s">
        <v>117</v>
      </c>
      <c r="F8" s="53" t="s">
        <v>6</v>
      </c>
      <c r="G8" s="37" t="s">
        <v>7</v>
      </c>
      <c r="H8" s="37" t="s">
        <v>152</v>
      </c>
      <c r="I8" s="38" t="s">
        <v>153</v>
      </c>
      <c r="J8" s="38" t="s">
        <v>10</v>
      </c>
      <c r="K8" s="36" t="s">
        <v>154</v>
      </c>
    </row>
    <row r="9" spans="1:11" ht="15.6" x14ac:dyDescent="0.3">
      <c r="A9" s="71">
        <v>1</v>
      </c>
      <c r="B9" s="16" t="s">
        <v>118</v>
      </c>
      <c r="C9" s="16"/>
      <c r="D9" s="46" t="s">
        <v>119</v>
      </c>
      <c r="E9" s="19">
        <v>50</v>
      </c>
      <c r="F9" s="19" t="s">
        <v>13</v>
      </c>
      <c r="G9" s="54"/>
      <c r="H9" s="55"/>
      <c r="I9" s="56"/>
      <c r="J9" s="56"/>
      <c r="K9" s="13">
        <f>I9*E9</f>
        <v>0</v>
      </c>
    </row>
    <row r="10" spans="1:11" ht="15.6" x14ac:dyDescent="0.3">
      <c r="A10" s="71">
        <v>2</v>
      </c>
      <c r="B10" s="16" t="s">
        <v>120</v>
      </c>
      <c r="C10" s="16"/>
      <c r="D10" s="46" t="s">
        <v>119</v>
      </c>
      <c r="E10" s="19">
        <v>50</v>
      </c>
      <c r="F10" s="46" t="s">
        <v>13</v>
      </c>
      <c r="G10" s="54"/>
      <c r="H10" s="55"/>
      <c r="I10" s="56"/>
      <c r="J10" s="56"/>
      <c r="K10" s="13">
        <f>I10*E10</f>
        <v>0</v>
      </c>
    </row>
    <row r="11" spans="1:11" ht="15.6" x14ac:dyDescent="0.3">
      <c r="A11" s="71">
        <v>3</v>
      </c>
      <c r="B11" s="16" t="s">
        <v>121</v>
      </c>
      <c r="C11" s="64" t="s">
        <v>167</v>
      </c>
      <c r="D11" s="46" t="s">
        <v>122</v>
      </c>
      <c r="E11" s="19">
        <v>50</v>
      </c>
      <c r="F11" s="46" t="s">
        <v>13</v>
      </c>
      <c r="G11" s="54"/>
      <c r="H11" s="55"/>
      <c r="I11" s="56"/>
      <c r="J11" s="56"/>
      <c r="K11" s="13">
        <f t="shared" ref="K11:K14" si="0">I11*E11</f>
        <v>0</v>
      </c>
    </row>
    <row r="12" spans="1:11" ht="15.6" x14ac:dyDescent="0.3">
      <c r="A12" s="72">
        <v>4</v>
      </c>
      <c r="B12" s="16" t="s">
        <v>123</v>
      </c>
      <c r="C12" s="16"/>
      <c r="D12" s="46" t="s">
        <v>124</v>
      </c>
      <c r="E12" s="19">
        <v>10</v>
      </c>
      <c r="F12" s="46" t="s">
        <v>18</v>
      </c>
      <c r="G12" s="54"/>
      <c r="H12" s="55"/>
      <c r="I12" s="56"/>
      <c r="J12" s="56"/>
      <c r="K12" s="13">
        <f t="shared" si="0"/>
        <v>0</v>
      </c>
    </row>
    <row r="13" spans="1:11" ht="15.6" x14ac:dyDescent="0.3">
      <c r="A13" s="73">
        <v>5</v>
      </c>
      <c r="B13" s="16" t="s">
        <v>125</v>
      </c>
      <c r="C13" s="16" t="s">
        <v>126</v>
      </c>
      <c r="D13" s="46" t="s">
        <v>127</v>
      </c>
      <c r="E13" s="19">
        <v>1000</v>
      </c>
      <c r="F13" s="46" t="s">
        <v>18</v>
      </c>
      <c r="G13" s="54"/>
      <c r="H13" s="55"/>
      <c r="I13" s="56"/>
      <c r="J13" s="56"/>
      <c r="K13" s="13">
        <f t="shared" si="0"/>
        <v>0</v>
      </c>
    </row>
    <row r="14" spans="1:11" ht="15.6" x14ac:dyDescent="0.3">
      <c r="A14" s="72">
        <v>6</v>
      </c>
      <c r="B14" s="48" t="s">
        <v>128</v>
      </c>
      <c r="C14" s="48"/>
      <c r="D14" s="46" t="s">
        <v>129</v>
      </c>
      <c r="E14" s="19">
        <v>40</v>
      </c>
      <c r="F14" s="46" t="s">
        <v>18</v>
      </c>
      <c r="G14" s="54"/>
      <c r="H14" s="55"/>
      <c r="I14" s="56"/>
      <c r="J14" s="56"/>
      <c r="K14" s="13">
        <f t="shared" si="0"/>
        <v>0</v>
      </c>
    </row>
    <row r="15" spans="1:11" ht="15.6" x14ac:dyDescent="0.3">
      <c r="A15" s="72">
        <v>7</v>
      </c>
      <c r="B15" s="48" t="s">
        <v>159</v>
      </c>
      <c r="C15" s="60" t="s">
        <v>171</v>
      </c>
      <c r="D15" s="46" t="s">
        <v>158</v>
      </c>
      <c r="E15" s="19">
        <v>90</v>
      </c>
      <c r="F15" s="46" t="s">
        <v>18</v>
      </c>
      <c r="G15" s="54"/>
      <c r="H15" s="55"/>
      <c r="I15" s="56"/>
      <c r="J15" s="56"/>
      <c r="K15" s="13">
        <f t="shared" ref="K15:K27" si="1">I15*E15</f>
        <v>0</v>
      </c>
    </row>
    <row r="16" spans="1:11" ht="15.6" x14ac:dyDescent="0.3">
      <c r="A16" s="72">
        <v>8</v>
      </c>
      <c r="B16" s="48" t="s">
        <v>178</v>
      </c>
      <c r="C16" s="48"/>
      <c r="D16" s="46" t="s">
        <v>177</v>
      </c>
      <c r="E16" s="19">
        <v>600</v>
      </c>
      <c r="F16" s="46" t="s">
        <v>18</v>
      </c>
      <c r="G16" s="54"/>
      <c r="H16" s="55"/>
      <c r="I16" s="56"/>
      <c r="J16" s="56"/>
      <c r="K16" s="13">
        <f t="shared" si="1"/>
        <v>0</v>
      </c>
    </row>
    <row r="17" spans="1:11" ht="31.2" x14ac:dyDescent="0.3">
      <c r="A17" s="72">
        <v>9</v>
      </c>
      <c r="B17" s="48" t="s">
        <v>130</v>
      </c>
      <c r="C17" s="48"/>
      <c r="D17" s="46" t="s">
        <v>131</v>
      </c>
      <c r="E17" s="19">
        <v>430</v>
      </c>
      <c r="F17" s="46" t="s">
        <v>18</v>
      </c>
      <c r="G17" s="54"/>
      <c r="H17" s="55"/>
      <c r="I17" s="56"/>
      <c r="J17" s="56"/>
      <c r="K17" s="13">
        <f t="shared" si="1"/>
        <v>0</v>
      </c>
    </row>
    <row r="18" spans="1:11" ht="15.6" x14ac:dyDescent="0.3">
      <c r="A18" s="72">
        <v>10</v>
      </c>
      <c r="B18" s="48" t="s">
        <v>132</v>
      </c>
      <c r="C18" s="48"/>
      <c r="D18" s="46" t="s">
        <v>131</v>
      </c>
      <c r="E18" s="19">
        <v>10</v>
      </c>
      <c r="F18" s="46" t="s">
        <v>18</v>
      </c>
      <c r="G18" s="54"/>
      <c r="H18" s="55"/>
      <c r="I18" s="56"/>
      <c r="J18" s="56"/>
      <c r="K18" s="13">
        <f t="shared" si="1"/>
        <v>0</v>
      </c>
    </row>
    <row r="19" spans="1:11" ht="15.6" x14ac:dyDescent="0.3">
      <c r="A19" s="72">
        <v>11</v>
      </c>
      <c r="B19" s="48" t="s">
        <v>134</v>
      </c>
      <c r="C19" s="48"/>
      <c r="D19" s="46" t="s">
        <v>133</v>
      </c>
      <c r="E19" s="19">
        <v>70</v>
      </c>
      <c r="F19" s="46" t="s">
        <v>13</v>
      </c>
      <c r="G19" s="54"/>
      <c r="H19" s="55"/>
      <c r="I19" s="56"/>
      <c r="J19" s="56"/>
      <c r="K19" s="13">
        <f t="shared" si="1"/>
        <v>0</v>
      </c>
    </row>
    <row r="20" spans="1:11" ht="62.4" x14ac:dyDescent="0.3">
      <c r="A20" s="72">
        <v>12</v>
      </c>
      <c r="B20" s="48" t="s">
        <v>172</v>
      </c>
      <c r="C20" s="60" t="s">
        <v>179</v>
      </c>
      <c r="D20" s="63" t="s">
        <v>173</v>
      </c>
      <c r="E20" s="19">
        <v>24</v>
      </c>
      <c r="F20" s="46" t="s">
        <v>18</v>
      </c>
      <c r="G20" s="54"/>
      <c r="H20" s="55"/>
      <c r="I20" s="56"/>
      <c r="J20" s="56"/>
      <c r="K20" s="13">
        <f>I20*E20</f>
        <v>0</v>
      </c>
    </row>
    <row r="21" spans="1:11" ht="15.6" x14ac:dyDescent="0.3">
      <c r="A21" s="72">
        <v>13</v>
      </c>
      <c r="B21" s="48" t="s">
        <v>135</v>
      </c>
      <c r="C21" s="48"/>
      <c r="D21" s="46" t="s">
        <v>136</v>
      </c>
      <c r="E21" s="19">
        <v>20</v>
      </c>
      <c r="F21" s="46" t="s">
        <v>18</v>
      </c>
      <c r="G21" s="54"/>
      <c r="H21" s="55"/>
      <c r="I21" s="56"/>
      <c r="J21" s="56"/>
      <c r="K21" s="13">
        <f t="shared" si="1"/>
        <v>0</v>
      </c>
    </row>
    <row r="22" spans="1:11" ht="15.6" x14ac:dyDescent="0.3">
      <c r="A22" s="72">
        <v>14</v>
      </c>
      <c r="B22" s="48" t="s">
        <v>137</v>
      </c>
      <c r="C22" s="60" t="s">
        <v>157</v>
      </c>
      <c r="D22" s="46" t="s">
        <v>133</v>
      </c>
      <c r="E22" s="19">
        <v>80</v>
      </c>
      <c r="F22" s="46" t="s">
        <v>13</v>
      </c>
      <c r="G22" s="54"/>
      <c r="H22" s="55"/>
      <c r="I22" s="56"/>
      <c r="J22" s="56"/>
      <c r="K22" s="13">
        <f t="shared" si="1"/>
        <v>0</v>
      </c>
    </row>
    <row r="23" spans="1:11" ht="15.6" x14ac:dyDescent="0.3">
      <c r="A23" s="73">
        <v>15</v>
      </c>
      <c r="B23" s="48" t="s">
        <v>138</v>
      </c>
      <c r="C23" s="48" t="s">
        <v>139</v>
      </c>
      <c r="D23" s="46" t="s">
        <v>140</v>
      </c>
      <c r="E23" s="19">
        <v>2000</v>
      </c>
      <c r="F23" s="46" t="s">
        <v>18</v>
      </c>
      <c r="G23" s="54"/>
      <c r="H23" s="55"/>
      <c r="I23" s="56"/>
      <c r="J23" s="56"/>
      <c r="K23" s="13">
        <f t="shared" si="1"/>
        <v>0</v>
      </c>
    </row>
    <row r="24" spans="1:11" ht="15.6" x14ac:dyDescent="0.3">
      <c r="A24" s="73">
        <v>16</v>
      </c>
      <c r="B24" s="48" t="s">
        <v>141</v>
      </c>
      <c r="C24" s="48" t="s">
        <v>142</v>
      </c>
      <c r="D24" s="46" t="s">
        <v>76</v>
      </c>
      <c r="E24" s="19">
        <v>400</v>
      </c>
      <c r="F24" s="46" t="s">
        <v>13</v>
      </c>
      <c r="G24" s="54"/>
      <c r="H24" s="55"/>
      <c r="I24" s="56"/>
      <c r="J24" s="56"/>
      <c r="K24" s="13">
        <f>I24*E24</f>
        <v>0</v>
      </c>
    </row>
    <row r="25" spans="1:11" ht="31.2" x14ac:dyDescent="0.3">
      <c r="A25" s="73">
        <v>17</v>
      </c>
      <c r="B25" s="48" t="s">
        <v>143</v>
      </c>
      <c r="C25" s="48" t="s">
        <v>144</v>
      </c>
      <c r="D25" s="46" t="s">
        <v>76</v>
      </c>
      <c r="E25" s="19">
        <v>250</v>
      </c>
      <c r="F25" s="46" t="s">
        <v>13</v>
      </c>
      <c r="G25" s="54"/>
      <c r="H25" s="55"/>
      <c r="I25" s="56"/>
      <c r="J25" s="56"/>
      <c r="K25" s="13">
        <f t="shared" si="1"/>
        <v>0</v>
      </c>
    </row>
    <row r="26" spans="1:11" ht="15.6" x14ac:dyDescent="0.3">
      <c r="A26" s="73">
        <v>18</v>
      </c>
      <c r="B26" s="48" t="s">
        <v>145</v>
      </c>
      <c r="C26" s="48" t="s">
        <v>146</v>
      </c>
      <c r="D26" s="46" t="s">
        <v>147</v>
      </c>
      <c r="E26" s="19">
        <v>1200</v>
      </c>
      <c r="F26" s="46" t="s">
        <v>18</v>
      </c>
      <c r="G26" s="54"/>
      <c r="H26" s="55"/>
      <c r="I26" s="56"/>
      <c r="J26" s="56"/>
      <c r="K26" s="13">
        <f t="shared" si="1"/>
        <v>0</v>
      </c>
    </row>
    <row r="27" spans="1:11" ht="15.6" x14ac:dyDescent="0.3">
      <c r="A27" s="73">
        <v>19</v>
      </c>
      <c r="B27" s="48" t="s">
        <v>148</v>
      </c>
      <c r="C27" s="48"/>
      <c r="D27" s="46" t="s">
        <v>127</v>
      </c>
      <c r="E27" s="19">
        <v>800</v>
      </c>
      <c r="F27" s="63" t="s">
        <v>18</v>
      </c>
      <c r="G27" s="54"/>
      <c r="H27" s="55"/>
      <c r="I27" s="56"/>
      <c r="J27" s="56"/>
      <c r="K27" s="13">
        <f t="shared" si="1"/>
        <v>0</v>
      </c>
    </row>
    <row r="28" spans="1:11" ht="15.6" x14ac:dyDescent="0.3">
      <c r="A28" s="73">
        <v>20</v>
      </c>
      <c r="B28" s="48" t="s">
        <v>149</v>
      </c>
      <c r="C28" s="48" t="s">
        <v>150</v>
      </c>
      <c r="D28" s="46" t="s">
        <v>151</v>
      </c>
      <c r="E28" s="19">
        <v>600</v>
      </c>
      <c r="F28" s="46" t="s">
        <v>18</v>
      </c>
      <c r="G28" s="54"/>
      <c r="H28" s="55"/>
      <c r="I28" s="56"/>
      <c r="J28" s="56"/>
      <c r="K28" s="13">
        <f>I28*E28</f>
        <v>0</v>
      </c>
    </row>
    <row r="29" spans="1:11" ht="20.399999999999999" thickBot="1" x14ac:dyDescent="0.45">
      <c r="G29" s="88" t="s">
        <v>57</v>
      </c>
      <c r="H29" s="88"/>
      <c r="I29" s="50"/>
      <c r="J29" s="85">
        <f>SUM(K9:K28)</f>
        <v>0</v>
      </c>
      <c r="K29" s="86"/>
    </row>
    <row r="30" spans="1:11" ht="15" thickTop="1" x14ac:dyDescent="0.3"/>
    <row r="31" spans="1:11" x14ac:dyDescent="0.3">
      <c r="B31" s="1" t="s">
        <v>23</v>
      </c>
    </row>
    <row r="32" spans="1:11" x14ac:dyDescent="0.3">
      <c r="B32" s="83" t="s">
        <v>176</v>
      </c>
      <c r="C32" s="83"/>
      <c r="D32" s="83"/>
    </row>
    <row r="33" spans="2:4" x14ac:dyDescent="0.3">
      <c r="B33" s="76" t="s">
        <v>91</v>
      </c>
      <c r="C33" s="76"/>
      <c r="D33" s="76"/>
    </row>
    <row r="34" spans="2:4" ht="31.5" customHeight="1" x14ac:dyDescent="0.3">
      <c r="B34" s="77" t="s">
        <v>116</v>
      </c>
      <c r="C34" s="77"/>
      <c r="D34" s="77"/>
    </row>
    <row r="35" spans="2:4" x14ac:dyDescent="0.3">
      <c r="B35" s="1" t="s">
        <v>58</v>
      </c>
    </row>
  </sheetData>
  <mergeCells count="7">
    <mergeCell ref="B2:C2"/>
    <mergeCell ref="B34:D34"/>
    <mergeCell ref="G29:H29"/>
    <mergeCell ref="J29:K29"/>
    <mergeCell ref="A4:D4"/>
    <mergeCell ref="B32:D32"/>
    <mergeCell ref="B33:D33"/>
  </mergeCells>
  <dataValidations count="1">
    <dataValidation type="custom" allowBlank="1" showInputMessage="1" showErrorMessage="1" prompt="Vnos na največ dve decimalni mesti" sqref="I9:J28" xr:uid="{AF4E5B55-E4B1-47CB-9EEA-75CEBC72FD67}">
      <formula1>INT(I9*100)=(I9*100)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 | JHMB</dc:creator>
  <cp:lastModifiedBy>Maja Drnovšek | JHMB</cp:lastModifiedBy>
  <cp:lastPrinted>2025-10-28T06:22:42Z</cp:lastPrinted>
  <dcterms:created xsi:type="dcterms:W3CDTF">2025-09-17T08:33:09Z</dcterms:created>
  <dcterms:modified xsi:type="dcterms:W3CDTF">2025-11-04T10:46:00Z</dcterms:modified>
</cp:coreProperties>
</file>