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VRTEC TRŽIČ\RAZPISNA DOKUMENTACIJA\"/>
    </mc:Choice>
  </mc:AlternateContent>
  <xr:revisionPtr revIDLastSave="0" documentId="13_ncr:1_{5EF087F7-86D9-4763-8099-A164701E7114}" xr6:coauthVersionLast="47" xr6:coauthVersionMax="47" xr10:uidLastSave="{00000000-0000-0000-0000-000000000000}"/>
  <bookViews>
    <workbookView xWindow="-120" yWindow="-120" windowWidth="29040" windowHeight="15720" tabRatio="819" firstSheet="14" activeTab="20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in mesni izdelki" sheetId="29" r:id="rId4"/>
    <sheet name="2_Bio meso" sheetId="31" r:id="rId5"/>
    <sheet name="3_Perutnina" sheetId="32" r:id="rId6"/>
    <sheet name="4_Ribe" sheetId="33" r:id="rId7"/>
    <sheet name="5_Mleko in mlečni izdelki" sheetId="34" r:id="rId8"/>
    <sheet name="6_Sladoled" sheetId="36" r:id="rId9"/>
    <sheet name="7_Kruh, pekovski izd." sheetId="37" r:id="rId10"/>
    <sheet name="8_Mlevski izdelki" sheetId="38" r:id="rId11"/>
    <sheet name="9_Testenine" sheetId="39" r:id="rId12"/>
    <sheet name="10_Sveže testenine" sheetId="40" r:id="rId13"/>
    <sheet name="11_Konzervirani izdelki" sheetId="41" r:id="rId14"/>
    <sheet name="12_Zamrz.živila" sheetId="42" r:id="rId15"/>
    <sheet name="13_Zamrz.iz.iz testa" sheetId="43" r:id="rId16"/>
    <sheet name="14_Zamrz.palačinke" sheetId="44" r:id="rId17"/>
    <sheet name="15_Začimbe" sheetId="45" r:id="rId18"/>
    <sheet name="16_Ostala živila" sheetId="46" r:id="rId19"/>
    <sheet name="17_Bio kruh" sheetId="47" r:id="rId20"/>
    <sheet name="18_Dietni izd.iz testa" sheetId="48" r:id="rId21"/>
    <sheet name="19_Dietna živila" sheetId="49" r:id="rId22"/>
    <sheet name="20_Sveže sadje, zelenjava" sheetId="50" r:id="rId23"/>
    <sheet name="21_Bio sadje in zelenjava" sheetId="52" r:id="rId24"/>
  </sheets>
  <definedNames>
    <definedName name="_Hlk15366980" localSheetId="1">'Navodila za izpolnjevanje'!#REF!</definedName>
    <definedName name="_xlnm.Print_Area" localSheetId="3">'1_Meso in mesni izdelki'!$A$1:$U$64</definedName>
    <definedName name="_xlnm.Print_Area" localSheetId="12">'10_Sveže testenine'!$A$1:$U$32</definedName>
    <definedName name="_xlnm.Print_Area" localSheetId="13">'11_Konzervirani izdelki'!$A$1:$U$84</definedName>
    <definedName name="_xlnm.Print_Area" localSheetId="14">'12_Zamrz.živila'!$A$1:$U$56</definedName>
    <definedName name="_xlnm.Print_Area" localSheetId="15">'13_Zamrz.iz.iz testa'!$A$1:$U$49</definedName>
    <definedName name="_xlnm.Print_Area" localSheetId="16">'14_Zamrz.palačinke'!$A$1:$U$28</definedName>
    <definedName name="_xlnm.Print_Area" localSheetId="17">'15_Začimbe'!$A$1:$U$67</definedName>
    <definedName name="_xlnm.Print_Area" localSheetId="18">'16_Ostala živila'!$A$1:$U$127</definedName>
    <definedName name="_xlnm.Print_Area" localSheetId="19">'17_Bio kruh'!$A$1:$U$59</definedName>
    <definedName name="_xlnm.Print_Area" localSheetId="20">'18_Dietni izd.iz testa'!$A$1:$U$51</definedName>
    <definedName name="_xlnm.Print_Area" localSheetId="21">'19_Dietna živila'!$A$1:$U$61</definedName>
    <definedName name="_xlnm.Print_Area" localSheetId="4">'2_Bio meso'!$A$1:$U$30</definedName>
    <definedName name="_xlnm.Print_Area" localSheetId="22">'20_Sveže sadje, zelenjava'!$A$1:$U$129</definedName>
    <definedName name="_xlnm.Print_Area" localSheetId="23">'21_Bio sadje in zelenjava'!$A$1:$U$44</definedName>
    <definedName name="_xlnm.Print_Area" localSheetId="5">'3_Perutnina'!$A$1:$U$39</definedName>
    <definedName name="_xlnm.Print_Area" localSheetId="6">'4_Ribe'!$A$1:$U$30</definedName>
    <definedName name="_xlnm.Print_Area" localSheetId="7">'5_Mleko in mlečni izdelki'!$A$1:$U$64</definedName>
    <definedName name="_xlnm.Print_Area" localSheetId="8">'6_Sladoled'!$A$1:$U$29</definedName>
    <definedName name="_xlnm.Print_Area" localSheetId="9">'7_Kruh, pekovski izd.'!$A$1:$U$62</definedName>
    <definedName name="_xlnm.Print_Area" localSheetId="10">'8_Mlevski izdelki'!$A$1:$U$43</definedName>
    <definedName name="_xlnm.Print_Area" localSheetId="11">'9_Testenine'!$A$1:$U$36</definedName>
    <definedName name="_xlnm.Print_Area" localSheetId="1">'Navodila za izpolnjevanje'!$A$1:$C$30</definedName>
    <definedName name="_xlnm.Print_Area" localSheetId="2">'Ponudbeni pred_rekapitulacija'!$A$1:$I$46</definedName>
    <definedName name="_xlnm.Print_Titles" localSheetId="3">'1_Meso in mesni izdelki'!$15:$15</definedName>
    <definedName name="_xlnm.Print_Titles" localSheetId="12">'10_Sveže testenine'!$15:$15</definedName>
    <definedName name="_xlnm.Print_Titles" localSheetId="13">'11_Konzervirani izdelki'!$15:$15</definedName>
    <definedName name="_xlnm.Print_Titles" localSheetId="14">'12_Zamrz.živila'!$15:$15</definedName>
    <definedName name="_xlnm.Print_Titles" localSheetId="15">'13_Zamrz.iz.iz testa'!$15:$15</definedName>
    <definedName name="_xlnm.Print_Titles" localSheetId="16">'14_Zamrz.palačinke'!$15:$15</definedName>
    <definedName name="_xlnm.Print_Titles" localSheetId="17">'15_Začimbe'!$15:$15</definedName>
    <definedName name="_xlnm.Print_Titles" localSheetId="18">'16_Ostala živila'!$15:$15</definedName>
    <definedName name="_xlnm.Print_Titles" localSheetId="19">'17_Bio kruh'!$15:$15</definedName>
    <definedName name="_xlnm.Print_Titles" localSheetId="20">'18_Dietni izd.iz testa'!$15:$15</definedName>
    <definedName name="_xlnm.Print_Titles" localSheetId="21">'19_Dietna živila'!$15:$15</definedName>
    <definedName name="_xlnm.Print_Titles" localSheetId="4">'2_Bio meso'!$15:$15</definedName>
    <definedName name="_xlnm.Print_Titles" localSheetId="22">'20_Sveže sadje, zelenjava'!$15:$15</definedName>
    <definedName name="_xlnm.Print_Titles" localSheetId="23">'21_Bio sadje in zelenjava'!$15:$15</definedName>
    <definedName name="_xlnm.Print_Titles" localSheetId="5">'3_Perutnina'!$15:$15</definedName>
    <definedName name="_xlnm.Print_Titles" localSheetId="6">'4_Ribe'!$15:$15</definedName>
    <definedName name="_xlnm.Print_Titles" localSheetId="7">'5_Mleko in mlečni izdelki'!$15:$15</definedName>
    <definedName name="_xlnm.Print_Titles" localSheetId="8">'6_Sladoled'!$15:$15</definedName>
    <definedName name="_xlnm.Print_Titles" localSheetId="9">'7_Kruh, pekovski izd.'!$15:$15</definedName>
    <definedName name="_xlnm.Print_Titles" localSheetId="10">'8_Mlevski izdelki'!$15:$15</definedName>
    <definedName name="_xlnm.Print_Titles" localSheetId="11">'9_Testenine'!$15:$15</definedName>
  </definedNames>
  <calcPr calcId="191029"/>
</workbook>
</file>

<file path=xl/calcChain.xml><?xml version="1.0" encoding="utf-8"?>
<calcChain xmlns="http://schemas.openxmlformats.org/spreadsheetml/2006/main">
  <c r="H42" i="48" l="1"/>
  <c r="H43" i="48"/>
  <c r="I42" i="48"/>
  <c r="I43" i="48"/>
  <c r="Q42" i="48"/>
  <c r="Q43" i="48"/>
  <c r="R42" i="48"/>
  <c r="R43" i="48"/>
  <c r="S42" i="48"/>
  <c r="S43" i="48"/>
  <c r="T42" i="48"/>
  <c r="T43" i="48"/>
  <c r="Q65" i="50"/>
  <c r="R65" i="50"/>
  <c r="T65" i="50" s="1"/>
  <c r="S65" i="50"/>
  <c r="H65" i="50"/>
  <c r="I65" i="50"/>
  <c r="I22" i="41" l="1"/>
  <c r="I23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I44" i="41"/>
  <c r="I45" i="41"/>
  <c r="I46" i="41"/>
  <c r="I47" i="41"/>
  <c r="I49" i="41"/>
  <c r="I50" i="41"/>
  <c r="I51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I70" i="41"/>
  <c r="I71" i="41"/>
  <c r="I72" i="41"/>
  <c r="I73" i="41"/>
  <c r="I17" i="41"/>
  <c r="I24" i="41"/>
  <c r="I48" i="41"/>
  <c r="I16" i="41"/>
  <c r="H16" i="41"/>
  <c r="H24" i="41"/>
  <c r="H50" i="46" l="1"/>
  <c r="I50" i="46"/>
  <c r="Q50" i="46"/>
  <c r="R50" i="46" s="1"/>
  <c r="T50" i="46" s="1"/>
  <c r="S50" i="46"/>
  <c r="H34" i="52" l="1"/>
  <c r="I34" i="52"/>
  <c r="Q34" i="52"/>
  <c r="R34" i="52" s="1"/>
  <c r="T34" i="52" s="1"/>
  <c r="S34" i="52"/>
  <c r="H35" i="52"/>
  <c r="I35" i="52"/>
  <c r="Q35" i="52"/>
  <c r="R35" i="52"/>
  <c r="T35" i="52" s="1"/>
  <c r="S35" i="52"/>
  <c r="H29" i="52"/>
  <c r="I29" i="52"/>
  <c r="Q29" i="52"/>
  <c r="R29" i="52" s="1"/>
  <c r="T29" i="52" s="1"/>
  <c r="S29" i="52"/>
  <c r="H33" i="52"/>
  <c r="I33" i="52"/>
  <c r="Q33" i="52"/>
  <c r="R33" i="52" s="1"/>
  <c r="T33" i="52" s="1"/>
  <c r="S33" i="52"/>
  <c r="H20" i="52"/>
  <c r="I20" i="52"/>
  <c r="Q20" i="52"/>
  <c r="R20" i="52" s="1"/>
  <c r="T20" i="52" s="1"/>
  <c r="S20" i="52"/>
  <c r="H18" i="46"/>
  <c r="I18" i="46" s="1"/>
  <c r="Q18" i="46"/>
  <c r="R18" i="46" s="1"/>
  <c r="T18" i="46" s="1"/>
  <c r="S18" i="46"/>
  <c r="H61" i="46"/>
  <c r="I61" i="46"/>
  <c r="Q61" i="46"/>
  <c r="R61" i="46" s="1"/>
  <c r="T61" i="46" s="1"/>
  <c r="S61" i="46"/>
  <c r="H66" i="46"/>
  <c r="I66" i="46"/>
  <c r="Q66" i="46"/>
  <c r="R66" i="46" s="1"/>
  <c r="T66" i="46" s="1"/>
  <c r="S66" i="46"/>
  <c r="H20" i="48"/>
  <c r="I20" i="48"/>
  <c r="Q20" i="48"/>
  <c r="R20" i="48" s="1"/>
  <c r="T20" i="48" s="1"/>
  <c r="S20" i="48"/>
  <c r="H50" i="47"/>
  <c r="I50" i="47"/>
  <c r="Q50" i="47"/>
  <c r="R50" i="47"/>
  <c r="T50" i="47" s="1"/>
  <c r="S50" i="47"/>
  <c r="H63" i="46" l="1"/>
  <c r="I63" i="46"/>
  <c r="Q63" i="46"/>
  <c r="R63" i="46" s="1"/>
  <c r="T63" i="46" s="1"/>
  <c r="S63" i="46"/>
  <c r="H53" i="46"/>
  <c r="I53" i="46"/>
  <c r="Q53" i="46"/>
  <c r="R53" i="46" s="1"/>
  <c r="T53" i="46" s="1"/>
  <c r="S53" i="46"/>
  <c r="H71" i="46"/>
  <c r="I71" i="46"/>
  <c r="Q71" i="46"/>
  <c r="R71" i="46" s="1"/>
  <c r="T71" i="46" s="1"/>
  <c r="S71" i="46"/>
  <c r="H118" i="46"/>
  <c r="H70" i="46"/>
  <c r="I70" i="46"/>
  <c r="Q70" i="46"/>
  <c r="R70" i="46" s="1"/>
  <c r="T70" i="46" s="1"/>
  <c r="S70" i="46"/>
  <c r="H52" i="46"/>
  <c r="I52" i="46"/>
  <c r="Q52" i="46"/>
  <c r="R52" i="46" s="1"/>
  <c r="T52" i="46" s="1"/>
  <c r="S52" i="46"/>
  <c r="H32" i="45" l="1"/>
  <c r="I32" i="45"/>
  <c r="Q32" i="45"/>
  <c r="R32" i="45"/>
  <c r="T32" i="45" s="1"/>
  <c r="S32" i="45"/>
  <c r="H26" i="43" l="1"/>
  <c r="I26" i="43"/>
  <c r="Q26" i="43"/>
  <c r="R26" i="43" s="1"/>
  <c r="T26" i="43" s="1"/>
  <c r="S26" i="43"/>
  <c r="H27" i="43"/>
  <c r="I27" i="43"/>
  <c r="Q27" i="43"/>
  <c r="R27" i="43" s="1"/>
  <c r="T27" i="43" s="1"/>
  <c r="S27" i="43"/>
  <c r="H25" i="43"/>
  <c r="I25" i="43"/>
  <c r="Q25" i="43"/>
  <c r="R25" i="43" s="1"/>
  <c r="T25" i="43" s="1"/>
  <c r="S25" i="43"/>
  <c r="H36" i="43"/>
  <c r="H29" i="43"/>
  <c r="I29" i="43"/>
  <c r="Q29" i="43"/>
  <c r="R29" i="43" s="1"/>
  <c r="T29" i="43" s="1"/>
  <c r="S29" i="43"/>
  <c r="I36" i="43"/>
  <c r="Q36" i="43"/>
  <c r="R36" i="43" s="1"/>
  <c r="T36" i="43" s="1"/>
  <c r="S36" i="43"/>
  <c r="H46" i="42"/>
  <c r="H47" i="42"/>
  <c r="H45" i="42"/>
  <c r="I45" i="42"/>
  <c r="Q45" i="42"/>
  <c r="R45" i="42" s="1"/>
  <c r="T45" i="42" s="1"/>
  <c r="S45" i="42"/>
  <c r="I47" i="42"/>
  <c r="Q47" i="42"/>
  <c r="R47" i="42" s="1"/>
  <c r="T47" i="42" s="1"/>
  <c r="S47" i="42"/>
  <c r="H17" i="41"/>
  <c r="Q17" i="41"/>
  <c r="R17" i="41" s="1"/>
  <c r="T17" i="41" s="1"/>
  <c r="S17" i="41"/>
  <c r="Q24" i="41"/>
  <c r="R24" i="41" s="1"/>
  <c r="T24" i="41" s="1"/>
  <c r="S24" i="41"/>
  <c r="H48" i="41"/>
  <c r="Q48" i="41"/>
  <c r="R48" i="41" s="1"/>
  <c r="T48" i="41" s="1"/>
  <c r="S48" i="41"/>
  <c r="I28" i="34" l="1"/>
  <c r="H28" i="34"/>
  <c r="Q28" i="34"/>
  <c r="R28" i="34" s="1"/>
  <c r="T28" i="34" s="1"/>
  <c r="S28" i="34"/>
  <c r="H53" i="34"/>
  <c r="I53" i="34"/>
  <c r="Q53" i="34"/>
  <c r="R53" i="34" s="1"/>
  <c r="T53" i="34" s="1"/>
  <c r="S53" i="34"/>
  <c r="H29" i="32"/>
  <c r="I29" i="32" s="1"/>
  <c r="H28" i="32"/>
  <c r="I28" i="32" s="1"/>
  <c r="Q28" i="32"/>
  <c r="R28" i="32" s="1"/>
  <c r="T28" i="32" s="1"/>
  <c r="S28" i="32"/>
  <c r="Q29" i="32"/>
  <c r="R29" i="32" s="1"/>
  <c r="T29" i="32" s="1"/>
  <c r="S29" i="32"/>
  <c r="H19" i="32"/>
  <c r="I19" i="32" s="1"/>
  <c r="Q19" i="32"/>
  <c r="R19" i="32" s="1"/>
  <c r="T19" i="32" s="1"/>
  <c r="S19" i="32"/>
  <c r="H47" i="29"/>
  <c r="I47" i="29"/>
  <c r="Q47" i="29"/>
  <c r="R47" i="29" s="1"/>
  <c r="T47" i="29" s="1"/>
  <c r="S47" i="29"/>
  <c r="H39" i="29"/>
  <c r="H33" i="29"/>
  <c r="I33" i="29"/>
  <c r="Q33" i="29"/>
  <c r="R33" i="29" s="1"/>
  <c r="T33" i="29" s="1"/>
  <c r="S33" i="29"/>
  <c r="I20" i="29"/>
  <c r="H20" i="29"/>
  <c r="H27" i="29"/>
  <c r="I27" i="29" s="1"/>
  <c r="H54" i="29"/>
  <c r="Q27" i="29"/>
  <c r="R27" i="29" s="1"/>
  <c r="T27" i="29" s="1"/>
  <c r="S27" i="29"/>
  <c r="Q20" i="29"/>
  <c r="R20" i="29" s="1"/>
  <c r="T20" i="29" s="1"/>
  <c r="S20" i="29"/>
  <c r="I54" i="29"/>
  <c r="Q54" i="29"/>
  <c r="R54" i="29" s="1"/>
  <c r="T54" i="29" s="1"/>
  <c r="S54" i="29"/>
  <c r="H57" i="45" l="1"/>
  <c r="I57" i="45"/>
  <c r="Q57" i="45"/>
  <c r="R57" i="45" s="1"/>
  <c r="T57" i="45" s="1"/>
  <c r="S57" i="45"/>
  <c r="H20" i="45"/>
  <c r="I20" i="45"/>
  <c r="Q20" i="45"/>
  <c r="R20" i="45" s="1"/>
  <c r="T20" i="45" s="1"/>
  <c r="S20" i="45"/>
  <c r="H24" i="45"/>
  <c r="I24" i="45"/>
  <c r="Q24" i="45"/>
  <c r="R24" i="45" s="1"/>
  <c r="T24" i="45" s="1"/>
  <c r="S24" i="45"/>
  <c r="H88" i="46"/>
  <c r="I88" i="46"/>
  <c r="Q88" i="46"/>
  <c r="R88" i="46" s="1"/>
  <c r="T88" i="46" s="1"/>
  <c r="S88" i="46"/>
  <c r="H108" i="46"/>
  <c r="I108" i="46"/>
  <c r="Q108" i="46"/>
  <c r="R108" i="46" s="1"/>
  <c r="T108" i="46" s="1"/>
  <c r="S108" i="46"/>
  <c r="H102" i="46"/>
  <c r="I102" i="46"/>
  <c r="Q102" i="46"/>
  <c r="R102" i="46" s="1"/>
  <c r="T102" i="46" s="1"/>
  <c r="S102" i="46"/>
  <c r="H16" i="46"/>
  <c r="H17" i="46"/>
  <c r="I16" i="46"/>
  <c r="I17" i="46"/>
  <c r="Q16" i="46"/>
  <c r="R16" i="46" s="1"/>
  <c r="T16" i="46" s="1"/>
  <c r="Q17" i="46"/>
  <c r="R17" i="46" s="1"/>
  <c r="T17" i="46" s="1"/>
  <c r="S16" i="46"/>
  <c r="S17" i="46"/>
  <c r="H64" i="46"/>
  <c r="I64" i="46"/>
  <c r="Q64" i="46"/>
  <c r="R64" i="46" s="1"/>
  <c r="T64" i="46" s="1"/>
  <c r="S64" i="46"/>
  <c r="H68" i="46"/>
  <c r="I68" i="46"/>
  <c r="Q68" i="46"/>
  <c r="R68" i="46" s="1"/>
  <c r="T68" i="46" s="1"/>
  <c r="S68" i="46"/>
  <c r="H69" i="46"/>
  <c r="I69" i="46"/>
  <c r="Q69" i="46"/>
  <c r="R69" i="46" s="1"/>
  <c r="T69" i="46" s="1"/>
  <c r="S69" i="46"/>
  <c r="H28" i="52"/>
  <c r="I28" i="52"/>
  <c r="Q28" i="52"/>
  <c r="R28" i="52" s="1"/>
  <c r="T28" i="52" s="1"/>
  <c r="S28" i="52"/>
  <c r="H31" i="52"/>
  <c r="I31" i="52"/>
  <c r="Q31" i="52"/>
  <c r="R31" i="52" s="1"/>
  <c r="T31" i="52" s="1"/>
  <c r="S31" i="52"/>
  <c r="H23" i="52"/>
  <c r="I23" i="52"/>
  <c r="Q23" i="52"/>
  <c r="R23" i="52" s="1"/>
  <c r="T23" i="52" s="1"/>
  <c r="S23" i="52"/>
  <c r="H19" i="52"/>
  <c r="I19" i="52"/>
  <c r="Q19" i="52"/>
  <c r="R19" i="52" s="1"/>
  <c r="T19" i="52" s="1"/>
  <c r="S19" i="52"/>
  <c r="H17" i="52"/>
  <c r="I17" i="52"/>
  <c r="Q17" i="52"/>
  <c r="R17" i="52" s="1"/>
  <c r="T17" i="52" s="1"/>
  <c r="S17" i="52"/>
  <c r="H104" i="50"/>
  <c r="I104" i="50"/>
  <c r="Q104" i="50"/>
  <c r="R104" i="50" s="1"/>
  <c r="T104" i="50" s="1"/>
  <c r="S104" i="50"/>
  <c r="H60" i="50"/>
  <c r="I60" i="50"/>
  <c r="Q60" i="50"/>
  <c r="R60" i="50" s="1"/>
  <c r="T60" i="50" s="1"/>
  <c r="S60" i="50"/>
  <c r="H31" i="50"/>
  <c r="I31" i="50"/>
  <c r="Q31" i="50"/>
  <c r="R31" i="50" s="1"/>
  <c r="T31" i="50" s="1"/>
  <c r="S31" i="50"/>
  <c r="H27" i="50"/>
  <c r="I27" i="50"/>
  <c r="Q27" i="50"/>
  <c r="R27" i="50" s="1"/>
  <c r="T27" i="50" s="1"/>
  <c r="S27" i="50"/>
  <c r="H20" i="50"/>
  <c r="I20" i="50"/>
  <c r="Q20" i="50"/>
  <c r="R20" i="50" s="1"/>
  <c r="T20" i="50" s="1"/>
  <c r="S20" i="50"/>
  <c r="H16" i="39" l="1"/>
  <c r="I16" i="39"/>
  <c r="Q16" i="39"/>
  <c r="R16" i="39" s="1"/>
  <c r="T16" i="39" s="1"/>
  <c r="S16" i="39"/>
  <c r="H45" i="37"/>
  <c r="I45" i="37"/>
  <c r="Q45" i="37"/>
  <c r="R45" i="37" s="1"/>
  <c r="T45" i="37" s="1"/>
  <c r="S45" i="37"/>
  <c r="H54" i="34"/>
  <c r="I54" i="34"/>
  <c r="Q54" i="34"/>
  <c r="R54" i="34" s="1"/>
  <c r="T54" i="34" s="1"/>
  <c r="S54" i="34"/>
  <c r="H35" i="34"/>
  <c r="I35" i="34"/>
  <c r="Q35" i="34"/>
  <c r="R35" i="34" s="1"/>
  <c r="T35" i="34" s="1"/>
  <c r="S35" i="34"/>
  <c r="H20" i="32"/>
  <c r="I20" i="32" s="1"/>
  <c r="Q20" i="32"/>
  <c r="R20" i="32" s="1"/>
  <c r="T20" i="32" s="1"/>
  <c r="S20" i="32"/>
  <c r="H48" i="46" l="1"/>
  <c r="I48" i="46" s="1"/>
  <c r="Q48" i="46"/>
  <c r="R48" i="46" s="1"/>
  <c r="T48" i="46" s="1"/>
  <c r="S48" i="46"/>
  <c r="H58" i="46"/>
  <c r="I58" i="46"/>
  <c r="Q58" i="46"/>
  <c r="R58" i="46" s="1"/>
  <c r="T58" i="46" s="1"/>
  <c r="S58" i="46"/>
  <c r="I95" i="46"/>
  <c r="I96" i="46"/>
  <c r="I97" i="46"/>
  <c r="I98" i="46"/>
  <c r="I99" i="46"/>
  <c r="I100" i="46"/>
  <c r="H97" i="46"/>
  <c r="H98" i="46"/>
  <c r="Q97" i="46"/>
  <c r="R97" i="46" s="1"/>
  <c r="T97" i="46" s="1"/>
  <c r="Q98" i="46"/>
  <c r="R98" i="46" s="1"/>
  <c r="T98" i="46" s="1"/>
  <c r="S97" i="46"/>
  <c r="S98" i="46"/>
  <c r="H25" i="45"/>
  <c r="I25" i="45"/>
  <c r="Q25" i="45"/>
  <c r="R25" i="45" s="1"/>
  <c r="T25" i="45" s="1"/>
  <c r="S25" i="45"/>
  <c r="H16" i="52"/>
  <c r="I16" i="52"/>
  <c r="Q16" i="52"/>
  <c r="R16" i="52" s="1"/>
  <c r="T16" i="52" s="1"/>
  <c r="S16" i="52"/>
  <c r="U74" i="41"/>
  <c r="U58" i="45"/>
  <c r="U120" i="46"/>
  <c r="U44" i="48"/>
  <c r="H16" i="45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9" i="46"/>
  <c r="H51" i="46"/>
  <c r="H54" i="46"/>
  <c r="H55" i="46"/>
  <c r="H56" i="46"/>
  <c r="H57" i="46"/>
  <c r="H59" i="46"/>
  <c r="H60" i="46"/>
  <c r="H62" i="46"/>
  <c r="H65" i="46"/>
  <c r="I65" i="46" s="1"/>
  <c r="H67" i="46"/>
  <c r="I67" i="46" s="1"/>
  <c r="H72" i="46"/>
  <c r="H73" i="46"/>
  <c r="H74" i="46"/>
  <c r="H75" i="46"/>
  <c r="H76" i="46"/>
  <c r="H77" i="46"/>
  <c r="H78" i="46"/>
  <c r="H79" i="46"/>
  <c r="H80" i="46"/>
  <c r="H81" i="46"/>
  <c r="H82" i="46"/>
  <c r="H83" i="46"/>
  <c r="H84" i="46"/>
  <c r="H85" i="46"/>
  <c r="H86" i="46"/>
  <c r="H87" i="46"/>
  <c r="H89" i="46"/>
  <c r="H90" i="46"/>
  <c r="H91" i="46"/>
  <c r="H92" i="46"/>
  <c r="H93" i="46"/>
  <c r="H94" i="46"/>
  <c r="H95" i="46"/>
  <c r="H96" i="46"/>
  <c r="H99" i="46"/>
  <c r="H100" i="46"/>
  <c r="H101" i="46"/>
  <c r="H103" i="46"/>
  <c r="H104" i="46"/>
  <c r="H105" i="46"/>
  <c r="I105" i="46" s="1"/>
  <c r="H106" i="46"/>
  <c r="H107" i="46"/>
  <c r="H109" i="46"/>
  <c r="H110" i="46"/>
  <c r="H111" i="46"/>
  <c r="I111" i="46" s="1"/>
  <c r="H112" i="46"/>
  <c r="H113" i="46"/>
  <c r="H114" i="46"/>
  <c r="H115" i="46"/>
  <c r="H116" i="46"/>
  <c r="H117" i="46"/>
  <c r="I118" i="46"/>
  <c r="H119" i="46"/>
  <c r="H19" i="46"/>
  <c r="I19" i="46"/>
  <c r="H17" i="47"/>
  <c r="H21" i="52"/>
  <c r="H22" i="52"/>
  <c r="H27" i="52"/>
  <c r="H24" i="52"/>
  <c r="I24" i="52" s="1"/>
  <c r="H25" i="52"/>
  <c r="I21" i="52"/>
  <c r="I22" i="52"/>
  <c r="I27" i="52"/>
  <c r="I25" i="52"/>
  <c r="Q21" i="52"/>
  <c r="R21" i="52" s="1"/>
  <c r="T21" i="52" s="1"/>
  <c r="Q22" i="52"/>
  <c r="R22" i="52" s="1"/>
  <c r="T22" i="52" s="1"/>
  <c r="Q27" i="52"/>
  <c r="R27" i="52" s="1"/>
  <c r="T27" i="52" s="1"/>
  <c r="Q24" i="52"/>
  <c r="R24" i="52" s="1"/>
  <c r="T24" i="52" s="1"/>
  <c r="Q25" i="52"/>
  <c r="R25" i="52" s="1"/>
  <c r="T25" i="52" s="1"/>
  <c r="S21" i="52"/>
  <c r="S22" i="52"/>
  <c r="S27" i="52"/>
  <c r="S24" i="52"/>
  <c r="S25" i="52"/>
  <c r="H32" i="52"/>
  <c r="I32" i="52"/>
  <c r="Q32" i="52"/>
  <c r="R32" i="52" s="1"/>
  <c r="T32" i="52" s="1"/>
  <c r="S32" i="52"/>
  <c r="H30" i="52"/>
  <c r="I30" i="52"/>
  <c r="Q30" i="52"/>
  <c r="R30" i="52" s="1"/>
  <c r="T30" i="52" s="1"/>
  <c r="S30" i="52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9" i="46"/>
  <c r="I51" i="46"/>
  <c r="I54" i="46"/>
  <c r="I55" i="46"/>
  <c r="I56" i="46"/>
  <c r="I57" i="46"/>
  <c r="I59" i="46"/>
  <c r="I60" i="46"/>
  <c r="I62" i="46"/>
  <c r="I72" i="46"/>
  <c r="I73" i="46"/>
  <c r="I74" i="46"/>
  <c r="I75" i="46"/>
  <c r="I76" i="46"/>
  <c r="I77" i="46"/>
  <c r="I78" i="46"/>
  <c r="I79" i="46"/>
  <c r="I80" i="46"/>
  <c r="I81" i="46"/>
  <c r="I82" i="46"/>
  <c r="I83" i="46"/>
  <c r="I84" i="46"/>
  <c r="I85" i="46"/>
  <c r="I86" i="46"/>
  <c r="I87" i="46"/>
  <c r="I89" i="46"/>
  <c r="I90" i="46"/>
  <c r="I91" i="46"/>
  <c r="I92" i="46"/>
  <c r="I93" i="46"/>
  <c r="I94" i="46"/>
  <c r="I101" i="46"/>
  <c r="I103" i="46"/>
  <c r="I104" i="46"/>
  <c r="I106" i="46"/>
  <c r="I107" i="46"/>
  <c r="I109" i="46"/>
  <c r="I110" i="46"/>
  <c r="I112" i="46"/>
  <c r="I113" i="46"/>
  <c r="I114" i="46"/>
  <c r="I115" i="46"/>
  <c r="I116" i="46"/>
  <c r="I117" i="46"/>
  <c r="I119" i="46"/>
  <c r="H120" i="46" l="1"/>
  <c r="I120" i="46"/>
  <c r="H120" i="50" l="1"/>
  <c r="I120" i="50"/>
  <c r="Q120" i="50"/>
  <c r="R120" i="50" s="1"/>
  <c r="T120" i="50" s="1"/>
  <c r="S120" i="50"/>
  <c r="H53" i="50"/>
  <c r="I53" i="50"/>
  <c r="Q53" i="50"/>
  <c r="R53" i="50" s="1"/>
  <c r="T53" i="50" s="1"/>
  <c r="S53" i="50"/>
  <c r="H30" i="47"/>
  <c r="I30" i="47"/>
  <c r="Q30" i="47"/>
  <c r="R30" i="47" s="1"/>
  <c r="T30" i="47" s="1"/>
  <c r="S30" i="47"/>
  <c r="Q56" i="46" l="1"/>
  <c r="R56" i="46" s="1"/>
  <c r="T56" i="46" s="1"/>
  <c r="S56" i="46"/>
  <c r="H54" i="45"/>
  <c r="I54" i="45"/>
  <c r="Q54" i="45"/>
  <c r="R54" i="45" s="1"/>
  <c r="T54" i="45" s="1"/>
  <c r="S54" i="45"/>
  <c r="B13" i="42" l="1"/>
  <c r="H34" i="42"/>
  <c r="I34" i="42"/>
  <c r="Q34" i="42"/>
  <c r="R34" i="42" s="1"/>
  <c r="T34" i="42" s="1"/>
  <c r="S34" i="42"/>
  <c r="H40" i="42"/>
  <c r="I40" i="42"/>
  <c r="Q40" i="42"/>
  <c r="R40" i="42" s="1"/>
  <c r="T40" i="42" s="1"/>
  <c r="S40" i="42"/>
  <c r="H34" i="43"/>
  <c r="I34" i="43"/>
  <c r="Q34" i="43"/>
  <c r="R34" i="43" s="1"/>
  <c r="T34" i="43" s="1"/>
  <c r="S34" i="43"/>
  <c r="H64" i="41"/>
  <c r="Q64" i="41"/>
  <c r="R64" i="41" s="1"/>
  <c r="T64" i="41" s="1"/>
  <c r="S64" i="41"/>
  <c r="H38" i="37"/>
  <c r="H37" i="37"/>
  <c r="H36" i="37"/>
  <c r="H48" i="37"/>
  <c r="H47" i="37"/>
  <c r="H33" i="37"/>
  <c r="I33" i="37"/>
  <c r="Q33" i="37"/>
  <c r="R33" i="37" s="1"/>
  <c r="T33" i="37" s="1"/>
  <c r="S33" i="37"/>
  <c r="H43" i="37"/>
  <c r="I43" i="37"/>
  <c r="Q43" i="37"/>
  <c r="R43" i="37" s="1"/>
  <c r="T43" i="37" s="1"/>
  <c r="S43" i="37"/>
  <c r="H30" i="37"/>
  <c r="I30" i="37"/>
  <c r="Q30" i="37"/>
  <c r="R30" i="37" s="1"/>
  <c r="T30" i="37" s="1"/>
  <c r="S30" i="37"/>
  <c r="H27" i="41"/>
  <c r="Q27" i="41"/>
  <c r="R27" i="41" s="1"/>
  <c r="T27" i="41" s="1"/>
  <c r="S27" i="41"/>
  <c r="H18" i="40"/>
  <c r="I18" i="40"/>
  <c r="Q18" i="40"/>
  <c r="R18" i="40" s="1"/>
  <c r="T18" i="40" s="1"/>
  <c r="S18" i="40"/>
  <c r="H19" i="33"/>
  <c r="I19" i="33"/>
  <c r="Q19" i="33"/>
  <c r="R19" i="33" s="1"/>
  <c r="T19" i="33" s="1"/>
  <c r="S19" i="33"/>
  <c r="H39" i="37"/>
  <c r="H40" i="37"/>
  <c r="I40" i="37"/>
  <c r="Q40" i="37"/>
  <c r="R40" i="37" s="1"/>
  <c r="T40" i="37" s="1"/>
  <c r="S40" i="37"/>
  <c r="H19" i="37"/>
  <c r="I19" i="37"/>
  <c r="Q19" i="37"/>
  <c r="R19" i="37" s="1"/>
  <c r="T19" i="37" s="1"/>
  <c r="S19" i="37"/>
  <c r="H25" i="37" l="1"/>
  <c r="I25" i="37"/>
  <c r="Q25" i="37"/>
  <c r="R25" i="37" s="1"/>
  <c r="T25" i="37" s="1"/>
  <c r="S25" i="37"/>
  <c r="H20" i="34" l="1"/>
  <c r="I20" i="34" s="1"/>
  <c r="Q20" i="34"/>
  <c r="R20" i="34" s="1"/>
  <c r="T20" i="34" s="1"/>
  <c r="S20" i="34"/>
  <c r="H39" i="34"/>
  <c r="I39" i="34" s="1"/>
  <c r="Q39" i="34"/>
  <c r="R39" i="34" s="1"/>
  <c r="T39" i="34" s="1"/>
  <c r="S39" i="34"/>
  <c r="H17" i="33"/>
  <c r="I17" i="33"/>
  <c r="Q17" i="33"/>
  <c r="R17" i="33" s="1"/>
  <c r="T17" i="33" s="1"/>
  <c r="S17" i="33"/>
  <c r="Q37" i="46" l="1"/>
  <c r="R37" i="46" s="1"/>
  <c r="T37" i="46" s="1"/>
  <c r="S37" i="46"/>
  <c r="H24" i="34"/>
  <c r="I24" i="34"/>
  <c r="Q24" i="34"/>
  <c r="R24" i="34" s="1"/>
  <c r="T24" i="34" s="1"/>
  <c r="S24" i="34"/>
  <c r="H31" i="34"/>
  <c r="I31" i="34" s="1"/>
  <c r="Q31" i="34"/>
  <c r="R31" i="34" s="1"/>
  <c r="T31" i="34" s="1"/>
  <c r="S31" i="34"/>
  <c r="H39" i="42"/>
  <c r="I39" i="42"/>
  <c r="Q39" i="42"/>
  <c r="R39" i="42" s="1"/>
  <c r="T39" i="42" s="1"/>
  <c r="S39" i="42"/>
  <c r="H44" i="42"/>
  <c r="I44" i="42"/>
  <c r="Q44" i="42"/>
  <c r="R44" i="42" s="1"/>
  <c r="T44" i="42" s="1"/>
  <c r="S44" i="42"/>
  <c r="Q62" i="46"/>
  <c r="R62" i="46" s="1"/>
  <c r="T62" i="46" s="1"/>
  <c r="S62" i="46"/>
  <c r="H19" i="40"/>
  <c r="I19" i="40"/>
  <c r="Q19" i="40"/>
  <c r="R19" i="40" s="1"/>
  <c r="T19" i="40" s="1"/>
  <c r="S19" i="40"/>
  <c r="H20" i="40"/>
  <c r="I20" i="40"/>
  <c r="Q20" i="40"/>
  <c r="R20" i="40" s="1"/>
  <c r="T20" i="40" s="1"/>
  <c r="S20" i="40"/>
  <c r="H16" i="31" l="1"/>
  <c r="H17" i="31"/>
  <c r="I16" i="31"/>
  <c r="Q16" i="31"/>
  <c r="R16" i="31" s="1"/>
  <c r="T16" i="31" s="1"/>
  <c r="S16" i="31"/>
  <c r="H16" i="40" l="1"/>
  <c r="I16" i="40"/>
  <c r="Q16" i="40"/>
  <c r="R16" i="40" s="1"/>
  <c r="T16" i="40" s="1"/>
  <c r="S16" i="40"/>
  <c r="H17" i="40"/>
  <c r="I17" i="40"/>
  <c r="Q17" i="40"/>
  <c r="R17" i="40" s="1"/>
  <c r="T17" i="40" s="1"/>
  <c r="S17" i="40"/>
  <c r="H16" i="43"/>
  <c r="I16" i="43"/>
  <c r="H17" i="43"/>
  <c r="I17" i="43"/>
  <c r="H18" i="43"/>
  <c r="I18" i="43"/>
  <c r="H19" i="43"/>
  <c r="I19" i="43"/>
  <c r="H20" i="43"/>
  <c r="I20" i="43"/>
  <c r="H21" i="43"/>
  <c r="I21" i="43"/>
  <c r="H22" i="43"/>
  <c r="I22" i="43"/>
  <c r="H23" i="43"/>
  <c r="I23" i="43"/>
  <c r="H24" i="43"/>
  <c r="I24" i="43"/>
  <c r="H28" i="43"/>
  <c r="I28" i="43"/>
  <c r="H30" i="43"/>
  <c r="I30" i="43"/>
  <c r="H31" i="43"/>
  <c r="I31" i="43"/>
  <c r="H32" i="43"/>
  <c r="I32" i="43"/>
  <c r="H33" i="43"/>
  <c r="I33" i="43"/>
  <c r="H35" i="43"/>
  <c r="I35" i="43"/>
  <c r="H37" i="43"/>
  <c r="I37" i="43"/>
  <c r="H38" i="43"/>
  <c r="I38" i="43"/>
  <c r="H39" i="43"/>
  <c r="I39" i="43"/>
  <c r="U24" i="40"/>
  <c r="Q16" i="29"/>
  <c r="R16" i="29" s="1"/>
  <c r="T16" i="29" s="1"/>
  <c r="S16" i="29"/>
  <c r="Q19" i="29"/>
  <c r="R19" i="29" s="1"/>
  <c r="T19" i="29" s="1"/>
  <c r="S19" i="29"/>
  <c r="Q29" i="29"/>
  <c r="R29" i="29" s="1"/>
  <c r="T29" i="29" s="1"/>
  <c r="S29" i="29"/>
  <c r="Q28" i="29"/>
  <c r="R28" i="29" s="1"/>
  <c r="T28" i="29" s="1"/>
  <c r="S28" i="29"/>
  <c r="Q21" i="29"/>
  <c r="R21" i="29" s="1"/>
  <c r="T21" i="29" s="1"/>
  <c r="S21" i="29"/>
  <c r="Q22" i="29"/>
  <c r="R22" i="29" s="1"/>
  <c r="T22" i="29" s="1"/>
  <c r="S22" i="29"/>
  <c r="Q23" i="29"/>
  <c r="R23" i="29" s="1"/>
  <c r="T23" i="29" s="1"/>
  <c r="S23" i="29"/>
  <c r="Q24" i="29"/>
  <c r="R24" i="29" s="1"/>
  <c r="T24" i="29" s="1"/>
  <c r="S24" i="29"/>
  <c r="Q25" i="29"/>
  <c r="R25" i="29" s="1"/>
  <c r="T25" i="29" s="1"/>
  <c r="S25" i="29"/>
  <c r="Q26" i="29"/>
  <c r="R26" i="29" s="1"/>
  <c r="T26" i="29" s="1"/>
  <c r="S26" i="29"/>
  <c r="Q30" i="29"/>
  <c r="R30" i="29" s="1"/>
  <c r="T30" i="29" s="1"/>
  <c r="S30" i="29"/>
  <c r="Q31" i="29"/>
  <c r="R31" i="29" s="1"/>
  <c r="T31" i="29" s="1"/>
  <c r="S31" i="29"/>
  <c r="Q32" i="29"/>
  <c r="R32" i="29" s="1"/>
  <c r="T32" i="29" s="1"/>
  <c r="S32" i="29"/>
  <c r="Q34" i="29"/>
  <c r="R34" i="29" s="1"/>
  <c r="T34" i="29" s="1"/>
  <c r="S34" i="29"/>
  <c r="Q35" i="29"/>
  <c r="R35" i="29" s="1"/>
  <c r="T35" i="29" s="1"/>
  <c r="S35" i="29"/>
  <c r="Q36" i="29"/>
  <c r="R36" i="29" s="1"/>
  <c r="T36" i="29" s="1"/>
  <c r="S36" i="29"/>
  <c r="Q46" i="29"/>
  <c r="R46" i="29" s="1"/>
  <c r="T46" i="29" s="1"/>
  <c r="S46" i="29"/>
  <c r="Q37" i="29"/>
  <c r="R37" i="29" s="1"/>
  <c r="T37" i="29" s="1"/>
  <c r="S37" i="29"/>
  <c r="Q38" i="29"/>
  <c r="R38" i="29" s="1"/>
  <c r="T38" i="29" s="1"/>
  <c r="S38" i="29"/>
  <c r="Q40" i="29"/>
  <c r="R40" i="29" s="1"/>
  <c r="T40" i="29" s="1"/>
  <c r="S40" i="29"/>
  <c r="Q41" i="29"/>
  <c r="R41" i="29" s="1"/>
  <c r="T41" i="29" s="1"/>
  <c r="S41" i="29"/>
  <c r="Q42" i="29"/>
  <c r="R42" i="29" s="1"/>
  <c r="T42" i="29" s="1"/>
  <c r="S42" i="29"/>
  <c r="Q43" i="29"/>
  <c r="R43" i="29" s="1"/>
  <c r="T43" i="29" s="1"/>
  <c r="S43" i="29"/>
  <c r="Q44" i="29"/>
  <c r="R44" i="29" s="1"/>
  <c r="T44" i="29" s="1"/>
  <c r="S44" i="29"/>
  <c r="Q45" i="29"/>
  <c r="R45" i="29" s="1"/>
  <c r="T45" i="29" s="1"/>
  <c r="S45" i="29"/>
  <c r="Q48" i="29"/>
  <c r="R48" i="29" s="1"/>
  <c r="T48" i="29" s="1"/>
  <c r="S48" i="29"/>
  <c r="Q50" i="29"/>
  <c r="R50" i="29" s="1"/>
  <c r="T50" i="29" s="1"/>
  <c r="S50" i="29"/>
  <c r="Q49" i="29"/>
  <c r="R49" i="29" s="1"/>
  <c r="T49" i="29" s="1"/>
  <c r="S49" i="29"/>
  <c r="Q18" i="29"/>
  <c r="R18" i="29" s="1"/>
  <c r="T18" i="29" s="1"/>
  <c r="S18" i="29"/>
  <c r="Q17" i="29"/>
  <c r="R17" i="29" s="1"/>
  <c r="T17" i="29" s="1"/>
  <c r="S17" i="29"/>
  <c r="Q51" i="29"/>
  <c r="R51" i="29" s="1"/>
  <c r="T51" i="29" s="1"/>
  <c r="S51" i="29"/>
  <c r="Q52" i="29"/>
  <c r="R52" i="29" s="1"/>
  <c r="T52" i="29" s="1"/>
  <c r="S52" i="29"/>
  <c r="Q53" i="29"/>
  <c r="R53" i="29" s="1"/>
  <c r="T53" i="29" s="1"/>
  <c r="S53" i="29"/>
  <c r="Q39" i="29"/>
  <c r="R39" i="29" s="1"/>
  <c r="T39" i="29" s="1"/>
  <c r="S39" i="29"/>
  <c r="H61" i="41"/>
  <c r="Q61" i="41"/>
  <c r="R61" i="41" s="1"/>
  <c r="T61" i="41" s="1"/>
  <c r="S61" i="41"/>
  <c r="H41" i="48" l="1"/>
  <c r="I41" i="48"/>
  <c r="Q41" i="48"/>
  <c r="R41" i="48" s="1"/>
  <c r="T41" i="48" s="1"/>
  <c r="S41" i="48"/>
  <c r="Q73" i="46" l="1"/>
  <c r="R73" i="46" s="1"/>
  <c r="T73" i="46" s="1"/>
  <c r="S73" i="46"/>
  <c r="H48" i="45"/>
  <c r="I48" i="45" s="1"/>
  <c r="Q48" i="45"/>
  <c r="R48" i="45" s="1"/>
  <c r="T48" i="45" s="1"/>
  <c r="S48" i="45"/>
  <c r="H118" i="50"/>
  <c r="I118" i="50"/>
  <c r="Q118" i="50"/>
  <c r="R118" i="50" s="1"/>
  <c r="T118" i="50" s="1"/>
  <c r="S118" i="50"/>
  <c r="H43" i="50"/>
  <c r="I43" i="50"/>
  <c r="Q43" i="50"/>
  <c r="R43" i="50" s="1"/>
  <c r="T43" i="50" s="1"/>
  <c r="S43" i="50"/>
  <c r="H112" i="50"/>
  <c r="I112" i="50"/>
  <c r="Q112" i="50"/>
  <c r="R112" i="50" s="1"/>
  <c r="T112" i="50" s="1"/>
  <c r="S112" i="50"/>
  <c r="H95" i="50"/>
  <c r="I95" i="50"/>
  <c r="Q95" i="50"/>
  <c r="R95" i="50" s="1"/>
  <c r="T95" i="50" s="1"/>
  <c r="S95" i="50"/>
  <c r="H80" i="50"/>
  <c r="I80" i="50"/>
  <c r="Q80" i="50"/>
  <c r="R80" i="50" s="1"/>
  <c r="T80" i="50" s="1"/>
  <c r="S80" i="50"/>
  <c r="H38" i="50"/>
  <c r="I38" i="50"/>
  <c r="Q38" i="50"/>
  <c r="R38" i="50" s="1"/>
  <c r="T38" i="50" s="1"/>
  <c r="S38" i="50"/>
  <c r="H16" i="49"/>
  <c r="I16" i="49"/>
  <c r="Q16" i="49"/>
  <c r="R16" i="49" s="1"/>
  <c r="T16" i="49" s="1"/>
  <c r="S16" i="49"/>
  <c r="H17" i="49"/>
  <c r="I17" i="49"/>
  <c r="Q17" i="49"/>
  <c r="R17" i="49" s="1"/>
  <c r="T17" i="49" s="1"/>
  <c r="S17" i="49"/>
  <c r="H20" i="49"/>
  <c r="I20" i="49"/>
  <c r="Q20" i="49"/>
  <c r="R20" i="49" s="1"/>
  <c r="T20" i="49" s="1"/>
  <c r="S20" i="49"/>
  <c r="H19" i="49"/>
  <c r="I19" i="49"/>
  <c r="Q19" i="49"/>
  <c r="R19" i="49" s="1"/>
  <c r="T19" i="49" s="1"/>
  <c r="S19" i="49"/>
  <c r="H22" i="49"/>
  <c r="I22" i="49"/>
  <c r="Q22" i="49"/>
  <c r="R22" i="49" s="1"/>
  <c r="T22" i="49" s="1"/>
  <c r="S22" i="49"/>
  <c r="H33" i="49"/>
  <c r="I33" i="49"/>
  <c r="Q33" i="49"/>
  <c r="R33" i="49" s="1"/>
  <c r="T33" i="49" s="1"/>
  <c r="S33" i="49"/>
  <c r="H40" i="49"/>
  <c r="I40" i="49"/>
  <c r="Q40" i="49"/>
  <c r="R40" i="49" s="1"/>
  <c r="T40" i="49" s="1"/>
  <c r="S40" i="49"/>
  <c r="H39" i="49"/>
  <c r="I39" i="49" s="1"/>
  <c r="Q39" i="49"/>
  <c r="R39" i="49" s="1"/>
  <c r="T39" i="49" s="1"/>
  <c r="S39" i="49"/>
  <c r="H48" i="49"/>
  <c r="I48" i="49"/>
  <c r="Q48" i="49"/>
  <c r="R48" i="49" s="1"/>
  <c r="T48" i="49" s="1"/>
  <c r="S48" i="49"/>
  <c r="H24" i="49"/>
  <c r="I24" i="49" s="1"/>
  <c r="Q24" i="49"/>
  <c r="R24" i="49" s="1"/>
  <c r="T24" i="49" s="1"/>
  <c r="S24" i="49"/>
  <c r="H40" i="47" l="1"/>
  <c r="I40" i="47"/>
  <c r="Q40" i="47"/>
  <c r="R40" i="47" s="1"/>
  <c r="T40" i="47" s="1"/>
  <c r="S40" i="47"/>
  <c r="H47" i="47"/>
  <c r="I47" i="47"/>
  <c r="Q47" i="47"/>
  <c r="R47" i="47" s="1"/>
  <c r="T47" i="47" s="1"/>
  <c r="S47" i="47"/>
  <c r="H36" i="47"/>
  <c r="I36" i="47"/>
  <c r="Q36" i="47"/>
  <c r="R36" i="47" s="1"/>
  <c r="T36" i="47" s="1"/>
  <c r="S36" i="47"/>
  <c r="H27" i="47"/>
  <c r="I27" i="47"/>
  <c r="Q27" i="47"/>
  <c r="R27" i="47" s="1"/>
  <c r="T27" i="47" s="1"/>
  <c r="S27" i="47"/>
  <c r="H34" i="47"/>
  <c r="I34" i="47"/>
  <c r="Q34" i="47"/>
  <c r="R34" i="47" s="1"/>
  <c r="T34" i="47" s="1"/>
  <c r="S34" i="47"/>
  <c r="Q109" i="46"/>
  <c r="R109" i="46" s="1"/>
  <c r="T109" i="46" s="1"/>
  <c r="S109" i="46"/>
  <c r="Q95" i="46"/>
  <c r="R95" i="46" s="1"/>
  <c r="T95" i="46" s="1"/>
  <c r="S95" i="46"/>
  <c r="Q96" i="46"/>
  <c r="R96" i="46" s="1"/>
  <c r="T96" i="46" s="1"/>
  <c r="S96" i="46"/>
  <c r="Q79" i="46"/>
  <c r="R79" i="46" s="1"/>
  <c r="T79" i="46" s="1"/>
  <c r="S79" i="46"/>
  <c r="Q80" i="46"/>
  <c r="R80" i="46" s="1"/>
  <c r="T80" i="46" s="1"/>
  <c r="S80" i="46"/>
  <c r="Q59" i="46"/>
  <c r="R59" i="46" s="1"/>
  <c r="T59" i="46" s="1"/>
  <c r="S59" i="46"/>
  <c r="H37" i="41"/>
  <c r="Q37" i="41"/>
  <c r="R37" i="41" s="1"/>
  <c r="T37" i="41" s="1"/>
  <c r="S37" i="41"/>
  <c r="Q39" i="46"/>
  <c r="R39" i="46" s="1"/>
  <c r="T39" i="46" s="1"/>
  <c r="S39" i="46"/>
  <c r="Q43" i="46"/>
  <c r="R43" i="46" s="1"/>
  <c r="T43" i="46" s="1"/>
  <c r="S43" i="46"/>
  <c r="Q19" i="46"/>
  <c r="R19" i="46" s="1"/>
  <c r="T19" i="46" s="1"/>
  <c r="S19" i="46"/>
  <c r="H18" i="44" l="1"/>
  <c r="I18" i="44"/>
  <c r="Q18" i="44"/>
  <c r="R18" i="44" s="1"/>
  <c r="T18" i="44" s="1"/>
  <c r="S18" i="44"/>
  <c r="Q31" i="43"/>
  <c r="R31" i="43" s="1"/>
  <c r="T31" i="43" s="1"/>
  <c r="S31" i="43"/>
  <c r="Q30" i="43"/>
  <c r="R30" i="43" s="1"/>
  <c r="T30" i="43" s="1"/>
  <c r="S30" i="43"/>
  <c r="Q28" i="43"/>
  <c r="R28" i="43" s="1"/>
  <c r="T28" i="43" s="1"/>
  <c r="S28" i="43"/>
  <c r="H32" i="42"/>
  <c r="I32" i="42"/>
  <c r="Q32" i="42"/>
  <c r="R32" i="42" s="1"/>
  <c r="T32" i="42" s="1"/>
  <c r="S32" i="42"/>
  <c r="H25" i="42"/>
  <c r="I25" i="42"/>
  <c r="Q25" i="42"/>
  <c r="R25" i="42" s="1"/>
  <c r="T25" i="42" s="1"/>
  <c r="S25" i="42"/>
  <c r="H26" i="42"/>
  <c r="I26" i="42"/>
  <c r="Q26" i="42"/>
  <c r="R26" i="42" s="1"/>
  <c r="T26" i="42" s="1"/>
  <c r="S26" i="42"/>
  <c r="H20" i="42"/>
  <c r="I20" i="42"/>
  <c r="Q20" i="42"/>
  <c r="R20" i="42" s="1"/>
  <c r="T20" i="42" s="1"/>
  <c r="S20" i="42"/>
  <c r="H16" i="42"/>
  <c r="I16" i="42"/>
  <c r="Q16" i="42"/>
  <c r="R16" i="42" s="1"/>
  <c r="T16" i="42" s="1"/>
  <c r="S16" i="42"/>
  <c r="H36" i="42"/>
  <c r="I36" i="42"/>
  <c r="Q36" i="42"/>
  <c r="R36" i="42" s="1"/>
  <c r="T36" i="42" s="1"/>
  <c r="S36" i="42"/>
  <c r="H58" i="41" l="1"/>
  <c r="Q58" i="41"/>
  <c r="R58" i="41" s="1"/>
  <c r="T58" i="41" s="1"/>
  <c r="S58" i="41"/>
  <c r="H50" i="41"/>
  <c r="Q50" i="41"/>
  <c r="R50" i="41" s="1"/>
  <c r="T50" i="41" s="1"/>
  <c r="S50" i="41"/>
  <c r="H44" i="41"/>
  <c r="Q44" i="41"/>
  <c r="R44" i="41" s="1"/>
  <c r="T44" i="41" s="1"/>
  <c r="S44" i="41"/>
  <c r="H22" i="39"/>
  <c r="I22" i="39"/>
  <c r="Q22" i="39"/>
  <c r="R22" i="39" s="1"/>
  <c r="T22" i="39" s="1"/>
  <c r="S22" i="39"/>
  <c r="H31" i="38"/>
  <c r="I31" i="38" s="1"/>
  <c r="Q31" i="38"/>
  <c r="R31" i="38" s="1"/>
  <c r="T31" i="38" s="1"/>
  <c r="S31" i="38"/>
  <c r="H27" i="38"/>
  <c r="I27" i="38"/>
  <c r="Q27" i="38"/>
  <c r="R27" i="38" s="1"/>
  <c r="T27" i="38" s="1"/>
  <c r="S27" i="38"/>
  <c r="H25" i="38"/>
  <c r="I25" i="38"/>
  <c r="Q25" i="38"/>
  <c r="R25" i="38" s="1"/>
  <c r="T25" i="38" s="1"/>
  <c r="S25" i="38"/>
  <c r="H21" i="38"/>
  <c r="I21" i="38"/>
  <c r="Q21" i="38"/>
  <c r="R21" i="38" s="1"/>
  <c r="T21" i="38" s="1"/>
  <c r="S21" i="38"/>
  <c r="H48" i="34"/>
  <c r="I48" i="34" s="1"/>
  <c r="Q48" i="34"/>
  <c r="R48" i="34" s="1"/>
  <c r="T48" i="34" s="1"/>
  <c r="S48" i="34"/>
  <c r="H23" i="34"/>
  <c r="I23" i="34"/>
  <c r="Q23" i="34"/>
  <c r="R23" i="34" s="1"/>
  <c r="T23" i="34" s="1"/>
  <c r="S23" i="34"/>
  <c r="H34" i="34"/>
  <c r="I34" i="34" s="1"/>
  <c r="Q34" i="34"/>
  <c r="R34" i="34" s="1"/>
  <c r="T34" i="34" s="1"/>
  <c r="S34" i="34"/>
  <c r="H27" i="34"/>
  <c r="I27" i="34" s="1"/>
  <c r="Q27" i="34"/>
  <c r="R27" i="34" s="1"/>
  <c r="T27" i="34" s="1"/>
  <c r="S27" i="34"/>
  <c r="H16" i="33"/>
  <c r="I16" i="33"/>
  <c r="Q16" i="33"/>
  <c r="R16" i="33" s="1"/>
  <c r="T16" i="33" s="1"/>
  <c r="S16" i="33"/>
  <c r="H16" i="32"/>
  <c r="I16" i="32" s="1"/>
  <c r="Q16" i="32"/>
  <c r="R16" i="32" s="1"/>
  <c r="T16" i="32" s="1"/>
  <c r="S16" i="32"/>
  <c r="H18" i="29"/>
  <c r="I18" i="29" s="1"/>
  <c r="H17" i="29"/>
  <c r="I17" i="29" s="1"/>
  <c r="H28" i="29"/>
  <c r="I28" i="29" s="1"/>
  <c r="H26" i="29"/>
  <c r="I26" i="29" s="1"/>
  <c r="H29" i="29"/>
  <c r="I29" i="29" s="1"/>
  <c r="B13" i="52" l="1"/>
  <c r="B12" i="52"/>
  <c r="I34" i="28"/>
  <c r="S26" i="52"/>
  <c r="Q26" i="52"/>
  <c r="R26" i="52" s="1"/>
  <c r="T26" i="52" s="1"/>
  <c r="H26" i="52"/>
  <c r="I26" i="52" s="1"/>
  <c r="S18" i="52"/>
  <c r="Q18" i="52"/>
  <c r="R18" i="52" s="1"/>
  <c r="T18" i="52" s="1"/>
  <c r="I18" i="52"/>
  <c r="H18" i="52"/>
  <c r="C9" i="52"/>
  <c r="C8" i="52"/>
  <c r="C7" i="52"/>
  <c r="C6" i="52"/>
  <c r="C3" i="52"/>
  <c r="C2" i="52"/>
  <c r="H30" i="50"/>
  <c r="H32" i="50"/>
  <c r="H33" i="50"/>
  <c r="H34" i="50"/>
  <c r="H35" i="50"/>
  <c r="H37" i="50"/>
  <c r="H36" i="50"/>
  <c r="H39" i="50"/>
  <c r="H40" i="50"/>
  <c r="H41" i="50"/>
  <c r="H42" i="50"/>
  <c r="H44" i="50"/>
  <c r="H45" i="50"/>
  <c r="H46" i="50"/>
  <c r="H47" i="50"/>
  <c r="H48" i="50"/>
  <c r="H49" i="50"/>
  <c r="H50" i="50"/>
  <c r="H51" i="50"/>
  <c r="H52" i="50"/>
  <c r="H54" i="50"/>
  <c r="H55" i="50"/>
  <c r="H56" i="50"/>
  <c r="H57" i="50"/>
  <c r="H58" i="50"/>
  <c r="H59" i="50"/>
  <c r="H61" i="50"/>
  <c r="H62" i="50"/>
  <c r="H63" i="50"/>
  <c r="H64" i="50"/>
  <c r="H66" i="50"/>
  <c r="H67" i="50"/>
  <c r="H68" i="50"/>
  <c r="H69" i="50"/>
  <c r="H70" i="50"/>
  <c r="H71" i="50"/>
  <c r="H72" i="50"/>
  <c r="H73" i="50"/>
  <c r="H74" i="50"/>
  <c r="H76" i="50"/>
  <c r="H75" i="50"/>
  <c r="H77" i="50"/>
  <c r="H78" i="50"/>
  <c r="H79" i="50"/>
  <c r="H81" i="50"/>
  <c r="H82" i="50"/>
  <c r="H83" i="50"/>
  <c r="H84" i="50"/>
  <c r="H85" i="50"/>
  <c r="I30" i="50"/>
  <c r="I32" i="50"/>
  <c r="I33" i="50"/>
  <c r="I34" i="50"/>
  <c r="I35" i="50"/>
  <c r="I37" i="50"/>
  <c r="I36" i="50"/>
  <c r="I39" i="50"/>
  <c r="I40" i="50"/>
  <c r="I41" i="50"/>
  <c r="I42" i="50"/>
  <c r="I44" i="50"/>
  <c r="I45" i="50"/>
  <c r="I46" i="50"/>
  <c r="I47" i="50"/>
  <c r="I48" i="50"/>
  <c r="I49" i="50"/>
  <c r="I50" i="50"/>
  <c r="I51" i="50"/>
  <c r="I52" i="50"/>
  <c r="I54" i="50"/>
  <c r="I55" i="50"/>
  <c r="I56" i="50"/>
  <c r="I57" i="50"/>
  <c r="I58" i="50"/>
  <c r="I59" i="50"/>
  <c r="I61" i="50"/>
  <c r="I62" i="50"/>
  <c r="I63" i="50"/>
  <c r="I64" i="50"/>
  <c r="I66" i="50"/>
  <c r="I67" i="50"/>
  <c r="I68" i="50"/>
  <c r="I69" i="50"/>
  <c r="I70" i="50"/>
  <c r="I71" i="50"/>
  <c r="I72" i="50"/>
  <c r="I73" i="50"/>
  <c r="I74" i="50"/>
  <c r="I76" i="50"/>
  <c r="I75" i="50"/>
  <c r="I77" i="50"/>
  <c r="I78" i="50"/>
  <c r="I79" i="50"/>
  <c r="I81" i="50"/>
  <c r="I82" i="50"/>
  <c r="I83" i="50"/>
  <c r="I84" i="50"/>
  <c r="I85" i="50"/>
  <c r="Q30" i="50"/>
  <c r="R30" i="50" s="1"/>
  <c r="T30" i="50" s="1"/>
  <c r="Q32" i="50"/>
  <c r="R32" i="50" s="1"/>
  <c r="T32" i="50" s="1"/>
  <c r="Q33" i="50"/>
  <c r="R33" i="50" s="1"/>
  <c r="T33" i="50" s="1"/>
  <c r="Q34" i="50"/>
  <c r="R34" i="50" s="1"/>
  <c r="T34" i="50" s="1"/>
  <c r="Q35" i="50"/>
  <c r="R35" i="50" s="1"/>
  <c r="T35" i="50" s="1"/>
  <c r="Q37" i="50"/>
  <c r="R37" i="50" s="1"/>
  <c r="T37" i="50" s="1"/>
  <c r="Q36" i="50"/>
  <c r="R36" i="50" s="1"/>
  <c r="T36" i="50" s="1"/>
  <c r="Q39" i="50"/>
  <c r="R39" i="50" s="1"/>
  <c r="T39" i="50" s="1"/>
  <c r="Q40" i="50"/>
  <c r="R40" i="50" s="1"/>
  <c r="T40" i="50" s="1"/>
  <c r="Q41" i="50"/>
  <c r="R41" i="50" s="1"/>
  <c r="T41" i="50" s="1"/>
  <c r="Q42" i="50"/>
  <c r="R42" i="50" s="1"/>
  <c r="T42" i="50" s="1"/>
  <c r="Q44" i="50"/>
  <c r="R44" i="50" s="1"/>
  <c r="T44" i="50" s="1"/>
  <c r="Q45" i="50"/>
  <c r="R45" i="50" s="1"/>
  <c r="T45" i="50" s="1"/>
  <c r="Q46" i="50"/>
  <c r="R46" i="50" s="1"/>
  <c r="T46" i="50" s="1"/>
  <c r="Q47" i="50"/>
  <c r="R47" i="50" s="1"/>
  <c r="T47" i="50" s="1"/>
  <c r="Q48" i="50"/>
  <c r="R48" i="50" s="1"/>
  <c r="T48" i="50" s="1"/>
  <c r="Q49" i="50"/>
  <c r="R49" i="50" s="1"/>
  <c r="T49" i="50" s="1"/>
  <c r="Q50" i="50"/>
  <c r="R50" i="50" s="1"/>
  <c r="T50" i="50" s="1"/>
  <c r="Q51" i="50"/>
  <c r="R51" i="50" s="1"/>
  <c r="T51" i="50" s="1"/>
  <c r="Q52" i="50"/>
  <c r="R52" i="50" s="1"/>
  <c r="T52" i="50" s="1"/>
  <c r="Q54" i="50"/>
  <c r="R54" i="50" s="1"/>
  <c r="T54" i="50" s="1"/>
  <c r="Q55" i="50"/>
  <c r="R55" i="50" s="1"/>
  <c r="T55" i="50" s="1"/>
  <c r="Q56" i="50"/>
  <c r="R56" i="50" s="1"/>
  <c r="T56" i="50" s="1"/>
  <c r="Q57" i="50"/>
  <c r="R57" i="50" s="1"/>
  <c r="T57" i="50" s="1"/>
  <c r="Q58" i="50"/>
  <c r="R58" i="50" s="1"/>
  <c r="T58" i="50" s="1"/>
  <c r="Q59" i="50"/>
  <c r="R59" i="50" s="1"/>
  <c r="T59" i="50" s="1"/>
  <c r="Q61" i="50"/>
  <c r="R61" i="50" s="1"/>
  <c r="T61" i="50" s="1"/>
  <c r="Q62" i="50"/>
  <c r="R62" i="50" s="1"/>
  <c r="T62" i="50" s="1"/>
  <c r="Q63" i="50"/>
  <c r="R63" i="50" s="1"/>
  <c r="T63" i="50" s="1"/>
  <c r="Q64" i="50"/>
  <c r="R64" i="50" s="1"/>
  <c r="T64" i="50" s="1"/>
  <c r="Q66" i="50"/>
  <c r="R66" i="50" s="1"/>
  <c r="T66" i="50" s="1"/>
  <c r="Q67" i="50"/>
  <c r="R67" i="50" s="1"/>
  <c r="T67" i="50" s="1"/>
  <c r="Q68" i="50"/>
  <c r="R68" i="50" s="1"/>
  <c r="T68" i="50" s="1"/>
  <c r="Q69" i="50"/>
  <c r="R69" i="50" s="1"/>
  <c r="T69" i="50" s="1"/>
  <c r="Q70" i="50"/>
  <c r="R70" i="50" s="1"/>
  <c r="T70" i="50" s="1"/>
  <c r="Q71" i="50"/>
  <c r="R71" i="50" s="1"/>
  <c r="T71" i="50" s="1"/>
  <c r="Q72" i="50"/>
  <c r="R72" i="50" s="1"/>
  <c r="T72" i="50" s="1"/>
  <c r="Q73" i="50"/>
  <c r="R73" i="50" s="1"/>
  <c r="T73" i="50" s="1"/>
  <c r="Q74" i="50"/>
  <c r="R74" i="50" s="1"/>
  <c r="T74" i="50" s="1"/>
  <c r="Q76" i="50"/>
  <c r="R76" i="50" s="1"/>
  <c r="T76" i="50" s="1"/>
  <c r="Q75" i="50"/>
  <c r="R75" i="50" s="1"/>
  <c r="T75" i="50" s="1"/>
  <c r="Q77" i="50"/>
  <c r="R77" i="50" s="1"/>
  <c r="T77" i="50" s="1"/>
  <c r="Q78" i="50"/>
  <c r="R78" i="50" s="1"/>
  <c r="T78" i="50" s="1"/>
  <c r="Q79" i="50"/>
  <c r="R79" i="50" s="1"/>
  <c r="T79" i="50" s="1"/>
  <c r="Q81" i="50"/>
  <c r="R81" i="50" s="1"/>
  <c r="T81" i="50" s="1"/>
  <c r="Q82" i="50"/>
  <c r="R82" i="50" s="1"/>
  <c r="T82" i="50" s="1"/>
  <c r="Q83" i="50"/>
  <c r="R83" i="50" s="1"/>
  <c r="T83" i="50" s="1"/>
  <c r="Q84" i="50"/>
  <c r="R84" i="50" s="1"/>
  <c r="T84" i="50" s="1"/>
  <c r="Q85" i="50"/>
  <c r="R85" i="50" s="1"/>
  <c r="T85" i="50" s="1"/>
  <c r="S30" i="50"/>
  <c r="S32" i="50"/>
  <c r="S33" i="50"/>
  <c r="S34" i="50"/>
  <c r="S35" i="50"/>
  <c r="S37" i="50"/>
  <c r="S36" i="50"/>
  <c r="S39" i="50"/>
  <c r="S40" i="50"/>
  <c r="S41" i="50"/>
  <c r="S42" i="50"/>
  <c r="S44" i="50"/>
  <c r="S45" i="50"/>
  <c r="S46" i="50"/>
  <c r="S47" i="50"/>
  <c r="S48" i="50"/>
  <c r="S49" i="50"/>
  <c r="S50" i="50"/>
  <c r="S51" i="50"/>
  <c r="S52" i="50"/>
  <c r="S54" i="50"/>
  <c r="S55" i="50"/>
  <c r="S56" i="50"/>
  <c r="S57" i="50"/>
  <c r="S58" i="50"/>
  <c r="S59" i="50"/>
  <c r="S61" i="50"/>
  <c r="S62" i="50"/>
  <c r="S63" i="50"/>
  <c r="S64" i="50"/>
  <c r="S66" i="50"/>
  <c r="S67" i="50"/>
  <c r="S68" i="50"/>
  <c r="S69" i="50"/>
  <c r="S70" i="50"/>
  <c r="S71" i="50"/>
  <c r="S72" i="50"/>
  <c r="S73" i="50"/>
  <c r="S74" i="50"/>
  <c r="S76" i="50"/>
  <c r="S75" i="50"/>
  <c r="S77" i="50"/>
  <c r="S78" i="50"/>
  <c r="S79" i="50"/>
  <c r="S81" i="50"/>
  <c r="S82" i="50"/>
  <c r="S83" i="50"/>
  <c r="S84" i="50"/>
  <c r="S85" i="50"/>
  <c r="H17" i="50"/>
  <c r="H18" i="50"/>
  <c r="H19" i="50"/>
  <c r="H21" i="50"/>
  <c r="H22" i="50"/>
  <c r="H23" i="50"/>
  <c r="H24" i="50"/>
  <c r="H25" i="50"/>
  <c r="H26" i="50"/>
  <c r="H28" i="50"/>
  <c r="H29" i="50"/>
  <c r="H86" i="50"/>
  <c r="H87" i="50"/>
  <c r="H88" i="50"/>
  <c r="H89" i="50"/>
  <c r="I17" i="50"/>
  <c r="I18" i="50"/>
  <c r="I19" i="50"/>
  <c r="I21" i="50"/>
  <c r="I22" i="50"/>
  <c r="I23" i="50"/>
  <c r="I24" i="50"/>
  <c r="I25" i="50"/>
  <c r="I26" i="50"/>
  <c r="I28" i="50"/>
  <c r="I29" i="50"/>
  <c r="I86" i="50"/>
  <c r="I87" i="50"/>
  <c r="I88" i="50"/>
  <c r="I89" i="50"/>
  <c r="Q17" i="50"/>
  <c r="R17" i="50" s="1"/>
  <c r="T17" i="50" s="1"/>
  <c r="Q18" i="50"/>
  <c r="R18" i="50" s="1"/>
  <c r="T18" i="50" s="1"/>
  <c r="Q19" i="50"/>
  <c r="R19" i="50" s="1"/>
  <c r="T19" i="50" s="1"/>
  <c r="Q21" i="50"/>
  <c r="R21" i="50" s="1"/>
  <c r="T21" i="50" s="1"/>
  <c r="Q22" i="50"/>
  <c r="R22" i="50" s="1"/>
  <c r="T22" i="50" s="1"/>
  <c r="Q23" i="50"/>
  <c r="R23" i="50" s="1"/>
  <c r="T23" i="50" s="1"/>
  <c r="Q24" i="50"/>
  <c r="R24" i="50" s="1"/>
  <c r="T24" i="50" s="1"/>
  <c r="Q25" i="50"/>
  <c r="R25" i="50" s="1"/>
  <c r="T25" i="50" s="1"/>
  <c r="Q26" i="50"/>
  <c r="R26" i="50" s="1"/>
  <c r="T26" i="50" s="1"/>
  <c r="Q28" i="50"/>
  <c r="R28" i="50" s="1"/>
  <c r="T28" i="50" s="1"/>
  <c r="Q29" i="50"/>
  <c r="R29" i="50" s="1"/>
  <c r="T29" i="50" s="1"/>
  <c r="Q86" i="50"/>
  <c r="R86" i="50" s="1"/>
  <c r="T86" i="50" s="1"/>
  <c r="Q87" i="50"/>
  <c r="R87" i="50" s="1"/>
  <c r="T87" i="50" s="1"/>
  <c r="Q88" i="50"/>
  <c r="R88" i="50" s="1"/>
  <c r="T88" i="50" s="1"/>
  <c r="Q89" i="50"/>
  <c r="R89" i="50" s="1"/>
  <c r="T89" i="50" s="1"/>
  <c r="S17" i="50"/>
  <c r="S18" i="50"/>
  <c r="S19" i="50"/>
  <c r="S21" i="50"/>
  <c r="S22" i="50"/>
  <c r="S23" i="50"/>
  <c r="S24" i="50"/>
  <c r="S25" i="50"/>
  <c r="S26" i="50"/>
  <c r="S28" i="50"/>
  <c r="S29" i="50"/>
  <c r="S86" i="50"/>
  <c r="S87" i="50"/>
  <c r="S88" i="50"/>
  <c r="S89" i="50"/>
  <c r="H90" i="50"/>
  <c r="H91" i="50"/>
  <c r="H92" i="50"/>
  <c r="H93" i="50"/>
  <c r="H94" i="50"/>
  <c r="H96" i="50"/>
  <c r="H97" i="50"/>
  <c r="H98" i="50"/>
  <c r="H99" i="50"/>
  <c r="H100" i="50"/>
  <c r="H101" i="50"/>
  <c r="H102" i="50"/>
  <c r="H103" i="50"/>
  <c r="H105" i="50"/>
  <c r="H106" i="50"/>
  <c r="H107" i="50"/>
  <c r="I90" i="50"/>
  <c r="I91" i="50"/>
  <c r="I92" i="50"/>
  <c r="I93" i="50"/>
  <c r="I94" i="50"/>
  <c r="I96" i="50"/>
  <c r="I97" i="50"/>
  <c r="I98" i="50"/>
  <c r="I99" i="50"/>
  <c r="I100" i="50"/>
  <c r="I101" i="50"/>
  <c r="I102" i="50"/>
  <c r="I103" i="50"/>
  <c r="I105" i="50"/>
  <c r="I106" i="50"/>
  <c r="I107" i="50"/>
  <c r="Q90" i="50"/>
  <c r="R90" i="50" s="1"/>
  <c r="T90" i="50" s="1"/>
  <c r="Q91" i="50"/>
  <c r="R91" i="50" s="1"/>
  <c r="T91" i="50" s="1"/>
  <c r="Q92" i="50"/>
  <c r="R92" i="50" s="1"/>
  <c r="T92" i="50" s="1"/>
  <c r="Q93" i="50"/>
  <c r="R93" i="50" s="1"/>
  <c r="T93" i="50" s="1"/>
  <c r="Q94" i="50"/>
  <c r="R94" i="50" s="1"/>
  <c r="T94" i="50" s="1"/>
  <c r="Q96" i="50"/>
  <c r="R96" i="50" s="1"/>
  <c r="T96" i="50" s="1"/>
  <c r="Q97" i="50"/>
  <c r="R97" i="50" s="1"/>
  <c r="T97" i="50" s="1"/>
  <c r="Q98" i="50"/>
  <c r="R98" i="50" s="1"/>
  <c r="T98" i="50" s="1"/>
  <c r="Q99" i="50"/>
  <c r="R99" i="50" s="1"/>
  <c r="T99" i="50" s="1"/>
  <c r="Q100" i="50"/>
  <c r="R100" i="50" s="1"/>
  <c r="T100" i="50" s="1"/>
  <c r="Q101" i="50"/>
  <c r="R101" i="50" s="1"/>
  <c r="T101" i="50" s="1"/>
  <c r="Q102" i="50"/>
  <c r="R102" i="50" s="1"/>
  <c r="T102" i="50" s="1"/>
  <c r="Q103" i="50"/>
  <c r="R103" i="50" s="1"/>
  <c r="T103" i="50" s="1"/>
  <c r="Q105" i="50"/>
  <c r="R105" i="50" s="1"/>
  <c r="T105" i="50" s="1"/>
  <c r="Q106" i="50"/>
  <c r="R106" i="50" s="1"/>
  <c r="T106" i="50" s="1"/>
  <c r="Q107" i="50"/>
  <c r="R107" i="50" s="1"/>
  <c r="T107" i="50" s="1"/>
  <c r="S90" i="50"/>
  <c r="S91" i="50"/>
  <c r="S92" i="50"/>
  <c r="S93" i="50"/>
  <c r="S94" i="50"/>
  <c r="S96" i="50"/>
  <c r="S97" i="50"/>
  <c r="S98" i="50"/>
  <c r="S99" i="50"/>
  <c r="S100" i="50"/>
  <c r="S101" i="50"/>
  <c r="S102" i="50"/>
  <c r="S103" i="50"/>
  <c r="S105" i="50"/>
  <c r="S106" i="50"/>
  <c r="S107" i="50"/>
  <c r="H108" i="50"/>
  <c r="H109" i="50"/>
  <c r="H110" i="50"/>
  <c r="H111" i="50"/>
  <c r="H113" i="50"/>
  <c r="H114" i="50"/>
  <c r="H115" i="50"/>
  <c r="H116" i="50"/>
  <c r="H119" i="50"/>
  <c r="H117" i="50"/>
  <c r="I108" i="50"/>
  <c r="I109" i="50"/>
  <c r="I110" i="50"/>
  <c r="I111" i="50"/>
  <c r="I113" i="50"/>
  <c r="I114" i="50"/>
  <c r="I115" i="50"/>
  <c r="I116" i="50"/>
  <c r="I119" i="50"/>
  <c r="I117" i="50"/>
  <c r="Q108" i="50"/>
  <c r="R108" i="50" s="1"/>
  <c r="T108" i="50" s="1"/>
  <c r="Q109" i="50"/>
  <c r="R109" i="50" s="1"/>
  <c r="T109" i="50" s="1"/>
  <c r="Q110" i="50"/>
  <c r="R110" i="50" s="1"/>
  <c r="T110" i="50" s="1"/>
  <c r="Q111" i="50"/>
  <c r="R111" i="50" s="1"/>
  <c r="T111" i="50" s="1"/>
  <c r="Q113" i="50"/>
  <c r="R113" i="50" s="1"/>
  <c r="T113" i="50" s="1"/>
  <c r="Q114" i="50"/>
  <c r="R114" i="50" s="1"/>
  <c r="T114" i="50" s="1"/>
  <c r="Q115" i="50"/>
  <c r="R115" i="50" s="1"/>
  <c r="T115" i="50" s="1"/>
  <c r="Q116" i="50"/>
  <c r="R116" i="50" s="1"/>
  <c r="T116" i="50" s="1"/>
  <c r="Q119" i="50"/>
  <c r="R119" i="50" s="1"/>
  <c r="T119" i="50" s="1"/>
  <c r="Q117" i="50"/>
  <c r="R117" i="50" s="1"/>
  <c r="T117" i="50" s="1"/>
  <c r="S108" i="50"/>
  <c r="S109" i="50"/>
  <c r="S110" i="50"/>
  <c r="S111" i="50"/>
  <c r="S113" i="50"/>
  <c r="S114" i="50"/>
  <c r="S115" i="50"/>
  <c r="S116" i="50"/>
  <c r="S119" i="50"/>
  <c r="S117" i="50"/>
  <c r="H25" i="49"/>
  <c r="H26" i="49"/>
  <c r="H27" i="49"/>
  <c r="H31" i="49"/>
  <c r="H29" i="49"/>
  <c r="H30" i="49"/>
  <c r="H32" i="49"/>
  <c r="H34" i="49"/>
  <c r="H35" i="49"/>
  <c r="H36" i="49"/>
  <c r="H37" i="49"/>
  <c r="I25" i="49"/>
  <c r="I26" i="49"/>
  <c r="I27" i="49"/>
  <c r="I31" i="49"/>
  <c r="I29" i="49"/>
  <c r="I30" i="49"/>
  <c r="I32" i="49"/>
  <c r="I34" i="49"/>
  <c r="I35" i="49"/>
  <c r="I36" i="49"/>
  <c r="I37" i="49"/>
  <c r="Q25" i="49"/>
  <c r="R25" i="49" s="1"/>
  <c r="T25" i="49" s="1"/>
  <c r="Q26" i="49"/>
  <c r="R26" i="49" s="1"/>
  <c r="T26" i="49" s="1"/>
  <c r="Q27" i="49"/>
  <c r="R27" i="49" s="1"/>
  <c r="T27" i="49" s="1"/>
  <c r="Q31" i="49"/>
  <c r="R31" i="49" s="1"/>
  <c r="T31" i="49" s="1"/>
  <c r="Q29" i="49"/>
  <c r="R29" i="49" s="1"/>
  <c r="T29" i="49" s="1"/>
  <c r="Q30" i="49"/>
  <c r="R30" i="49" s="1"/>
  <c r="T30" i="49" s="1"/>
  <c r="Q32" i="49"/>
  <c r="R32" i="49" s="1"/>
  <c r="T32" i="49" s="1"/>
  <c r="Q34" i="49"/>
  <c r="R34" i="49" s="1"/>
  <c r="T34" i="49" s="1"/>
  <c r="Q35" i="49"/>
  <c r="R35" i="49" s="1"/>
  <c r="T35" i="49" s="1"/>
  <c r="Q36" i="49"/>
  <c r="R36" i="49" s="1"/>
  <c r="T36" i="49" s="1"/>
  <c r="Q37" i="49"/>
  <c r="R37" i="49" s="1"/>
  <c r="T37" i="49" s="1"/>
  <c r="S25" i="49"/>
  <c r="S26" i="49"/>
  <c r="S27" i="49"/>
  <c r="S31" i="49"/>
  <c r="S29" i="49"/>
  <c r="S30" i="49"/>
  <c r="S32" i="49"/>
  <c r="S34" i="49"/>
  <c r="S35" i="49"/>
  <c r="S36" i="49"/>
  <c r="S37" i="49"/>
  <c r="H21" i="49"/>
  <c r="H23" i="49"/>
  <c r="H41" i="49"/>
  <c r="H42" i="49"/>
  <c r="H43" i="49"/>
  <c r="I21" i="49"/>
  <c r="I23" i="49"/>
  <c r="I41" i="49"/>
  <c r="I42" i="49"/>
  <c r="I43" i="49"/>
  <c r="Q21" i="49"/>
  <c r="R21" i="49" s="1"/>
  <c r="T21" i="49" s="1"/>
  <c r="Q23" i="49"/>
  <c r="R23" i="49" s="1"/>
  <c r="T23" i="49" s="1"/>
  <c r="Q41" i="49"/>
  <c r="R41" i="49" s="1"/>
  <c r="T41" i="49" s="1"/>
  <c r="Q42" i="49"/>
  <c r="R42" i="49" s="1"/>
  <c r="T42" i="49" s="1"/>
  <c r="Q43" i="49"/>
  <c r="R43" i="49" s="1"/>
  <c r="T43" i="49" s="1"/>
  <c r="S21" i="49"/>
  <c r="S23" i="49"/>
  <c r="S41" i="49"/>
  <c r="S42" i="49"/>
  <c r="S43" i="49"/>
  <c r="H38" i="49"/>
  <c r="H28" i="49"/>
  <c r="H44" i="49"/>
  <c r="H45" i="49"/>
  <c r="I38" i="49"/>
  <c r="I28" i="49"/>
  <c r="I44" i="49"/>
  <c r="I45" i="49"/>
  <c r="Q38" i="49"/>
  <c r="R38" i="49" s="1"/>
  <c r="T38" i="49" s="1"/>
  <c r="Q28" i="49"/>
  <c r="R28" i="49" s="1"/>
  <c r="T28" i="49" s="1"/>
  <c r="Q44" i="49"/>
  <c r="R44" i="49" s="1"/>
  <c r="T44" i="49" s="1"/>
  <c r="Q45" i="49"/>
  <c r="R45" i="49" s="1"/>
  <c r="T45" i="49" s="1"/>
  <c r="S38" i="49"/>
  <c r="S28" i="49"/>
  <c r="S44" i="49"/>
  <c r="S45" i="49"/>
  <c r="H39" i="48"/>
  <c r="I39" i="48"/>
  <c r="Q39" i="48"/>
  <c r="R39" i="48" s="1"/>
  <c r="T39" i="48" s="1"/>
  <c r="S39" i="48"/>
  <c r="H16" i="48"/>
  <c r="H17" i="48"/>
  <c r="H18" i="48"/>
  <c r="H19" i="48"/>
  <c r="H21" i="48"/>
  <c r="I16" i="48"/>
  <c r="I17" i="48"/>
  <c r="I18" i="48"/>
  <c r="I19" i="48"/>
  <c r="I21" i="48"/>
  <c r="Q16" i="48"/>
  <c r="R16" i="48" s="1"/>
  <c r="T16" i="48" s="1"/>
  <c r="Q17" i="48"/>
  <c r="R17" i="48" s="1"/>
  <c r="T17" i="48" s="1"/>
  <c r="Q18" i="48"/>
  <c r="R18" i="48" s="1"/>
  <c r="T18" i="48" s="1"/>
  <c r="Q19" i="48"/>
  <c r="R19" i="48" s="1"/>
  <c r="T19" i="48" s="1"/>
  <c r="Q21" i="48"/>
  <c r="R21" i="48" s="1"/>
  <c r="T21" i="48" s="1"/>
  <c r="S16" i="48"/>
  <c r="S17" i="48"/>
  <c r="S18" i="48"/>
  <c r="S19" i="48"/>
  <c r="S21" i="48"/>
  <c r="H22" i="48"/>
  <c r="H23" i="48"/>
  <c r="H24" i="48"/>
  <c r="H25" i="48"/>
  <c r="H26" i="48"/>
  <c r="H27" i="48"/>
  <c r="H28" i="48"/>
  <c r="I22" i="48"/>
  <c r="I23" i="48"/>
  <c r="I24" i="48"/>
  <c r="I25" i="48"/>
  <c r="I26" i="48"/>
  <c r="I27" i="48"/>
  <c r="I28" i="48"/>
  <c r="Q22" i="48"/>
  <c r="R22" i="48" s="1"/>
  <c r="T22" i="48" s="1"/>
  <c r="Q23" i="48"/>
  <c r="R23" i="48" s="1"/>
  <c r="T23" i="48" s="1"/>
  <c r="Q24" i="48"/>
  <c r="R24" i="48" s="1"/>
  <c r="T24" i="48" s="1"/>
  <c r="Q25" i="48"/>
  <c r="R25" i="48" s="1"/>
  <c r="T25" i="48" s="1"/>
  <c r="Q26" i="48"/>
  <c r="R26" i="48" s="1"/>
  <c r="T26" i="48" s="1"/>
  <c r="Q27" i="48"/>
  <c r="R27" i="48" s="1"/>
  <c r="T27" i="48" s="1"/>
  <c r="Q28" i="48"/>
  <c r="R28" i="48" s="1"/>
  <c r="T28" i="48" s="1"/>
  <c r="S22" i="48"/>
  <c r="S23" i="48"/>
  <c r="S24" i="48"/>
  <c r="S25" i="48"/>
  <c r="S26" i="48"/>
  <c r="S27" i="48"/>
  <c r="S28" i="48"/>
  <c r="H29" i="48"/>
  <c r="H30" i="48"/>
  <c r="H31" i="48"/>
  <c r="H32" i="48"/>
  <c r="H33" i="48"/>
  <c r="I29" i="48"/>
  <c r="I30" i="48"/>
  <c r="I31" i="48"/>
  <c r="I32" i="48"/>
  <c r="I33" i="48"/>
  <c r="Q29" i="48"/>
  <c r="R29" i="48" s="1"/>
  <c r="T29" i="48" s="1"/>
  <c r="Q30" i="48"/>
  <c r="R30" i="48" s="1"/>
  <c r="T30" i="48" s="1"/>
  <c r="Q31" i="48"/>
  <c r="R31" i="48" s="1"/>
  <c r="T31" i="48" s="1"/>
  <c r="Q32" i="48"/>
  <c r="R32" i="48" s="1"/>
  <c r="T32" i="48" s="1"/>
  <c r="Q33" i="48"/>
  <c r="R33" i="48" s="1"/>
  <c r="T33" i="48" s="1"/>
  <c r="S29" i="48"/>
  <c r="S30" i="48"/>
  <c r="S31" i="48"/>
  <c r="S32" i="48"/>
  <c r="S33" i="48"/>
  <c r="H34" i="48"/>
  <c r="I34" i="48"/>
  <c r="Q34" i="48"/>
  <c r="R34" i="48" s="1"/>
  <c r="T34" i="48" s="1"/>
  <c r="S34" i="48"/>
  <c r="H35" i="48"/>
  <c r="I35" i="48"/>
  <c r="Q35" i="48"/>
  <c r="R35" i="48" s="1"/>
  <c r="T35" i="48" s="1"/>
  <c r="S35" i="48"/>
  <c r="H36" i="48"/>
  <c r="H37" i="48"/>
  <c r="I36" i="48"/>
  <c r="I37" i="48"/>
  <c r="Q36" i="48"/>
  <c r="R36" i="48" s="1"/>
  <c r="T36" i="48" s="1"/>
  <c r="Q37" i="48"/>
  <c r="R37" i="48" s="1"/>
  <c r="T37" i="48" s="1"/>
  <c r="S36" i="48"/>
  <c r="S37" i="48"/>
  <c r="I17" i="47"/>
  <c r="H18" i="47"/>
  <c r="I18" i="47"/>
  <c r="H19" i="47"/>
  <c r="I19" i="47"/>
  <c r="H20" i="47"/>
  <c r="I20" i="47"/>
  <c r="H21" i="47"/>
  <c r="I21" i="47"/>
  <c r="H22" i="47"/>
  <c r="I22" i="47"/>
  <c r="H23" i="47"/>
  <c r="I23" i="47"/>
  <c r="H24" i="47"/>
  <c r="I24" i="47"/>
  <c r="I16" i="47"/>
  <c r="H25" i="47"/>
  <c r="I25" i="47" s="1"/>
  <c r="H26" i="47"/>
  <c r="I26" i="47" s="1"/>
  <c r="Q17" i="47"/>
  <c r="R17" i="47" s="1"/>
  <c r="T17" i="47" s="1"/>
  <c r="Q18" i="47"/>
  <c r="R18" i="47" s="1"/>
  <c r="T18" i="47" s="1"/>
  <c r="Q19" i="47"/>
  <c r="R19" i="47" s="1"/>
  <c r="T19" i="47" s="1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Q25" i="47"/>
  <c r="R25" i="47" s="1"/>
  <c r="T25" i="47" s="1"/>
  <c r="Q26" i="47"/>
  <c r="R26" i="47" s="1"/>
  <c r="T26" i="47" s="1"/>
  <c r="S17" i="47"/>
  <c r="S18" i="47"/>
  <c r="S19" i="47"/>
  <c r="S20" i="47"/>
  <c r="S21" i="47"/>
  <c r="S22" i="47"/>
  <c r="S23" i="47"/>
  <c r="S24" i="47"/>
  <c r="S25" i="47"/>
  <c r="S26" i="47"/>
  <c r="H28" i="47"/>
  <c r="I28" i="47" s="1"/>
  <c r="H31" i="47"/>
  <c r="H32" i="47"/>
  <c r="H33" i="47"/>
  <c r="H35" i="47"/>
  <c r="H38" i="47"/>
  <c r="I29" i="47"/>
  <c r="I31" i="47"/>
  <c r="I32" i="47"/>
  <c r="I33" i="47"/>
  <c r="I35" i="47"/>
  <c r="I37" i="47"/>
  <c r="I38" i="47"/>
  <c r="Q28" i="47"/>
  <c r="R28" i="47" s="1"/>
  <c r="T28" i="47" s="1"/>
  <c r="Q31" i="47"/>
  <c r="R31" i="47" s="1"/>
  <c r="T31" i="47" s="1"/>
  <c r="Q32" i="47"/>
  <c r="R32" i="47" s="1"/>
  <c r="T32" i="47" s="1"/>
  <c r="Q33" i="47"/>
  <c r="R33" i="47" s="1"/>
  <c r="T33" i="47" s="1"/>
  <c r="Q35" i="47"/>
  <c r="R35" i="47" s="1"/>
  <c r="T35" i="47" s="1"/>
  <c r="Q38" i="47"/>
  <c r="R38" i="47" s="1"/>
  <c r="T38" i="47" s="1"/>
  <c r="S28" i="47"/>
  <c r="S31" i="47"/>
  <c r="S32" i="47"/>
  <c r="S33" i="47"/>
  <c r="S35" i="47"/>
  <c r="S38" i="47"/>
  <c r="H39" i="47"/>
  <c r="H41" i="47"/>
  <c r="H42" i="47"/>
  <c r="I39" i="47"/>
  <c r="I41" i="47"/>
  <c r="I42" i="47"/>
  <c r="Q39" i="47"/>
  <c r="R39" i="47" s="1"/>
  <c r="T39" i="47" s="1"/>
  <c r="Q41" i="47"/>
  <c r="R41" i="47" s="1"/>
  <c r="T41" i="47" s="1"/>
  <c r="Q42" i="47"/>
  <c r="R42" i="47" s="1"/>
  <c r="T42" i="47" s="1"/>
  <c r="S39" i="47"/>
  <c r="S41" i="47"/>
  <c r="S42" i="47"/>
  <c r="H43" i="47"/>
  <c r="H44" i="47"/>
  <c r="H45" i="47"/>
  <c r="H46" i="47"/>
  <c r="I43" i="47"/>
  <c r="I44" i="47"/>
  <c r="I45" i="47"/>
  <c r="I46" i="47"/>
  <c r="Q43" i="47"/>
  <c r="R43" i="47" s="1"/>
  <c r="T43" i="47" s="1"/>
  <c r="Q44" i="47"/>
  <c r="R44" i="47" s="1"/>
  <c r="T44" i="47" s="1"/>
  <c r="Q45" i="47"/>
  <c r="R45" i="47" s="1"/>
  <c r="T45" i="47" s="1"/>
  <c r="Q46" i="47"/>
  <c r="R46" i="47" s="1"/>
  <c r="T46" i="47" s="1"/>
  <c r="S43" i="47"/>
  <c r="S44" i="47"/>
  <c r="S45" i="47"/>
  <c r="S46" i="47"/>
  <c r="H48" i="47"/>
  <c r="H49" i="47"/>
  <c r="I48" i="47"/>
  <c r="I49" i="47"/>
  <c r="Q48" i="47"/>
  <c r="R48" i="47" s="1"/>
  <c r="T48" i="47" s="1"/>
  <c r="Q49" i="47"/>
  <c r="R49" i="47" s="1"/>
  <c r="T49" i="47" s="1"/>
  <c r="S48" i="47"/>
  <c r="S49" i="47"/>
  <c r="Q115" i="46"/>
  <c r="R115" i="46" s="1"/>
  <c r="T115" i="46" s="1"/>
  <c r="Q116" i="46"/>
  <c r="R116" i="46" s="1"/>
  <c r="T116" i="46" s="1"/>
  <c r="Q118" i="46"/>
  <c r="R118" i="46" s="1"/>
  <c r="T118" i="46" s="1"/>
  <c r="Q117" i="46"/>
  <c r="R117" i="46" s="1"/>
  <c r="T117" i="46" s="1"/>
  <c r="Q119" i="46"/>
  <c r="R119" i="46" s="1"/>
  <c r="T119" i="46" s="1"/>
  <c r="Q38" i="46"/>
  <c r="R38" i="46" s="1"/>
  <c r="T38" i="46" s="1"/>
  <c r="Q72" i="46"/>
  <c r="R72" i="46" s="1"/>
  <c r="T72" i="46" s="1"/>
  <c r="Q44" i="46"/>
  <c r="R44" i="46" s="1"/>
  <c r="T44" i="46" s="1"/>
  <c r="Q45" i="46"/>
  <c r="R45" i="46" s="1"/>
  <c r="T45" i="46" s="1"/>
  <c r="Q78" i="46"/>
  <c r="R78" i="46" s="1"/>
  <c r="T78" i="46" s="1"/>
  <c r="S115" i="46"/>
  <c r="S116" i="46"/>
  <c r="S118" i="46"/>
  <c r="S117" i="46"/>
  <c r="S119" i="46"/>
  <c r="S38" i="46"/>
  <c r="S72" i="46"/>
  <c r="S44" i="46"/>
  <c r="S45" i="46"/>
  <c r="S78" i="46"/>
  <c r="Q76" i="46"/>
  <c r="R76" i="46" s="1"/>
  <c r="T76" i="46" s="1"/>
  <c r="Q81" i="46"/>
  <c r="R81" i="46" s="1"/>
  <c r="T81" i="46" s="1"/>
  <c r="Q82" i="46"/>
  <c r="R82" i="46" s="1"/>
  <c r="T82" i="46" s="1"/>
  <c r="Q83" i="46"/>
  <c r="R83" i="46" s="1"/>
  <c r="T83" i="46" s="1"/>
  <c r="Q84" i="46"/>
  <c r="R84" i="46" s="1"/>
  <c r="T84" i="46" s="1"/>
  <c r="Q85" i="46"/>
  <c r="R85" i="46" s="1"/>
  <c r="T85" i="46" s="1"/>
  <c r="Q86" i="46"/>
  <c r="R86" i="46" s="1"/>
  <c r="T86" i="46" s="1"/>
  <c r="Q87" i="46"/>
  <c r="R87" i="46" s="1"/>
  <c r="T87" i="46" s="1"/>
  <c r="Q89" i="46"/>
  <c r="R89" i="46" s="1"/>
  <c r="T89" i="46" s="1"/>
  <c r="Q90" i="46"/>
  <c r="R90" i="46" s="1"/>
  <c r="T90" i="46" s="1"/>
  <c r="Q91" i="46"/>
  <c r="R91" i="46" s="1"/>
  <c r="T91" i="46" s="1"/>
  <c r="Q92" i="46"/>
  <c r="R92" i="46" s="1"/>
  <c r="T92" i="46" s="1"/>
  <c r="Q99" i="46"/>
  <c r="R99" i="46" s="1"/>
  <c r="T99" i="46" s="1"/>
  <c r="Q100" i="46"/>
  <c r="R100" i="46" s="1"/>
  <c r="T100" i="46" s="1"/>
  <c r="Q101" i="46"/>
  <c r="R101" i="46" s="1"/>
  <c r="T101" i="46" s="1"/>
  <c r="S76" i="46"/>
  <c r="S81" i="46"/>
  <c r="S82" i="46"/>
  <c r="S83" i="46"/>
  <c r="S84" i="46"/>
  <c r="S85" i="46"/>
  <c r="S86" i="46"/>
  <c r="S87" i="46"/>
  <c r="S89" i="46"/>
  <c r="S90" i="46"/>
  <c r="S91" i="46"/>
  <c r="S92" i="46"/>
  <c r="S99" i="46"/>
  <c r="S100" i="46"/>
  <c r="S101" i="46"/>
  <c r="Q105" i="46"/>
  <c r="R105" i="46" s="1"/>
  <c r="T105" i="46" s="1"/>
  <c r="Q106" i="46"/>
  <c r="R106" i="46" s="1"/>
  <c r="T106" i="46" s="1"/>
  <c r="Q107" i="46"/>
  <c r="R107" i="46" s="1"/>
  <c r="T107" i="46" s="1"/>
  <c r="Q110" i="46"/>
  <c r="R110" i="46" s="1"/>
  <c r="T110" i="46" s="1"/>
  <c r="Q111" i="46"/>
  <c r="R111" i="46" s="1"/>
  <c r="T111" i="46" s="1"/>
  <c r="Q112" i="46"/>
  <c r="R112" i="46" s="1"/>
  <c r="T112" i="46" s="1"/>
  <c r="S105" i="46"/>
  <c r="S106" i="46"/>
  <c r="S107" i="46"/>
  <c r="S110" i="46"/>
  <c r="S111" i="46"/>
  <c r="S112" i="46"/>
  <c r="Q54" i="46"/>
  <c r="R54" i="46" s="1"/>
  <c r="T54" i="46" s="1"/>
  <c r="Q55" i="46"/>
  <c r="R55" i="46" s="1"/>
  <c r="T55" i="46" s="1"/>
  <c r="Q57" i="46"/>
  <c r="R57" i="46" s="1"/>
  <c r="T57" i="46" s="1"/>
  <c r="Q60" i="46"/>
  <c r="R60" i="46" s="1"/>
  <c r="T60" i="46" s="1"/>
  <c r="Q65" i="46"/>
  <c r="R65" i="46" s="1"/>
  <c r="T65" i="46" s="1"/>
  <c r="Q67" i="46"/>
  <c r="R67" i="46" s="1"/>
  <c r="T67" i="46" s="1"/>
  <c r="Q74" i="46"/>
  <c r="R74" i="46" s="1"/>
  <c r="T74" i="46" s="1"/>
  <c r="Q75" i="46"/>
  <c r="R75" i="46" s="1"/>
  <c r="T75" i="46" s="1"/>
  <c r="Q103" i="46"/>
  <c r="R103" i="46" s="1"/>
  <c r="T103" i="46" s="1"/>
  <c r="Q104" i="46"/>
  <c r="R104" i="46" s="1"/>
  <c r="T104" i="46" s="1"/>
  <c r="S54" i="46"/>
  <c r="S55" i="46"/>
  <c r="S57" i="46"/>
  <c r="S60" i="46"/>
  <c r="S65" i="46"/>
  <c r="S67" i="46"/>
  <c r="S74" i="46"/>
  <c r="S75" i="46"/>
  <c r="S103" i="46"/>
  <c r="S104" i="46"/>
  <c r="Q113" i="46"/>
  <c r="R113" i="46" s="1"/>
  <c r="T113" i="46" s="1"/>
  <c r="Q114" i="46"/>
  <c r="R114" i="46" s="1"/>
  <c r="T114" i="46" s="1"/>
  <c r="Q77" i="46"/>
  <c r="R77" i="46" s="1"/>
  <c r="T77" i="46" s="1"/>
  <c r="Q20" i="46"/>
  <c r="R20" i="46" s="1"/>
  <c r="T20" i="46" s="1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7" i="46"/>
  <c r="R27" i="46" s="1"/>
  <c r="T27" i="46" s="1"/>
  <c r="S113" i="46"/>
  <c r="S114" i="46"/>
  <c r="S77" i="46"/>
  <c r="S20" i="46"/>
  <c r="S21" i="46"/>
  <c r="S22" i="46"/>
  <c r="S23" i="46"/>
  <c r="S24" i="46"/>
  <c r="S25" i="46"/>
  <c r="S27" i="46"/>
  <c r="Q26" i="46"/>
  <c r="R26" i="46" s="1"/>
  <c r="T26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47" i="46"/>
  <c r="R47" i="46" s="1"/>
  <c r="T47" i="46" s="1"/>
  <c r="Q41" i="46"/>
  <c r="R41" i="46" s="1"/>
  <c r="T41" i="46" s="1"/>
  <c r="Q35" i="46"/>
  <c r="R35" i="46" s="1"/>
  <c r="T35" i="46" s="1"/>
  <c r="S26" i="46"/>
  <c r="S28" i="46"/>
  <c r="S29" i="46"/>
  <c r="S30" i="46"/>
  <c r="S31" i="46"/>
  <c r="S32" i="46"/>
  <c r="S33" i="46"/>
  <c r="S34" i="46"/>
  <c r="S47" i="46"/>
  <c r="S41" i="46"/>
  <c r="S35" i="46"/>
  <c r="Q36" i="46"/>
  <c r="R36" i="46" s="1"/>
  <c r="T36" i="46" s="1"/>
  <c r="Q42" i="46"/>
  <c r="R42" i="46" s="1"/>
  <c r="T42" i="46" s="1"/>
  <c r="Q40" i="46"/>
  <c r="R40" i="46" s="1"/>
  <c r="T40" i="46" s="1"/>
  <c r="Q46" i="46"/>
  <c r="R46" i="46" s="1"/>
  <c r="T46" i="46" s="1"/>
  <c r="Q49" i="46"/>
  <c r="R49" i="46" s="1"/>
  <c r="T49" i="46" s="1"/>
  <c r="Q93" i="46"/>
  <c r="R93" i="46" s="1"/>
  <c r="T93" i="46" s="1"/>
  <c r="Q94" i="46"/>
  <c r="R94" i="46" s="1"/>
  <c r="T94" i="46" s="1"/>
  <c r="Q51" i="46"/>
  <c r="R51" i="46" s="1"/>
  <c r="T51" i="46" s="1"/>
  <c r="S36" i="46"/>
  <c r="S42" i="46"/>
  <c r="S40" i="46"/>
  <c r="S46" i="46"/>
  <c r="S49" i="46"/>
  <c r="S93" i="46"/>
  <c r="S94" i="46"/>
  <c r="S51" i="46"/>
  <c r="H17" i="45"/>
  <c r="H18" i="45"/>
  <c r="H19" i="45"/>
  <c r="H21" i="45"/>
  <c r="H22" i="45"/>
  <c r="H23" i="45"/>
  <c r="H26" i="45"/>
  <c r="H27" i="45"/>
  <c r="H28" i="45"/>
  <c r="H29" i="45"/>
  <c r="I17" i="45"/>
  <c r="I18" i="45"/>
  <c r="I19" i="45"/>
  <c r="I21" i="45"/>
  <c r="I22" i="45"/>
  <c r="I23" i="45"/>
  <c r="I26" i="45"/>
  <c r="I27" i="45"/>
  <c r="I28" i="45"/>
  <c r="I29" i="45"/>
  <c r="Q17" i="45"/>
  <c r="R17" i="45" s="1"/>
  <c r="T17" i="45" s="1"/>
  <c r="Q18" i="45"/>
  <c r="R18" i="45" s="1"/>
  <c r="T18" i="45" s="1"/>
  <c r="Q19" i="45"/>
  <c r="R19" i="45" s="1"/>
  <c r="T19" i="45" s="1"/>
  <c r="Q21" i="45"/>
  <c r="R21" i="45" s="1"/>
  <c r="T21" i="45" s="1"/>
  <c r="Q22" i="45"/>
  <c r="R22" i="45" s="1"/>
  <c r="T22" i="45" s="1"/>
  <c r="Q23" i="45"/>
  <c r="R23" i="45" s="1"/>
  <c r="T23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S17" i="45"/>
  <c r="S18" i="45"/>
  <c r="S19" i="45"/>
  <c r="S21" i="45"/>
  <c r="S22" i="45"/>
  <c r="S23" i="45"/>
  <c r="S26" i="45"/>
  <c r="S27" i="45"/>
  <c r="S28" i="45"/>
  <c r="S29" i="45"/>
  <c r="H30" i="45"/>
  <c r="H31" i="45"/>
  <c r="H33" i="45"/>
  <c r="H34" i="45"/>
  <c r="H35" i="45"/>
  <c r="H36" i="45"/>
  <c r="H37" i="45"/>
  <c r="H38" i="45"/>
  <c r="H39" i="45"/>
  <c r="H40" i="45"/>
  <c r="H41" i="45"/>
  <c r="H42" i="45"/>
  <c r="H43" i="45"/>
  <c r="I30" i="45"/>
  <c r="I31" i="45"/>
  <c r="I33" i="45"/>
  <c r="I34" i="45"/>
  <c r="I35" i="45"/>
  <c r="I36" i="45"/>
  <c r="I37" i="45"/>
  <c r="I38" i="45"/>
  <c r="I39" i="45"/>
  <c r="I40" i="45"/>
  <c r="I41" i="45"/>
  <c r="I42" i="45"/>
  <c r="I43" i="45"/>
  <c r="Q30" i="45"/>
  <c r="R30" i="45" s="1"/>
  <c r="T30" i="45" s="1"/>
  <c r="Q31" i="45"/>
  <c r="R31" i="45" s="1"/>
  <c r="T31" i="45" s="1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R43" i="45" s="1"/>
  <c r="T43" i="45" s="1"/>
  <c r="S30" i="45"/>
  <c r="S31" i="45"/>
  <c r="S33" i="45"/>
  <c r="S34" i="45"/>
  <c r="S35" i="45"/>
  <c r="S36" i="45"/>
  <c r="S37" i="45"/>
  <c r="S38" i="45"/>
  <c r="S39" i="45"/>
  <c r="S40" i="45"/>
  <c r="S41" i="45"/>
  <c r="S42" i="45"/>
  <c r="S43" i="45"/>
  <c r="H43" i="42"/>
  <c r="I43" i="42"/>
  <c r="Q43" i="42"/>
  <c r="R43" i="42" s="1"/>
  <c r="T43" i="42" s="1"/>
  <c r="S43" i="42"/>
  <c r="H21" i="39"/>
  <c r="H19" i="39"/>
  <c r="I21" i="39"/>
  <c r="I19" i="39"/>
  <c r="Q21" i="39"/>
  <c r="R21" i="39" s="1"/>
  <c r="T21" i="39" s="1"/>
  <c r="Q19" i="39"/>
  <c r="R19" i="39" s="1"/>
  <c r="T19" i="39" s="1"/>
  <c r="S21" i="39"/>
  <c r="S19" i="39"/>
  <c r="H18" i="37"/>
  <c r="H20" i="37"/>
  <c r="H21" i="37"/>
  <c r="H22" i="37"/>
  <c r="H23" i="37"/>
  <c r="H24" i="37"/>
  <c r="H26" i="37"/>
  <c r="H27" i="37"/>
  <c r="H28" i="37"/>
  <c r="H29" i="37"/>
  <c r="I18" i="37"/>
  <c r="I20" i="37"/>
  <c r="I21" i="37"/>
  <c r="I22" i="37"/>
  <c r="I23" i="37"/>
  <c r="I24" i="37"/>
  <c r="I26" i="37"/>
  <c r="I27" i="37"/>
  <c r="I28" i="37"/>
  <c r="I29" i="37"/>
  <c r="Q18" i="37"/>
  <c r="R18" i="37" s="1"/>
  <c r="T18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S18" i="37"/>
  <c r="S20" i="37"/>
  <c r="S21" i="37"/>
  <c r="S22" i="37"/>
  <c r="S23" i="37"/>
  <c r="S24" i="37"/>
  <c r="S26" i="37"/>
  <c r="S27" i="37"/>
  <c r="S28" i="37"/>
  <c r="S29" i="37"/>
  <c r="H31" i="37"/>
  <c r="H34" i="37"/>
  <c r="H35" i="37"/>
  <c r="H41" i="37"/>
  <c r="H42" i="37"/>
  <c r="I31" i="37"/>
  <c r="I32" i="37"/>
  <c r="I34" i="37"/>
  <c r="I35" i="37"/>
  <c r="I36" i="37"/>
  <c r="I37" i="37"/>
  <c r="I38" i="37"/>
  <c r="I39" i="37"/>
  <c r="I41" i="37"/>
  <c r="I42" i="37"/>
  <c r="Q31" i="37"/>
  <c r="R31" i="37" s="1"/>
  <c r="T31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1" i="37"/>
  <c r="R41" i="37" s="1"/>
  <c r="T41" i="37" s="1"/>
  <c r="Q42" i="37"/>
  <c r="R42" i="37" s="1"/>
  <c r="T42" i="37" s="1"/>
  <c r="S31" i="37"/>
  <c r="S34" i="37"/>
  <c r="S35" i="37"/>
  <c r="S36" i="37"/>
  <c r="S37" i="37"/>
  <c r="S38" i="37"/>
  <c r="S39" i="37"/>
  <c r="S41" i="37"/>
  <c r="S42" i="37"/>
  <c r="H44" i="37"/>
  <c r="H46" i="37"/>
  <c r="H50" i="37"/>
  <c r="I50" i="37" s="1"/>
  <c r="H51" i="37"/>
  <c r="I51" i="37" s="1"/>
  <c r="I44" i="37"/>
  <c r="I46" i="37"/>
  <c r="I47" i="37"/>
  <c r="I48" i="37"/>
  <c r="Q44" i="37"/>
  <c r="R44" i="37" s="1"/>
  <c r="T44" i="37" s="1"/>
  <c r="Q46" i="37"/>
  <c r="R46" i="37" s="1"/>
  <c r="T46" i="37" s="1"/>
  <c r="Q47" i="37"/>
  <c r="R47" i="37" s="1"/>
  <c r="T47" i="37" s="1"/>
  <c r="Q48" i="37"/>
  <c r="R48" i="37" s="1"/>
  <c r="T48" i="37" s="1"/>
  <c r="Q50" i="37"/>
  <c r="R50" i="37" s="1"/>
  <c r="T50" i="37" s="1"/>
  <c r="Q51" i="37"/>
  <c r="R51" i="37" s="1"/>
  <c r="T51" i="37" s="1"/>
  <c r="S44" i="37"/>
  <c r="S46" i="37"/>
  <c r="S47" i="37"/>
  <c r="S48" i="37"/>
  <c r="S50" i="37"/>
  <c r="S51" i="37"/>
  <c r="H52" i="37"/>
  <c r="I52" i="37" s="1"/>
  <c r="Q52" i="37"/>
  <c r="R52" i="37" s="1"/>
  <c r="T52" i="37" s="1"/>
  <c r="S52" i="37"/>
  <c r="H36" i="34"/>
  <c r="I36" i="34" s="1"/>
  <c r="H37" i="34"/>
  <c r="I37" i="34" s="1"/>
  <c r="H38" i="34"/>
  <c r="I38" i="34" s="1"/>
  <c r="H40" i="34"/>
  <c r="H41" i="34"/>
  <c r="H42" i="34"/>
  <c r="H43" i="34"/>
  <c r="I43" i="34" s="1"/>
  <c r="H44" i="34"/>
  <c r="H45" i="34"/>
  <c r="I45" i="34" s="1"/>
  <c r="H46" i="34"/>
  <c r="I40" i="34"/>
  <c r="I41" i="34"/>
  <c r="I42" i="34"/>
  <c r="I44" i="34"/>
  <c r="I46" i="34"/>
  <c r="Q36" i="34"/>
  <c r="R36" i="34" s="1"/>
  <c r="T36" i="34" s="1"/>
  <c r="Q37" i="34"/>
  <c r="R37" i="34" s="1"/>
  <c r="T37" i="34" s="1"/>
  <c r="Q38" i="34"/>
  <c r="R38" i="34" s="1"/>
  <c r="T38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S36" i="34"/>
  <c r="S37" i="34"/>
  <c r="S38" i="34"/>
  <c r="S40" i="34"/>
  <c r="S41" i="34"/>
  <c r="S42" i="34"/>
  <c r="S43" i="34"/>
  <c r="S44" i="34"/>
  <c r="S45" i="34"/>
  <c r="S46" i="34"/>
  <c r="I26" i="32"/>
  <c r="U53" i="37"/>
  <c r="T36" i="52" l="1"/>
  <c r="G34" i="28" s="1"/>
  <c r="H34" i="28" s="1"/>
  <c r="H36" i="52"/>
  <c r="S36" i="52"/>
  <c r="C34" i="28" s="1"/>
  <c r="D34" i="28" s="1"/>
  <c r="I36" i="52"/>
  <c r="H21" i="29"/>
  <c r="I21" i="29" s="1"/>
  <c r="H22" i="29"/>
  <c r="I22" i="29" s="1"/>
  <c r="H23" i="29"/>
  <c r="H24" i="29"/>
  <c r="H25" i="29"/>
  <c r="H30" i="29"/>
  <c r="H31" i="29"/>
  <c r="I31" i="29" s="1"/>
  <c r="H32" i="29"/>
  <c r="H34" i="29"/>
  <c r="H35" i="29"/>
  <c r="H36" i="29"/>
  <c r="H46" i="29"/>
  <c r="H37" i="29"/>
  <c r="H38" i="29"/>
  <c r="H40" i="29"/>
  <c r="H41" i="29"/>
  <c r="H42" i="29"/>
  <c r="H43" i="29"/>
  <c r="H44" i="29"/>
  <c r="H45" i="29"/>
  <c r="H48" i="29"/>
  <c r="H50" i="29"/>
  <c r="H49" i="29"/>
  <c r="H51" i="29"/>
  <c r="I51" i="29" s="1"/>
  <c r="H52" i="29"/>
  <c r="H53" i="29"/>
  <c r="I23" i="29"/>
  <c r="I24" i="29"/>
  <c r="I25" i="29"/>
  <c r="I30" i="29"/>
  <c r="I32" i="29"/>
  <c r="I34" i="29"/>
  <c r="I35" i="29"/>
  <c r="I36" i="29"/>
  <c r="I46" i="29"/>
  <c r="I37" i="29"/>
  <c r="I38" i="29"/>
  <c r="I40" i="29"/>
  <c r="I41" i="29"/>
  <c r="I42" i="29"/>
  <c r="I43" i="29"/>
  <c r="I44" i="29"/>
  <c r="I45" i="29"/>
  <c r="I48" i="29"/>
  <c r="I50" i="29"/>
  <c r="I49" i="29"/>
  <c r="I52" i="29"/>
  <c r="I53" i="29"/>
  <c r="I39" i="29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32" i="43"/>
  <c r="R32" i="43" s="1"/>
  <c r="T32" i="43" s="1"/>
  <c r="Q33" i="43"/>
  <c r="R33" i="43" s="1"/>
  <c r="T33" i="43" s="1"/>
  <c r="Q37" i="43"/>
  <c r="R37" i="43" s="1"/>
  <c r="T37" i="43" s="1"/>
  <c r="Q38" i="43"/>
  <c r="R38" i="43" s="1"/>
  <c r="T38" i="43" s="1"/>
  <c r="Q35" i="43"/>
  <c r="R35" i="43" s="1"/>
  <c r="T35" i="43" s="1"/>
  <c r="Q39" i="43"/>
  <c r="R39" i="43" s="1"/>
  <c r="T39" i="43" s="1"/>
  <c r="S19" i="43"/>
  <c r="S20" i="43"/>
  <c r="S21" i="43"/>
  <c r="S22" i="43"/>
  <c r="S23" i="43"/>
  <c r="S24" i="43"/>
  <c r="S32" i="43"/>
  <c r="S33" i="43"/>
  <c r="S37" i="43"/>
  <c r="S38" i="43"/>
  <c r="S35" i="43"/>
  <c r="S39" i="43"/>
  <c r="H18" i="42"/>
  <c r="H19" i="42"/>
  <c r="H21" i="42"/>
  <c r="H22" i="42"/>
  <c r="H23" i="42"/>
  <c r="H24" i="42"/>
  <c r="H27" i="42"/>
  <c r="H28" i="42"/>
  <c r="I18" i="42"/>
  <c r="I19" i="42"/>
  <c r="I21" i="42"/>
  <c r="I22" i="42"/>
  <c r="I23" i="42"/>
  <c r="I24" i="42"/>
  <c r="I27" i="42"/>
  <c r="I28" i="42"/>
  <c r="Q18" i="42"/>
  <c r="R18" i="42" s="1"/>
  <c r="T18" i="42" s="1"/>
  <c r="Q19" i="42"/>
  <c r="R19" i="42" s="1"/>
  <c r="T19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7" i="42"/>
  <c r="R27" i="42" s="1"/>
  <c r="T27" i="42" s="1"/>
  <c r="Q28" i="42"/>
  <c r="R28" i="42" s="1"/>
  <c r="T28" i="42" s="1"/>
  <c r="S18" i="42"/>
  <c r="S19" i="42"/>
  <c r="S21" i="42"/>
  <c r="S22" i="42"/>
  <c r="S23" i="42"/>
  <c r="S24" i="42"/>
  <c r="S27" i="42"/>
  <c r="S28" i="42"/>
  <c r="H30" i="42"/>
  <c r="H33" i="42"/>
  <c r="H29" i="42"/>
  <c r="H35" i="42"/>
  <c r="H37" i="42"/>
  <c r="H38" i="42"/>
  <c r="H41" i="42"/>
  <c r="I30" i="42"/>
  <c r="I33" i="42"/>
  <c r="I29" i="42"/>
  <c r="I35" i="42"/>
  <c r="I37" i="42"/>
  <c r="I38" i="42"/>
  <c r="I41" i="42"/>
  <c r="Q30" i="42"/>
  <c r="R30" i="42" s="1"/>
  <c r="T30" i="42" s="1"/>
  <c r="Q33" i="42"/>
  <c r="R33" i="42" s="1"/>
  <c r="T33" i="42" s="1"/>
  <c r="Q29" i="42"/>
  <c r="R29" i="42" s="1"/>
  <c r="T29" i="42" s="1"/>
  <c r="Q35" i="42"/>
  <c r="R35" i="42" s="1"/>
  <c r="T35" i="42" s="1"/>
  <c r="Q37" i="42"/>
  <c r="R37" i="42" s="1"/>
  <c r="T37" i="42" s="1"/>
  <c r="Q38" i="42"/>
  <c r="R38" i="42" s="1"/>
  <c r="T38" i="42" s="1"/>
  <c r="Q41" i="42"/>
  <c r="R41" i="42" s="1"/>
  <c r="T41" i="42" s="1"/>
  <c r="S30" i="42"/>
  <c r="S33" i="42"/>
  <c r="S29" i="42"/>
  <c r="S35" i="42"/>
  <c r="S37" i="42"/>
  <c r="S38" i="42"/>
  <c r="S41" i="42"/>
  <c r="H45" i="41"/>
  <c r="H46" i="41"/>
  <c r="H47" i="41"/>
  <c r="H49" i="41"/>
  <c r="H18" i="41"/>
  <c r="I18" i="41" s="1"/>
  <c r="H19" i="41"/>
  <c r="I19" i="41" s="1"/>
  <c r="H20" i="41"/>
  <c r="I20" i="41" s="1"/>
  <c r="H21" i="41"/>
  <c r="I21" i="41" s="1"/>
  <c r="H51" i="41"/>
  <c r="H52" i="41"/>
  <c r="H53" i="41"/>
  <c r="H54" i="41"/>
  <c r="H56" i="41"/>
  <c r="H57" i="41"/>
  <c r="H55" i="41"/>
  <c r="H59" i="41"/>
  <c r="H60" i="41"/>
  <c r="Q45" i="41"/>
  <c r="R45" i="41" s="1"/>
  <c r="T45" i="41" s="1"/>
  <c r="Q46" i="41"/>
  <c r="R46" i="41" s="1"/>
  <c r="T46" i="41" s="1"/>
  <c r="Q47" i="41"/>
  <c r="R47" i="41" s="1"/>
  <c r="T47" i="41" s="1"/>
  <c r="Q49" i="41"/>
  <c r="R49" i="41" s="1"/>
  <c r="T49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51" i="41"/>
  <c r="R51" i="41" s="1"/>
  <c r="T51" i="41" s="1"/>
  <c r="Q52" i="41"/>
  <c r="R52" i="41" s="1"/>
  <c r="T52" i="41" s="1"/>
  <c r="Q53" i="41"/>
  <c r="R53" i="41" s="1"/>
  <c r="T53" i="41" s="1"/>
  <c r="Q54" i="41"/>
  <c r="R54" i="41" s="1"/>
  <c r="T54" i="41" s="1"/>
  <c r="Q56" i="41"/>
  <c r="R56" i="41" s="1"/>
  <c r="T56" i="41" s="1"/>
  <c r="Q57" i="41"/>
  <c r="R57" i="41" s="1"/>
  <c r="T57" i="41" s="1"/>
  <c r="Q55" i="41"/>
  <c r="R55" i="41" s="1"/>
  <c r="T55" i="41" s="1"/>
  <c r="Q59" i="41"/>
  <c r="R59" i="41" s="1"/>
  <c r="T59" i="41" s="1"/>
  <c r="Q60" i="41"/>
  <c r="R60" i="41" s="1"/>
  <c r="T60" i="41" s="1"/>
  <c r="S45" i="41"/>
  <c r="S46" i="41"/>
  <c r="S47" i="41"/>
  <c r="S49" i="41"/>
  <c r="S18" i="41"/>
  <c r="S19" i="41"/>
  <c r="S20" i="41"/>
  <c r="S21" i="41"/>
  <c r="S51" i="41"/>
  <c r="S52" i="41"/>
  <c r="S53" i="41"/>
  <c r="S54" i="41"/>
  <c r="S56" i="41"/>
  <c r="S57" i="41"/>
  <c r="S55" i="41"/>
  <c r="S59" i="41"/>
  <c r="S60" i="41"/>
  <c r="H63" i="41"/>
  <c r="H62" i="41"/>
  <c r="H65" i="41"/>
  <c r="H66" i="41"/>
  <c r="H67" i="41"/>
  <c r="H68" i="41"/>
  <c r="H69" i="41"/>
  <c r="H70" i="41"/>
  <c r="H73" i="41"/>
  <c r="H71" i="41"/>
  <c r="H72" i="41"/>
  <c r="Q63" i="41"/>
  <c r="R63" i="41" s="1"/>
  <c r="T63" i="41" s="1"/>
  <c r="Q62" i="41"/>
  <c r="R62" i="41" s="1"/>
  <c r="T62" i="41" s="1"/>
  <c r="Q65" i="41"/>
  <c r="R65" i="41" s="1"/>
  <c r="T65" i="41" s="1"/>
  <c r="Q66" i="41"/>
  <c r="R66" i="41" s="1"/>
  <c r="T66" i="41" s="1"/>
  <c r="Q67" i="41"/>
  <c r="R67" i="41" s="1"/>
  <c r="T67" i="41" s="1"/>
  <c r="Q68" i="41"/>
  <c r="R68" i="41" s="1"/>
  <c r="T68" i="41" s="1"/>
  <c r="Q69" i="41"/>
  <c r="R69" i="41" s="1"/>
  <c r="T69" i="41" s="1"/>
  <c r="Q70" i="41"/>
  <c r="R70" i="41" s="1"/>
  <c r="T70" i="41" s="1"/>
  <c r="Q73" i="41"/>
  <c r="R73" i="41" s="1"/>
  <c r="T73" i="41" s="1"/>
  <c r="Q71" i="41"/>
  <c r="R71" i="41" s="1"/>
  <c r="T71" i="41" s="1"/>
  <c r="Q72" i="41"/>
  <c r="R72" i="41" s="1"/>
  <c r="T72" i="41" s="1"/>
  <c r="S63" i="41"/>
  <c r="S62" i="41"/>
  <c r="S65" i="41"/>
  <c r="S66" i="41"/>
  <c r="S67" i="41"/>
  <c r="S68" i="41"/>
  <c r="S69" i="41"/>
  <c r="S70" i="41"/>
  <c r="S73" i="41"/>
  <c r="S71" i="41"/>
  <c r="S72" i="41"/>
  <c r="H22" i="41"/>
  <c r="H23" i="41"/>
  <c r="H25" i="41"/>
  <c r="H26" i="41"/>
  <c r="H28" i="41"/>
  <c r="H29" i="41"/>
  <c r="H30" i="41"/>
  <c r="H31" i="41"/>
  <c r="H32" i="41"/>
  <c r="H33" i="41"/>
  <c r="H34" i="41"/>
  <c r="H35" i="41"/>
  <c r="H36" i="41"/>
  <c r="H38" i="41"/>
  <c r="H39" i="41"/>
  <c r="H40" i="41"/>
  <c r="H41" i="41"/>
  <c r="H42" i="41"/>
  <c r="H43" i="41"/>
  <c r="Q22" i="41"/>
  <c r="R22" i="41" s="1"/>
  <c r="T22" i="41" s="1"/>
  <c r="Q23" i="41"/>
  <c r="R23" i="41" s="1"/>
  <c r="T23" i="41" s="1"/>
  <c r="Q25" i="41"/>
  <c r="R25" i="41" s="1"/>
  <c r="T25" i="41" s="1"/>
  <c r="Q26" i="41"/>
  <c r="R26" i="41" s="1"/>
  <c r="T26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Q43" i="41"/>
  <c r="R43" i="41" s="1"/>
  <c r="T43" i="41" s="1"/>
  <c r="S22" i="41"/>
  <c r="S23" i="41"/>
  <c r="S25" i="41"/>
  <c r="S26" i="41"/>
  <c r="S28" i="41"/>
  <c r="S29" i="41"/>
  <c r="S30" i="41"/>
  <c r="S31" i="41"/>
  <c r="S32" i="41"/>
  <c r="S33" i="41"/>
  <c r="S34" i="41"/>
  <c r="S35" i="41"/>
  <c r="S36" i="41"/>
  <c r="S38" i="41"/>
  <c r="S39" i="41"/>
  <c r="S40" i="41"/>
  <c r="S41" i="41"/>
  <c r="S42" i="41"/>
  <c r="S43" i="41"/>
  <c r="H17" i="38"/>
  <c r="H18" i="38"/>
  <c r="H19" i="38"/>
  <c r="H20" i="38"/>
  <c r="H22" i="38"/>
  <c r="I22" i="38" s="1"/>
  <c r="H23" i="38"/>
  <c r="H24" i="38"/>
  <c r="H26" i="38"/>
  <c r="H28" i="38"/>
  <c r="H29" i="38"/>
  <c r="H30" i="38"/>
  <c r="H32" i="38"/>
  <c r="H33" i="38"/>
  <c r="I17" i="38"/>
  <c r="I18" i="38"/>
  <c r="I19" i="38"/>
  <c r="I20" i="38"/>
  <c r="I23" i="38"/>
  <c r="I24" i="38"/>
  <c r="I26" i="38"/>
  <c r="I28" i="38"/>
  <c r="I29" i="38"/>
  <c r="I30" i="38"/>
  <c r="I32" i="38"/>
  <c r="I33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2" i="38"/>
  <c r="R22" i="38" s="1"/>
  <c r="T22" i="38" s="1"/>
  <c r="Q23" i="38"/>
  <c r="R23" i="38" s="1"/>
  <c r="T23" i="38" s="1"/>
  <c r="Q24" i="38"/>
  <c r="R24" i="38" s="1"/>
  <c r="T24" i="38" s="1"/>
  <c r="Q26" i="38"/>
  <c r="R26" i="38" s="1"/>
  <c r="T26" i="38" s="1"/>
  <c r="Q28" i="38"/>
  <c r="R28" i="38" s="1"/>
  <c r="T28" i="38" s="1"/>
  <c r="Q29" i="38"/>
  <c r="R29" i="38" s="1"/>
  <c r="T29" i="38" s="1"/>
  <c r="Q30" i="38"/>
  <c r="R30" i="38" s="1"/>
  <c r="T30" i="38" s="1"/>
  <c r="Q32" i="38"/>
  <c r="R32" i="38" s="1"/>
  <c r="T32" i="38" s="1"/>
  <c r="Q33" i="38"/>
  <c r="R33" i="38" s="1"/>
  <c r="T33" i="38" s="1"/>
  <c r="S17" i="38"/>
  <c r="S18" i="38"/>
  <c r="S19" i="38"/>
  <c r="S20" i="38"/>
  <c r="S22" i="38"/>
  <c r="S23" i="38"/>
  <c r="S24" i="38"/>
  <c r="S26" i="38"/>
  <c r="S28" i="38"/>
  <c r="S29" i="38"/>
  <c r="S30" i="38"/>
  <c r="S32" i="38"/>
  <c r="S33" i="38"/>
  <c r="H17" i="34"/>
  <c r="I17" i="34" s="1"/>
  <c r="H18" i="34"/>
  <c r="I18" i="34" s="1"/>
  <c r="H19" i="34"/>
  <c r="I19" i="34" s="1"/>
  <c r="H21" i="34"/>
  <c r="I21" i="34" s="1"/>
  <c r="H22" i="34"/>
  <c r="I22" i="34" s="1"/>
  <c r="H25" i="34"/>
  <c r="I25" i="34" s="1"/>
  <c r="H26" i="34"/>
  <c r="I26" i="34" s="1"/>
  <c r="H29" i="34"/>
  <c r="I29" i="34" s="1"/>
  <c r="H30" i="34"/>
  <c r="I30" i="34" s="1"/>
  <c r="H32" i="34"/>
  <c r="I32" i="34" s="1"/>
  <c r="H33" i="34"/>
  <c r="I33" i="34" s="1"/>
  <c r="H47" i="34"/>
  <c r="I47" i="34" s="1"/>
  <c r="Q17" i="34"/>
  <c r="R17" i="34" s="1"/>
  <c r="T17" i="34" s="1"/>
  <c r="Q18" i="34"/>
  <c r="R18" i="34" s="1"/>
  <c r="T18" i="34" s="1"/>
  <c r="Q19" i="34"/>
  <c r="R19" i="34" s="1"/>
  <c r="T19" i="34" s="1"/>
  <c r="Q21" i="34"/>
  <c r="R21" i="34" s="1"/>
  <c r="T21" i="34" s="1"/>
  <c r="Q22" i="34"/>
  <c r="R22" i="34" s="1"/>
  <c r="T22" i="34" s="1"/>
  <c r="Q25" i="34"/>
  <c r="R25" i="34" s="1"/>
  <c r="T25" i="34" s="1"/>
  <c r="Q26" i="34"/>
  <c r="R26" i="34" s="1"/>
  <c r="T26" i="34" s="1"/>
  <c r="Q29" i="34"/>
  <c r="R29" i="34" s="1"/>
  <c r="T29" i="34" s="1"/>
  <c r="Q30" i="34"/>
  <c r="R30" i="34" s="1"/>
  <c r="T30" i="34" s="1"/>
  <c r="Q32" i="34"/>
  <c r="R32" i="34" s="1"/>
  <c r="T32" i="34" s="1"/>
  <c r="Q33" i="34"/>
  <c r="R33" i="34" s="1"/>
  <c r="T33" i="34" s="1"/>
  <c r="Q47" i="34"/>
  <c r="R47" i="34" s="1"/>
  <c r="T47" i="34" s="1"/>
  <c r="S17" i="34"/>
  <c r="S18" i="34"/>
  <c r="S19" i="34"/>
  <c r="S21" i="34"/>
  <c r="S22" i="34"/>
  <c r="S25" i="34"/>
  <c r="S26" i="34"/>
  <c r="S29" i="34"/>
  <c r="S30" i="34"/>
  <c r="S32" i="34"/>
  <c r="S33" i="34"/>
  <c r="S47" i="34"/>
  <c r="H20" i="33"/>
  <c r="H21" i="33"/>
  <c r="I20" i="33"/>
  <c r="I21" i="33"/>
  <c r="Q20" i="33"/>
  <c r="R20" i="33" s="1"/>
  <c r="T20" i="33" s="1"/>
  <c r="Q21" i="33"/>
  <c r="R21" i="33" s="1"/>
  <c r="T21" i="33" s="1"/>
  <c r="S20" i="33"/>
  <c r="S21" i="33"/>
  <c r="H18" i="33"/>
  <c r="I18" i="33"/>
  <c r="Q18" i="33"/>
  <c r="R18" i="33" s="1"/>
  <c r="T18" i="33" s="1"/>
  <c r="S18" i="33"/>
  <c r="H17" i="32"/>
  <c r="I17" i="32" s="1"/>
  <c r="H18" i="32"/>
  <c r="I18" i="32" s="1"/>
  <c r="H22" i="32"/>
  <c r="I22" i="32" s="1"/>
  <c r="H23" i="32"/>
  <c r="I23" i="32" s="1"/>
  <c r="H24" i="32"/>
  <c r="I24" i="32" s="1"/>
  <c r="H25" i="32"/>
  <c r="I25" i="32" s="1"/>
  <c r="H26" i="32"/>
  <c r="H27" i="32"/>
  <c r="I27" i="32" s="1"/>
  <c r="H21" i="32"/>
  <c r="I21" i="32" s="1"/>
  <c r="Q17" i="32"/>
  <c r="R17" i="32" s="1"/>
  <c r="T17" i="32" s="1"/>
  <c r="Q18" i="32"/>
  <c r="R18" i="32" s="1"/>
  <c r="T18" i="32" s="1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Q26" i="32"/>
  <c r="R26" i="32" s="1"/>
  <c r="T26" i="32" s="1"/>
  <c r="Q27" i="32"/>
  <c r="R27" i="32" s="1"/>
  <c r="T27" i="32" s="1"/>
  <c r="Q21" i="32"/>
  <c r="R21" i="32" s="1"/>
  <c r="T21" i="32" s="1"/>
  <c r="S17" i="32"/>
  <c r="S18" i="32"/>
  <c r="S22" i="32"/>
  <c r="S23" i="32"/>
  <c r="S24" i="32"/>
  <c r="S25" i="32"/>
  <c r="S26" i="32"/>
  <c r="S27" i="32"/>
  <c r="S21" i="32"/>
  <c r="U30" i="32"/>
  <c r="H31" i="42"/>
  <c r="H17" i="42"/>
  <c r="H16" i="29"/>
  <c r="U20" i="36"/>
  <c r="U22" i="33"/>
  <c r="E34" i="28" l="1"/>
  <c r="F34" i="28" s="1"/>
  <c r="S30" i="32"/>
  <c r="H30" i="32"/>
  <c r="T30" i="32"/>
  <c r="I30" i="32"/>
  <c r="H16" i="50" l="1"/>
  <c r="I16" i="50"/>
  <c r="Q16" i="50"/>
  <c r="R16" i="50" s="1"/>
  <c r="T16" i="50" s="1"/>
  <c r="S16" i="50"/>
  <c r="H40" i="48"/>
  <c r="I40" i="48"/>
  <c r="Q40" i="48"/>
  <c r="R40" i="48" s="1"/>
  <c r="T40" i="48" s="1"/>
  <c r="S40" i="48"/>
  <c r="H49" i="45"/>
  <c r="H50" i="45"/>
  <c r="H51" i="45"/>
  <c r="H52" i="45"/>
  <c r="H53" i="45"/>
  <c r="H55" i="45"/>
  <c r="H56" i="45"/>
  <c r="I49" i="45"/>
  <c r="I50" i="45"/>
  <c r="I51" i="45"/>
  <c r="I52" i="45"/>
  <c r="I53" i="45"/>
  <c r="I55" i="45"/>
  <c r="I56" i="45"/>
  <c r="Q49" i="45"/>
  <c r="R49" i="45" s="1"/>
  <c r="T49" i="45" s="1"/>
  <c r="Q50" i="45"/>
  <c r="R50" i="45" s="1"/>
  <c r="T50" i="45" s="1"/>
  <c r="Q51" i="45"/>
  <c r="R51" i="45" s="1"/>
  <c r="T51" i="45" s="1"/>
  <c r="Q52" i="45"/>
  <c r="R52" i="45" s="1"/>
  <c r="T52" i="45" s="1"/>
  <c r="Q53" i="45"/>
  <c r="R53" i="45" s="1"/>
  <c r="T53" i="45" s="1"/>
  <c r="Q55" i="45"/>
  <c r="R55" i="45" s="1"/>
  <c r="T55" i="45" s="1"/>
  <c r="Q56" i="45"/>
  <c r="R56" i="45" s="1"/>
  <c r="T56" i="45" s="1"/>
  <c r="S49" i="45"/>
  <c r="S50" i="45"/>
  <c r="S51" i="45"/>
  <c r="S52" i="45"/>
  <c r="S53" i="45"/>
  <c r="S55" i="45"/>
  <c r="S56" i="45"/>
  <c r="H44" i="45"/>
  <c r="H45" i="45"/>
  <c r="H46" i="45"/>
  <c r="H47" i="45"/>
  <c r="I44" i="45"/>
  <c r="I45" i="45"/>
  <c r="I46" i="45"/>
  <c r="I47" i="45"/>
  <c r="Q44" i="45"/>
  <c r="R44" i="45" s="1"/>
  <c r="T44" i="45" s="1"/>
  <c r="Q45" i="45"/>
  <c r="R45" i="45" s="1"/>
  <c r="T45" i="45" s="1"/>
  <c r="Q46" i="45"/>
  <c r="R46" i="45" s="1"/>
  <c r="T46" i="45" s="1"/>
  <c r="Q47" i="45"/>
  <c r="R47" i="45" s="1"/>
  <c r="T47" i="45" s="1"/>
  <c r="S44" i="45"/>
  <c r="S45" i="45"/>
  <c r="S46" i="45"/>
  <c r="S47" i="45"/>
  <c r="I46" i="42"/>
  <c r="Q46" i="42"/>
  <c r="R46" i="42" s="1"/>
  <c r="T46" i="42" s="1"/>
  <c r="S46" i="42"/>
  <c r="H16" i="37"/>
  <c r="I16" i="37" s="1"/>
  <c r="H17" i="37"/>
  <c r="I17" i="37" s="1"/>
  <c r="H53" i="37" l="1"/>
  <c r="I53" i="37"/>
  <c r="H49" i="34" l="1"/>
  <c r="I49" i="34" s="1"/>
  <c r="H50" i="34"/>
  <c r="I50" i="34" s="1"/>
  <c r="H51" i="34"/>
  <c r="I51" i="34" s="1"/>
  <c r="H52" i="34"/>
  <c r="I52" i="34" s="1"/>
  <c r="Q49" i="34"/>
  <c r="R49" i="34" s="1"/>
  <c r="T49" i="34" s="1"/>
  <c r="Q50" i="34"/>
  <c r="R50" i="34" s="1"/>
  <c r="T50" i="34" s="1"/>
  <c r="Q51" i="34"/>
  <c r="R51" i="34" s="1"/>
  <c r="T51" i="34" s="1"/>
  <c r="Q52" i="34"/>
  <c r="R52" i="34" s="1"/>
  <c r="T52" i="34" s="1"/>
  <c r="S49" i="34"/>
  <c r="S50" i="34"/>
  <c r="S51" i="34"/>
  <c r="S52" i="34"/>
  <c r="H18" i="31"/>
  <c r="H19" i="31"/>
  <c r="I19" i="31" s="1"/>
  <c r="H20" i="31"/>
  <c r="I20" i="31" s="1"/>
  <c r="H21" i="31"/>
  <c r="I17" i="31"/>
  <c r="I18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S17" i="31"/>
  <c r="S18" i="31"/>
  <c r="S19" i="31"/>
  <c r="S20" i="31"/>
  <c r="I21" i="31"/>
  <c r="Q21" i="31"/>
  <c r="R21" i="31" s="1"/>
  <c r="T21" i="31" s="1"/>
  <c r="S21" i="31"/>
  <c r="H19" i="29"/>
  <c r="I19" i="29" s="1"/>
  <c r="I16" i="29"/>
  <c r="I16" i="45"/>
  <c r="H17" i="44"/>
  <c r="H55" i="29" l="1"/>
  <c r="I55" i="29"/>
  <c r="B13" i="47" l="1"/>
  <c r="H16" i="44" l="1"/>
  <c r="H19" i="44" s="1"/>
  <c r="H25" i="39" l="1"/>
  <c r="H26" i="39"/>
  <c r="H23" i="39"/>
  <c r="H20" i="39"/>
  <c r="H24" i="39"/>
  <c r="I23" i="39"/>
  <c r="Q23" i="39"/>
  <c r="R23" i="39" s="1"/>
  <c r="T23" i="39" s="1"/>
  <c r="S23" i="39"/>
  <c r="I26" i="39"/>
  <c r="Q26" i="39"/>
  <c r="R26" i="39" s="1"/>
  <c r="T26" i="39" s="1"/>
  <c r="S26" i="39"/>
  <c r="I25" i="39"/>
  <c r="Q25" i="39"/>
  <c r="R25" i="39" s="1"/>
  <c r="T25" i="39" s="1"/>
  <c r="S25" i="39"/>
  <c r="I24" i="39"/>
  <c r="Q24" i="39"/>
  <c r="R24" i="39" s="1"/>
  <c r="T24" i="39" s="1"/>
  <c r="S24" i="39"/>
  <c r="I20" i="39"/>
  <c r="Q20" i="39"/>
  <c r="R20" i="39" s="1"/>
  <c r="T20" i="39" s="1"/>
  <c r="S20" i="39"/>
  <c r="H16" i="34" l="1"/>
  <c r="I16" i="34" s="1"/>
  <c r="Q16" i="34"/>
  <c r="R16" i="34" s="1"/>
  <c r="T16" i="34" s="1"/>
  <c r="S16" i="34"/>
  <c r="B13" i="50" l="1"/>
  <c r="B12" i="50"/>
  <c r="I33" i="28"/>
  <c r="C9" i="50"/>
  <c r="C8" i="50"/>
  <c r="C7" i="50"/>
  <c r="C6" i="50"/>
  <c r="C3" i="50"/>
  <c r="C2" i="50"/>
  <c r="B13" i="49"/>
  <c r="B12" i="49"/>
  <c r="I32" i="28"/>
  <c r="S51" i="49"/>
  <c r="Q51" i="49"/>
  <c r="R51" i="49" s="1"/>
  <c r="T51" i="49" s="1"/>
  <c r="H51" i="49"/>
  <c r="I51" i="49" s="1"/>
  <c r="S50" i="49"/>
  <c r="Q50" i="49"/>
  <c r="R50" i="49" s="1"/>
  <c r="T50" i="49" s="1"/>
  <c r="H50" i="49"/>
  <c r="I50" i="49" s="1"/>
  <c r="S49" i="49"/>
  <c r="Q49" i="49"/>
  <c r="R49" i="49" s="1"/>
  <c r="T49" i="49" s="1"/>
  <c r="H49" i="49"/>
  <c r="I49" i="49" s="1"/>
  <c r="S47" i="49"/>
  <c r="Q47" i="49"/>
  <c r="R47" i="49" s="1"/>
  <c r="T47" i="49" s="1"/>
  <c r="H47" i="49"/>
  <c r="I47" i="49" s="1"/>
  <c r="S46" i="49"/>
  <c r="Q46" i="49"/>
  <c r="R46" i="49" s="1"/>
  <c r="T46" i="49" s="1"/>
  <c r="H46" i="49"/>
  <c r="I46" i="49" s="1"/>
  <c r="S18" i="49"/>
  <c r="Q18" i="49"/>
  <c r="R18" i="49" s="1"/>
  <c r="T18" i="49" s="1"/>
  <c r="H18" i="49"/>
  <c r="I18" i="49" s="1"/>
  <c r="C9" i="49"/>
  <c r="C8" i="49"/>
  <c r="C7" i="49"/>
  <c r="C6" i="49"/>
  <c r="C3" i="49"/>
  <c r="C2" i="49"/>
  <c r="B12" i="47"/>
  <c r="B13" i="48"/>
  <c r="B12" i="48"/>
  <c r="I31" i="28"/>
  <c r="S38" i="48"/>
  <c r="Q38" i="48"/>
  <c r="R38" i="48" s="1"/>
  <c r="T38" i="48" s="1"/>
  <c r="H38" i="48"/>
  <c r="I38" i="48" s="1"/>
  <c r="C9" i="48"/>
  <c r="C8" i="48"/>
  <c r="C7" i="48"/>
  <c r="C6" i="48"/>
  <c r="C3" i="48"/>
  <c r="C2" i="48"/>
  <c r="I30" i="28"/>
  <c r="C9" i="47"/>
  <c r="C8" i="47"/>
  <c r="C7" i="47"/>
  <c r="C6" i="47"/>
  <c r="C3" i="47"/>
  <c r="C2" i="47"/>
  <c r="B13" i="46"/>
  <c r="B12" i="46"/>
  <c r="B13" i="45"/>
  <c r="B12" i="45"/>
  <c r="I29" i="28"/>
  <c r="C9" i="46"/>
  <c r="C8" i="46"/>
  <c r="C7" i="46"/>
  <c r="C6" i="46"/>
  <c r="C3" i="46"/>
  <c r="C2" i="46"/>
  <c r="I28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I27" i="28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I26" i="28"/>
  <c r="S18" i="43"/>
  <c r="Q18" i="43"/>
  <c r="R18" i="43" s="1"/>
  <c r="T18" i="43" s="1"/>
  <c r="S17" i="43"/>
  <c r="Q17" i="43"/>
  <c r="R17" i="43" s="1"/>
  <c r="T17" i="43" s="1"/>
  <c r="S16" i="43"/>
  <c r="Q16" i="43"/>
  <c r="R16" i="43" s="1"/>
  <c r="T16" i="43" s="1"/>
  <c r="I40" i="43"/>
  <c r="C9" i="43"/>
  <c r="C8" i="43"/>
  <c r="C7" i="43"/>
  <c r="C6" i="43"/>
  <c r="C3" i="43"/>
  <c r="C2" i="43"/>
  <c r="B12" i="42"/>
  <c r="B13" i="41"/>
  <c r="B12" i="41"/>
  <c r="I25" i="28"/>
  <c r="S31" i="42"/>
  <c r="Q31" i="42"/>
  <c r="R31" i="42" s="1"/>
  <c r="T31" i="42" s="1"/>
  <c r="I31" i="42"/>
  <c r="S42" i="42"/>
  <c r="Q42" i="42"/>
  <c r="R42" i="42" s="1"/>
  <c r="T42" i="42" s="1"/>
  <c r="I42" i="42"/>
  <c r="H42" i="42"/>
  <c r="S17" i="42"/>
  <c r="Q17" i="42"/>
  <c r="R17" i="42" s="1"/>
  <c r="T17" i="42" s="1"/>
  <c r="I17" i="42"/>
  <c r="C9" i="42"/>
  <c r="C8" i="42"/>
  <c r="C7" i="42"/>
  <c r="C6" i="42"/>
  <c r="C3" i="42"/>
  <c r="C2" i="42"/>
  <c r="I24" i="28"/>
  <c r="S16" i="41"/>
  <c r="Q16" i="41"/>
  <c r="R16" i="41" s="1"/>
  <c r="T16" i="41" s="1"/>
  <c r="H74" i="41"/>
  <c r="C9" i="41"/>
  <c r="C8" i="41"/>
  <c r="C7" i="41"/>
  <c r="C6" i="41"/>
  <c r="C3" i="41"/>
  <c r="C2" i="41"/>
  <c r="B13" i="40"/>
  <c r="B12" i="40"/>
  <c r="I23" i="28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C9" i="40"/>
  <c r="C8" i="40"/>
  <c r="C7" i="40"/>
  <c r="C6" i="40"/>
  <c r="C3" i="40"/>
  <c r="C2" i="40"/>
  <c r="B13" i="39"/>
  <c r="B12" i="39"/>
  <c r="B13" i="38"/>
  <c r="B12" i="38"/>
  <c r="B13" i="37"/>
  <c r="B12" i="37"/>
  <c r="I22" i="28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C9" i="39"/>
  <c r="C8" i="39"/>
  <c r="C7" i="39"/>
  <c r="C6" i="39"/>
  <c r="C3" i="39"/>
  <c r="C2" i="39"/>
  <c r="I21" i="28"/>
  <c r="S16" i="38"/>
  <c r="S34" i="38" s="1"/>
  <c r="Q16" i="38"/>
  <c r="R16" i="38" s="1"/>
  <c r="T16" i="38" s="1"/>
  <c r="T34" i="38" s="1"/>
  <c r="H16" i="38"/>
  <c r="C9" i="38"/>
  <c r="C8" i="38"/>
  <c r="C7" i="38"/>
  <c r="C6" i="38"/>
  <c r="C3" i="38"/>
  <c r="C2" i="38"/>
  <c r="I20" i="28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I19" i="28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4"/>
  <c r="B12" i="34"/>
  <c r="U55" i="34"/>
  <c r="I18" i="28" s="1"/>
  <c r="C9" i="34"/>
  <c r="C8" i="34"/>
  <c r="C7" i="34"/>
  <c r="C6" i="34"/>
  <c r="C3" i="34"/>
  <c r="C2" i="34"/>
  <c r="B13" i="33"/>
  <c r="B12" i="33"/>
  <c r="I17" i="28"/>
  <c r="C9" i="33"/>
  <c r="C8" i="33"/>
  <c r="C7" i="33"/>
  <c r="C6" i="33"/>
  <c r="C3" i="33"/>
  <c r="C2" i="33"/>
  <c r="B13" i="32"/>
  <c r="B12" i="32"/>
  <c r="I16" i="38" l="1"/>
  <c r="I34" i="38" s="1"/>
  <c r="H34" i="38"/>
  <c r="H24" i="40"/>
  <c r="H55" i="34"/>
  <c r="I55" i="34"/>
  <c r="T55" i="34"/>
  <c r="G18" i="28" s="1"/>
  <c r="H18" i="28" s="1"/>
  <c r="T120" i="46"/>
  <c r="G29" i="28" s="1"/>
  <c r="H29" i="28" s="1"/>
  <c r="S19" i="44"/>
  <c r="C27" i="28" s="1"/>
  <c r="D27" i="28" s="1"/>
  <c r="S55" i="34"/>
  <c r="C18" i="28" s="1"/>
  <c r="D18" i="28" s="1"/>
  <c r="T22" i="33"/>
  <c r="G17" i="28" s="1"/>
  <c r="H17" i="28" s="1"/>
  <c r="S53" i="37"/>
  <c r="C20" i="28" s="1"/>
  <c r="D20" i="28" s="1"/>
  <c r="I121" i="50"/>
  <c r="S121" i="50"/>
  <c r="C33" i="28" s="1"/>
  <c r="D33" i="28" s="1"/>
  <c r="H121" i="50"/>
  <c r="H52" i="49"/>
  <c r="I52" i="49"/>
  <c r="T52" i="49"/>
  <c r="G32" i="28" s="1"/>
  <c r="H32" i="28" s="1"/>
  <c r="S52" i="49"/>
  <c r="C32" i="28" s="1"/>
  <c r="D32" i="28" s="1"/>
  <c r="T121" i="50"/>
  <c r="G33" i="28" s="1"/>
  <c r="H33" i="28" s="1"/>
  <c r="H51" i="47"/>
  <c r="I51" i="47"/>
  <c r="S51" i="47"/>
  <c r="C30" i="28" s="1"/>
  <c r="D30" i="28" s="1"/>
  <c r="H44" i="48"/>
  <c r="I44" i="48"/>
  <c r="S44" i="48"/>
  <c r="C31" i="28" s="1"/>
  <c r="D31" i="28" s="1"/>
  <c r="T44" i="48"/>
  <c r="G31" i="28" s="1"/>
  <c r="H31" i="28" s="1"/>
  <c r="T51" i="47"/>
  <c r="G30" i="28" s="1"/>
  <c r="H30" i="28" s="1"/>
  <c r="I22" i="33"/>
  <c r="S120" i="46"/>
  <c r="C29" i="28" s="1"/>
  <c r="D29" i="28" s="1"/>
  <c r="H58" i="45"/>
  <c r="S58" i="45"/>
  <c r="C28" i="28" s="1"/>
  <c r="D28" i="28" s="1"/>
  <c r="I58" i="45"/>
  <c r="T58" i="45"/>
  <c r="G28" i="28" s="1"/>
  <c r="H28" i="28" s="1"/>
  <c r="I19" i="44"/>
  <c r="H40" i="43"/>
  <c r="S40" i="43"/>
  <c r="C26" i="28" s="1"/>
  <c r="D26" i="28" s="1"/>
  <c r="T19" i="44"/>
  <c r="G27" i="28" s="1"/>
  <c r="H27" i="28" s="1"/>
  <c r="T40" i="43"/>
  <c r="G26" i="28" s="1"/>
  <c r="H26" i="28" s="1"/>
  <c r="S48" i="42"/>
  <c r="C25" i="28" s="1"/>
  <c r="D25" i="28" s="1"/>
  <c r="H48" i="42"/>
  <c r="I48" i="42"/>
  <c r="T48" i="42"/>
  <c r="G25" i="28" s="1"/>
  <c r="H25" i="28" s="1"/>
  <c r="I74" i="41"/>
  <c r="S74" i="41"/>
  <c r="C24" i="28" s="1"/>
  <c r="D24" i="28" s="1"/>
  <c r="T74" i="41"/>
  <c r="G24" i="28" s="1"/>
  <c r="H24" i="28" s="1"/>
  <c r="I24" i="40"/>
  <c r="S24" i="40"/>
  <c r="C23" i="28" s="1"/>
  <c r="D23" i="28" s="1"/>
  <c r="T24" i="40"/>
  <c r="G23" i="28" s="1"/>
  <c r="H23" i="28" s="1"/>
  <c r="H27" i="39"/>
  <c r="I27" i="39"/>
  <c r="S27" i="39"/>
  <c r="C22" i="28" s="1"/>
  <c r="D22" i="28" s="1"/>
  <c r="T27" i="39"/>
  <c r="G22" i="28" s="1"/>
  <c r="H22" i="28" s="1"/>
  <c r="C21" i="28"/>
  <c r="D21" i="28" s="1"/>
  <c r="G21" i="28"/>
  <c r="H21" i="28" s="1"/>
  <c r="T53" i="37"/>
  <c r="G20" i="28" s="1"/>
  <c r="H20" i="28" s="1"/>
  <c r="S20" i="36"/>
  <c r="C19" i="28" s="1"/>
  <c r="D19" i="28" s="1"/>
  <c r="I20" i="36"/>
  <c r="T20" i="36"/>
  <c r="G19" i="28" s="1"/>
  <c r="H19" i="28" s="1"/>
  <c r="H20" i="36"/>
  <c r="H22" i="33"/>
  <c r="S22" i="33"/>
  <c r="C17" i="28" s="1"/>
  <c r="D17" i="28" s="1"/>
  <c r="E24" i="28" l="1"/>
  <c r="F24" i="28" s="1"/>
  <c r="I16" i="28" l="1"/>
  <c r="C9" i="32"/>
  <c r="C8" i="32"/>
  <c r="C7" i="32"/>
  <c r="C6" i="32"/>
  <c r="C3" i="32"/>
  <c r="C2" i="32"/>
  <c r="B13" i="31"/>
  <c r="B12" i="31"/>
  <c r="I15" i="28"/>
  <c r="C9" i="31"/>
  <c r="C8" i="31"/>
  <c r="C7" i="31"/>
  <c r="C6" i="31"/>
  <c r="C3" i="31"/>
  <c r="C2" i="31"/>
  <c r="C3" i="28"/>
  <c r="C2" i="28"/>
  <c r="C9" i="28"/>
  <c r="C8" i="28"/>
  <c r="C7" i="28"/>
  <c r="C6" i="28"/>
  <c r="H22" i="31" l="1"/>
  <c r="S22" i="31"/>
  <c r="C15" i="28" s="1"/>
  <c r="D15" i="28" s="1"/>
  <c r="G16" i="28"/>
  <c r="H16" i="28" s="1"/>
  <c r="C16" i="28"/>
  <c r="D16" i="28" s="1"/>
  <c r="T22" i="31"/>
  <c r="G15" i="28" s="1"/>
  <c r="H15" i="28" s="1"/>
  <c r="I22" i="31"/>
  <c r="E15" i="28" l="1"/>
  <c r="F15" i="28" s="1"/>
  <c r="U55" i="29"/>
  <c r="B12" i="29"/>
  <c r="B13" i="29"/>
  <c r="C9" i="29" l="1"/>
  <c r="C8" i="29"/>
  <c r="C7" i="29"/>
  <c r="C6" i="29"/>
  <c r="C3" i="29"/>
  <c r="C2" i="29"/>
  <c r="I14" i="28" l="1"/>
  <c r="S55" i="29" l="1"/>
  <c r="C14" i="28" s="1"/>
  <c r="C35" i="28" s="1"/>
  <c r="T55" i="29"/>
  <c r="D35" i="28" l="1"/>
  <c r="D14" i="28"/>
  <c r="G14" i="28"/>
  <c r="E17" i="28"/>
  <c r="F17" i="28" s="1"/>
  <c r="E20" i="28"/>
  <c r="F20" i="28" s="1"/>
  <c r="E28" i="28"/>
  <c r="F28" i="28" s="1"/>
  <c r="E21" i="28"/>
  <c r="F21" i="28" s="1"/>
  <c r="E25" i="28"/>
  <c r="F25" i="28" s="1"/>
  <c r="E33" i="28"/>
  <c r="F33" i="28" s="1"/>
  <c r="E22" i="28"/>
  <c r="F22" i="28" s="1"/>
  <c r="G35" i="28" l="1"/>
  <c r="H35" i="28" s="1"/>
  <c r="H14" i="28"/>
  <c r="E14" i="28"/>
  <c r="F14" i="28" s="1"/>
  <c r="E29" i="28"/>
  <c r="F29" i="28" s="1"/>
  <c r="E31" i="28"/>
  <c r="F31" i="28" s="1"/>
  <c r="E18" i="28"/>
  <c r="F18" i="28" s="1"/>
  <c r="E27" i="28"/>
  <c r="F27" i="28" s="1"/>
  <c r="E23" i="28"/>
  <c r="F23" i="28" s="1"/>
  <c r="E30" i="28"/>
  <c r="F30" i="28" s="1"/>
  <c r="E19" i="28"/>
  <c r="F19" i="28" s="1"/>
  <c r="E26" i="28"/>
  <c r="F26" i="28" s="1"/>
  <c r="E32" i="28"/>
  <c r="F32" i="28" s="1"/>
  <c r="E16" i="28"/>
  <c r="F16" i="28" s="1"/>
  <c r="E35" i="28" l="1"/>
  <c r="F35" i="28" s="1"/>
</calcChain>
</file>

<file path=xl/sharedStrings.xml><?xml version="1.0" encoding="utf-8"?>
<sst xmlns="http://schemas.openxmlformats.org/spreadsheetml/2006/main" count="4930" uniqueCount="923">
  <si>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</si>
  <si>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</si>
  <si>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</si>
  <si>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</si>
  <si>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</si>
  <si>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</si>
  <si>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</si>
  <si>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</si>
  <si>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</si>
  <si>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</si>
  <si>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</si>
  <si>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</si>
  <si>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</si>
  <si>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</si>
  <si>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</si>
  <si>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</si>
  <si>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</si>
  <si>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</si>
  <si>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</si>
  <si>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</si>
  <si>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</si>
  <si>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</si>
  <si>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</si>
  <si>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</si>
  <si>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</si>
  <si>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</si>
  <si>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</si>
  <si>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</si>
  <si>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</si>
  <si>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</si>
  <si>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</si>
  <si>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</si>
  <si>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</si>
  <si>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</si>
  <si>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</si>
  <si>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</si>
  <si>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</si>
  <si>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</si>
  <si>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</si>
  <si>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</si>
  <si>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</si>
  <si>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</si>
  <si>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</si>
  <si>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</si>
  <si>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</si>
  <si>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</si>
  <si>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</si>
  <si>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</si>
  <si>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</si>
  <si>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</si>
  <si>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</si>
  <si>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</si>
  <si>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</si>
  <si>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</si>
  <si>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</si>
  <si>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</si>
  <si>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</si>
  <si>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</si>
  <si>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</si>
  <si>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</si>
  <si>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</si>
  <si>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</si>
  <si>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</si>
  <si>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</si>
  <si>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</si>
  <si>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</si>
  <si>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</si>
  <si>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</si>
  <si>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</si>
  <si>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</si>
  <si>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</si>
  <si>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</si>
  <si>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</si>
  <si>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</si>
  <si>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</si>
  <si>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</si>
  <si>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</si>
  <si>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</si>
  <si>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</si>
  <si>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</si>
  <si>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</si>
  <si>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</si>
  <si>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</si>
  <si>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</si>
  <si>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</si>
  <si>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</si>
  <si>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</si>
  <si>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</si>
  <si>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</si>
  <si>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</si>
  <si>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</si>
  <si>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</si>
  <si>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</si>
  <si>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</si>
  <si>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</si>
  <si>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</si>
  <si>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</si>
  <si>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</si>
  <si>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</si>
  <si>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</si>
  <si>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</si>
  <si>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</si>
  <si>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</si>
  <si>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</si>
  <si>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</si>
  <si>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</si>
  <si>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</si>
  <si>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</si>
  <si>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</si>
  <si>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</si>
  <si>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</si>
  <si>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</si>
  <si>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</si>
  <si>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</si>
  <si>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</si>
  <si>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</si>
  <si>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</si>
  <si>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</si>
  <si>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</si>
  <si>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</si>
  <si>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</si>
  <si>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</si>
  <si>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</si>
  <si>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</si>
  <si>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</si>
  <si>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</si>
  <si>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</si>
  <si>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</si>
  <si>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</si>
  <si>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</si>
  <si>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</si>
  <si>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</si>
  <si>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</si>
  <si>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</si>
  <si>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</si>
  <si>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</si>
  <si>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</si>
  <si>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</si>
  <si>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</si>
  <si>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</si>
  <si>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</si>
  <si>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</si>
  <si>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</si>
  <si>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</si>
  <si>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</si>
  <si>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</si>
  <si>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</si>
  <si>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</si>
  <si>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</si>
  <si>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</si>
  <si>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</si>
  <si>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</si>
  <si>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</si>
  <si>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</si>
  <si>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</si>
  <si>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</si>
  <si>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</si>
  <si>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</si>
  <si>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</si>
  <si>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</si>
  <si>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</si>
  <si>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</si>
  <si>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</si>
  <si>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</si>
  <si>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</si>
  <si>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</si>
  <si>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</si>
  <si>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</si>
  <si>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</si>
  <si>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</si>
  <si>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</si>
  <si>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</si>
  <si>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</si>
  <si>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</si>
  <si>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</si>
  <si>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</si>
  <si>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</si>
  <si>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</si>
  <si>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</si>
  <si>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</si>
  <si>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</si>
  <si>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</si>
  <si>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</si>
  <si>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68.</t>
  </si>
  <si>
    <t>69.</t>
  </si>
  <si>
    <t>70.</t>
  </si>
  <si>
    <t>71.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</si>
  <si>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</si>
  <si>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</si>
  <si>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</si>
  <si>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PERUTNINA IN IZDELKI</t>
  </si>
  <si>
    <t>RIBE</t>
  </si>
  <si>
    <t>ZAMRZNJENI IZDELKI IZ TESTA</t>
  </si>
  <si>
    <t>kom</t>
  </si>
  <si>
    <t>0</t>
  </si>
  <si>
    <t xml:space="preserve">kg </t>
  </si>
  <si>
    <t>BIO</t>
  </si>
  <si>
    <t>predracun2a_VrtecTrzic</t>
  </si>
  <si>
    <t>VRTEC TRŽIČ</t>
  </si>
  <si>
    <t>Cesta Ste Marie aux Mines 28, 4290 Tržič</t>
  </si>
  <si>
    <t>BIO MESO IN MESNI IZDELKI</t>
  </si>
  <si>
    <t>SLADOLED</t>
  </si>
  <si>
    <t>KRUH, PEKOVSKI IZDELKI, SLAŠČICE IN OSTALO</t>
  </si>
  <si>
    <t>MLEVSKI IN OSTALI IZDELKI</t>
  </si>
  <si>
    <t>TESTENINE</t>
  </si>
  <si>
    <t>KONZERVIRANI IZDELKI</t>
  </si>
  <si>
    <t>ZAMRZNJENA ŽIVILA</t>
  </si>
  <si>
    <t>ZAMRZNJENE PALAČINKE</t>
  </si>
  <si>
    <t>ZAČIMBE</t>
  </si>
  <si>
    <t>OSTALA ŽIVILA</t>
  </si>
  <si>
    <t>BIO KRUH IN PEKOVSKI IZDELKI</t>
  </si>
  <si>
    <t>DIETNI IZDELKI IZ TESTA</t>
  </si>
  <si>
    <t>DIETNA ŽIVILA</t>
  </si>
  <si>
    <t>SVEŽE SADJE IN ZELENJAVA, SUHO SADJE</t>
  </si>
  <si>
    <t xml:space="preserve">HRENOVKE, svinjske, sveže, v naravnem ovoju, I. kvalitete,  &lt; 22 g skupnih maščob, &lt; 1,7 g soli,  vsaj 70 % mesa, brez glutena, jajc, soje </t>
  </si>
  <si>
    <t>KRAČA, svinjska, prekajena, zadnja</t>
  </si>
  <si>
    <t>MESNI SIR, &lt; 22 g skupnih maščob, &lt; 1,7 g soli</t>
  </si>
  <si>
    <t>MLETO MESO, mešano, svinjsko in goveje v razmerju 1:1, max 20 % maščobe</t>
  </si>
  <si>
    <t>ODŠČIPANCI, mešani, &lt; 22 g skupnih maščob, &lt; 1,8g soli</t>
  </si>
  <si>
    <t>PRŠUT, kuhan, v kosu ali narezan, I. kvaliteta, &lt; 5 g skupnih maščob, &lt; 2 g soli, brez mlečnih beljakovin,  &gt; 84% mesa I. kvalitete</t>
  </si>
  <si>
    <t>SALAMA PARIŠKA,  v kosu ali narezana,  &lt; 25 g skupnih maščob,    &lt; 1,9 g soli</t>
  </si>
  <si>
    <t>SLANINA SVEŽA</t>
  </si>
  <si>
    <t>SLANINA, hamburška mesnata pečena, v kosu ali narezana, od prašičev vzrejenih v Sloveniji, &lt; 36 g skupnih maščob,  &lt; 1,8g soli, brez glutena, jajc, soje</t>
  </si>
  <si>
    <t>SVINJSKO MESO, kare, sveži, s kostmi</t>
  </si>
  <si>
    <t>SVINJSKO MESO, stegno, sveže, brez kosti, v kosu ali narezano, kocke 1,5 x 1,5 cm, zrezki 120 g potolčeni, 0% odpadka</t>
  </si>
  <si>
    <t>ZASEKA, svinjska, prekajena</t>
  </si>
  <si>
    <t>ZASEKA, svinjska, sveža</t>
  </si>
  <si>
    <t>ČEVAPČIČI, mešano mleto meso</t>
  </si>
  <si>
    <t>MLETO MESO, mlada govedina, pleče brez dodatnih obreznin</t>
  </si>
  <si>
    <t xml:space="preserve">MORTADELA navadna, v kosu ali narezana </t>
  </si>
  <si>
    <t>PEČENICE, v naravnem ovoju, manj začinjene, teža para 120 g,  &lt; 22 g skupnih maščob, &lt; 1,9 g soli, brez glutena, jajc, soje in ojačevalcev okusa in umetnih barvil</t>
  </si>
  <si>
    <t>SALAMA, suha, kot Grajska,  v kosu ali narezana &lt; 30 g skupnih maščob,    &lt; 3,3 g soli</t>
  </si>
  <si>
    <t>SVINJSKA RIBICA - svinjski file, sveža, v kosu ali narezano, ekstra kategorija;</t>
  </si>
  <si>
    <t>ZAJEC BREZ KOSTI, STEGNO</t>
  </si>
  <si>
    <t>KOSTI GOVEJE, BIO, mešane</t>
  </si>
  <si>
    <t>MESO MLADEGA GOVEDA, BIO, sveže, stegno, brez kosti, narezano na kocke 1,5 x 1,5 cm, trakce ali zrezke 120 g,</t>
  </si>
  <si>
    <t>MESO MLADEGA GOVEDA, BIO, sveže, stegno, brez kosti, v kosu, vzrejeno v Sloveniji</t>
  </si>
  <si>
    <t>TELEČJE MESO, BIO, sveže, stegno, narezano na kocke 1,5 x 1,5 cm, trakce ali zrezke 120 g</t>
  </si>
  <si>
    <t>PIŠČANČJE MESO, sveže, peruti, brez GSO</t>
  </si>
  <si>
    <t>PIŠČANČJE MESO, sveže, prsa, file, v kosu ali narezano, brez GSO</t>
  </si>
  <si>
    <t>PIŠČANČJE MESO, sveže, stegno, brez kosti in kože, brez GSO</t>
  </si>
  <si>
    <t>PURANJE MESO, sveže, file, prsa, brez kosti, v kosu ali narezano</t>
  </si>
  <si>
    <t>SALAMA piščančja prsa v ovitku, v kosu ali narezana, brez glutena, ojačevalcev okusa,  mlečnih beljakovin, soje  &lt; 2 g skupnih maščob,    &lt; 1,8 g soli, &gt;70 % mesa, &gt; 17 % beljakovin</t>
  </si>
  <si>
    <t xml:space="preserve">SALAMA, PIŠČANČJA PEČENA PRSA,  v kosu ali narezana,  brez glutena, ojačevalcev okusa,  mlečnih beljakovin, soje, &lt; 20 g skupnih maščob, &lt; 2,5 g soli, </t>
  </si>
  <si>
    <t>LOSOS, file TRIM D, sveži, brez lusk in kože</t>
  </si>
  <si>
    <t>ŠARENKA, file, ročno očiščena, sveža</t>
  </si>
  <si>
    <t>SLADOLEDNI DESERT, zamrznejn, različni okusi, brez mlečnih beljakovin, glutena</t>
  </si>
  <si>
    <t>PEKOVSKO PECIVO (oblike: bombeta, štručka, žemlja, kajzerica, rogljič …)</t>
  </si>
  <si>
    <t>SLADKO PEKOVSKO PECIVO (oblike: bombeta, štručka, žemlja, kajzerica, rogljič …)</t>
  </si>
  <si>
    <t>MOKA, ajdova</t>
  </si>
  <si>
    <t>MOKA, koruzna</t>
  </si>
  <si>
    <t>MOKA, mehka, pšenična, bela, T500</t>
  </si>
  <si>
    <t>MOKA, ostra, pšenična, bela</t>
  </si>
  <si>
    <t>MOKA, pšenična polnozrnata</t>
  </si>
  <si>
    <t>ZDROB, pšenični</t>
  </si>
  <si>
    <t>SVEŽE TESTENINE, domači MAKARONI s špinačo</t>
  </si>
  <si>
    <t>SVEŽE TESTENINE, domači MAKARONIi z rdečo peso</t>
  </si>
  <si>
    <t>SVEŽE TESTENINE, domači MAKARONIi, jajčni, min 15% jajčnega deleža</t>
  </si>
  <si>
    <t>BELUŠI beli</t>
  </si>
  <si>
    <t>BOROVNICE</t>
  </si>
  <si>
    <t>BROKOLI</t>
  </si>
  <si>
    <t>BUČKE</t>
  </si>
  <si>
    <t>CVETAČA</t>
  </si>
  <si>
    <t>ČESEN, rezan</t>
  </si>
  <si>
    <t>FIŽOL, stročji, zeleni, ploščat</t>
  </si>
  <si>
    <t>JAGODE</t>
  </si>
  <si>
    <t>KORENJE, kocke</t>
  </si>
  <si>
    <t>MALINE</t>
  </si>
  <si>
    <t>MEŠANICA ZELENJAVE za francosko solato</t>
  </si>
  <si>
    <t>PAPRIKA, rezana, mešana</t>
  </si>
  <si>
    <t>PETERŠILJ, rezani</t>
  </si>
  <si>
    <t>POR, rezani</t>
  </si>
  <si>
    <t>ŠPINAČA, pasirana</t>
  </si>
  <si>
    <t>CMOKI, kruhovi, min 65 % kruha</t>
  </si>
  <si>
    <t>CMOKI, PIRINI, z mareličnim nadevom, min 20 % sadnega deleža</t>
  </si>
  <si>
    <t>CMOKI, slivovi, min. 20 % sadega deleža</t>
  </si>
  <si>
    <t>CMOKI, z jagodnim nadevom, min. 20 % sadnega deleža</t>
  </si>
  <si>
    <t>CMOKI, zdrobovi</t>
  </si>
  <si>
    <t>ŠTRUKLJI, ajdovi s skuto, min 40 % skutnega nadeva</t>
  </si>
  <si>
    <t>TESTO, listnato</t>
  </si>
  <si>
    <t>TORTELINI, mesni - goveji</t>
  </si>
  <si>
    <t>ŽLIKROFI, Idrijski</t>
  </si>
  <si>
    <t>PALAČINKE, ajdove, brez nadeva</t>
  </si>
  <si>
    <t xml:space="preserve">PALAČINKE, brez nadeva 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</si>
  <si>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</si>
  <si>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</si>
  <si>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</si>
  <si>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</si>
  <si>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</si>
  <si>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</si>
  <si>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</si>
  <si>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</si>
  <si>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</si>
  <si>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</si>
  <si>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</si>
  <si>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</si>
  <si>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</si>
  <si>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</si>
  <si>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</si>
  <si>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</si>
  <si>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</si>
  <si>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</si>
  <si>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</si>
  <si>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</si>
  <si>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</si>
  <si>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</si>
  <si>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</si>
  <si>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</si>
  <si>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</si>
  <si>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</si>
  <si>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</si>
  <si>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</si>
  <si>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</si>
  <si>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PECILNI PRAŠEK, 13 g, 5/1 zavitek</t>
  </si>
  <si>
    <t>SLADKOR, beli, kristalni</t>
  </si>
  <si>
    <t>ZGO</t>
  </si>
  <si>
    <t>VODA, negazirana, izvirska</t>
  </si>
  <si>
    <t>FRITATI</t>
  </si>
  <si>
    <t>GUSTIN ali enakovredno</t>
  </si>
  <si>
    <t>KAKAV, Benquick ali enakovredno, manj masten kakav prah min. 32%, 30 % manj sladkorja</t>
  </si>
  <si>
    <t>Prava kava, mleta, črna, z minimalno 75% kave sorte Arabica in 25% robusta,  Barcaffe ali enakovredno</t>
  </si>
  <si>
    <t>KAVNI NADOMESTEK kot BIANKA, ekstrakt ječmena min.51%, ječmenovega slada, cikorije in rži</t>
  </si>
  <si>
    <t>KEKSI, savoiardi</t>
  </si>
  <si>
    <t>KIS alkoholni</t>
  </si>
  <si>
    <t>KIS, balzamični, svetli</t>
  </si>
  <si>
    <t>KIS, balzamični, temni</t>
  </si>
  <si>
    <t>KOKOSOVA MOKA</t>
  </si>
  <si>
    <t>KVAS, suhi</t>
  </si>
  <si>
    <t>KVAS, sveži</t>
  </si>
  <si>
    <t>OLJE EKSTRA SONČNIČNO, hladno stiskano, z visoko vrednostjo oleinske kisline</t>
  </si>
  <si>
    <t>OLJE OLJNE OGRŠČICE, hladno stiskano</t>
  </si>
  <si>
    <t>OLJE, bučno, 100%, nerafinirano</t>
  </si>
  <si>
    <t>OLJE, repično, 100 %</t>
  </si>
  <si>
    <t>OLJE, sončnično,100%</t>
  </si>
  <si>
    <t>OLJE, za cvrtje in peko, dodan antioksidant</t>
  </si>
  <si>
    <t>POPER zeleni, celi v slanici, kozarček</t>
  </si>
  <si>
    <t>PRAŠEK za puding, čokolada</t>
  </si>
  <si>
    <t>PRAŠEK za puding, vanilija</t>
  </si>
  <si>
    <t>RIŽ, parboiled dolgozrnat</t>
  </si>
  <si>
    <t>RIŽ, srednjezrnat, brušen Sant Andrea ali enakovredno</t>
  </si>
  <si>
    <t>SCHWEPES kot bitter lemon ali enakovredno</t>
  </si>
  <si>
    <t>SLADKOR, beli, mleti, v prahu</t>
  </si>
  <si>
    <t>SODA BIKARBONA</t>
  </si>
  <si>
    <t>SOJINA OMAKA</t>
  </si>
  <si>
    <t>TESTENINE,  KRATKE, kot ŠIBIOTI ali TUBETI, jajčne,  min 10 % jajčnega deleža</t>
  </si>
  <si>
    <t xml:space="preserve">ZDROBOVI ŽLIČNIKI, zakuha </t>
  </si>
  <si>
    <t>ZLATE KROGLICE</t>
  </si>
  <si>
    <t xml:space="preserve">ŽELATINA lističi </t>
  </si>
  <si>
    <t>DROBTINE, bele, polbele</t>
  </si>
  <si>
    <t xml:space="preserve">KRUH, KOCKE </t>
  </si>
  <si>
    <t>GRISINI, klasik,  brez mlečnih beljakovin</t>
  </si>
  <si>
    <t>GRISINI, s semeni, različni okusi, brez mlečnih beljakovin</t>
  </si>
  <si>
    <t>MLINCI, brez jajc</t>
  </si>
  <si>
    <t>ČAJ, bezeg, v filter vrečkah</t>
  </si>
  <si>
    <t>ČAJ, borovnica, v filter vrečkah</t>
  </si>
  <si>
    <t>ČAJ, božični, v filter vrečkah</t>
  </si>
  <si>
    <t>ČAJ, breskev, v filter vrečkah</t>
  </si>
  <si>
    <t>ČAJ, divja češnja, v filter vrečkah</t>
  </si>
  <si>
    <t>ČAJ, gozdni sadeži, v filter vrečkah</t>
  </si>
  <si>
    <t>ČAJ, kamilica, v filter vrečkah</t>
  </si>
  <si>
    <t>ČAJ, jagoda - vanilija, v filter vrečkah</t>
  </si>
  <si>
    <t>ČAJ, lipa, v filter vrečkah</t>
  </si>
  <si>
    <t>ČAJ, malina, v filter vrečkah</t>
  </si>
  <si>
    <t>ČAJ, melisa, v filter vrečkah</t>
  </si>
  <si>
    <t>ČAJ, meta,  v filter vrečkah</t>
  </si>
  <si>
    <t>ČAJ, otroški, v filter vrečkah</t>
  </si>
  <si>
    <t>ČAJ, planinski, v filter vrečkah</t>
  </si>
  <si>
    <t>ČAJ, šipek - hibiskus, v filter vrečkah</t>
  </si>
  <si>
    <t>Instant napitek kot CEDEVITA, okus pomarača, min. 9 različnih vitaminov, Vitamin C	213 mg / 100 g, Folna kislina 533 µg / 100 g</t>
  </si>
  <si>
    <t>Gazirana pijača kot COCA COLA, naravna aroma kofeina</t>
  </si>
  <si>
    <t>ČOKOLADA, jedilna, min. 45 % kakavovih delo</t>
  </si>
  <si>
    <t>ČOKOLADA V PRAHU,  kakavovi deli min. 35%</t>
  </si>
  <si>
    <t>Gazirana pijača kot FANTA, pomarančni sok min. 5 % iz zgoščenega pomarančnega soka, naravna aroma pomaranče z drugimi naravnimi aromami</t>
  </si>
  <si>
    <t>BIO PEKOVSKO PECIVO (oblike: bombeta, štručka, žemlja, kajzerica, rogljič …)</t>
  </si>
  <si>
    <t>BIO SLADKO PECIVO</t>
  </si>
  <si>
    <t>BIO KRUH</t>
  </si>
  <si>
    <t>BIO KHOROSAN PECIVO S SIROM</t>
  </si>
  <si>
    <t>BIO KORUZNO PECIVO s sirom in semeni</t>
  </si>
  <si>
    <t>BIO OVSENO MEŠANO PECIVO</t>
  </si>
  <si>
    <t xml:space="preserve">BIO PARKELJ </t>
  </si>
  <si>
    <t>BIO PIRINO MEŠANO PECIVO</t>
  </si>
  <si>
    <t>BIO PLETENICA, s posipom ali brez</t>
  </si>
  <si>
    <t>BIO POLNOZRNATO PECIVO</t>
  </si>
  <si>
    <t>BIO PŠENIČNO BELO PECIVO S POSIPOM (mak, sezam, lan, bučna semena, koruzni zdrob, sončninčna semena …)</t>
  </si>
  <si>
    <t>BIO PŠENIČNO BELO PECIVO</t>
  </si>
  <si>
    <t>BIO KROF Z MARMELADO, brez jajc in mleka</t>
  </si>
  <si>
    <t>BIO MUFFIN ČOKOLADA</t>
  </si>
  <si>
    <t>BIO MUFFIN MALINA</t>
  </si>
  <si>
    <t>BIO ROGLJIČEK Z MARMELADO</t>
  </si>
  <si>
    <t>BIO KRUH, beli, hlebec v kosu, narezan in/ali pakiran</t>
  </si>
  <si>
    <t>BIO KRUH, črni, T1100, hlebec, v kosu, narezan in/ali pakiran</t>
  </si>
  <si>
    <t>BIO KRUH, kamutov iz khorasan žita</t>
  </si>
  <si>
    <t>BIO KRUH, koruzni, štruca ali v modelu, v kosu, narezan in/ali v pakiran</t>
  </si>
  <si>
    <t>BIO KRUH, ovseni, mešani, štruca ali v modelu, v kosu ali narezan in/ali v foliji</t>
  </si>
  <si>
    <t>BIO KRUH, pisani, štruca ali v modelu, v kosu, narezan in/ali pakiran</t>
  </si>
  <si>
    <t>BIO KRUH, polbeli hlebec</t>
  </si>
  <si>
    <t>BIO KRUH, rženi mešani, hlebec, štruca ali v modelu, v kosu, narezan in /ali pakiran</t>
  </si>
  <si>
    <t>BIO KRUH, polnozrnati, hlebec ali v modelu, v kosu ali narezan</t>
  </si>
  <si>
    <t>BUHTELJ, brez glutena, mleka, jajc in soje, deklarirani brez alegenov</t>
  </si>
  <si>
    <t>JABOČNI ZAVITEK, brez glutena, mleka, jajc</t>
  </si>
  <si>
    <t>KROF, brez glutena, mleka, jajc in soje, deklarirani brez alegenov</t>
  </si>
  <si>
    <t>MUFFIN, brez glutena, mleka, jajc deklarirani brez alegenov</t>
  </si>
  <si>
    <t xml:space="preserve">RIŽEV NARASTEK, brez glutena, mleka, jajc in soje </t>
  </si>
  <si>
    <t xml:space="preserve">TESTO, listnato, brez glutena, mleka, jajc </t>
  </si>
  <si>
    <t xml:space="preserve">TESTO, za pico, brez glutena, mleka, jajc </t>
  </si>
  <si>
    <t>TORTICE, sadne, čokoladne, brez glutena</t>
  </si>
  <si>
    <t>TORTICE, sadne, čokoladne, brez glutena, mleka, jajc</t>
  </si>
  <si>
    <t>PALAČINKE, brez glutena, mleka, jajc in soje, pakirano po 5 kom/70g</t>
  </si>
  <si>
    <t>BUREK, goveji, brez glutena, mleka, jajc, zamrzneni</t>
  </si>
  <si>
    <t>NJOKI, brez glutena, mleka, jajc in soje, deklarirani brez alegenov, zamrznjeni</t>
  </si>
  <si>
    <t>PRAŽENEC, brez glutena, mleka, jajc in soje</t>
  </si>
  <si>
    <t>RAVIOLI, mesni, brez glutena in mleka</t>
  </si>
  <si>
    <t>RAVIOLI, špinačnii, brez glutena</t>
  </si>
  <si>
    <t>TESTO, za lazanjo, brez glutena in mleka</t>
  </si>
  <si>
    <t>DESERT, rižev, različni okusi 4/1 zavitek</t>
  </si>
  <si>
    <t>125-500</t>
  </si>
  <si>
    <t>250-500</t>
  </si>
  <si>
    <t xml:space="preserve">DROBTINE, brez glutena </t>
  </si>
  <si>
    <t>KEKSI, dietni, brez mleka in jajc</t>
  </si>
  <si>
    <t>KEKSI, dietni - brez mleka, jajc in glutena</t>
  </si>
  <si>
    <t>KOKOSOVA KREMA ZA STEPANJE</t>
  </si>
  <si>
    <t>KOSMIČI KVINOJINI, z manj sladkorja in maščob</t>
  </si>
  <si>
    <t>KRUH, brez glutena, hamburger</t>
  </si>
  <si>
    <t>MARGARINA BREZ MLEČNIH BELJAKOVIN in brez glutena; Vitaquell</t>
  </si>
  <si>
    <t>MEŠANICA  ZA PALAČINKE JABOLKO, CIMET (kot Orgran), brez vseh alergenov</t>
  </si>
  <si>
    <t>Mešanica za čokoladno torto (kot Orgran),  brez vseh alergenov</t>
  </si>
  <si>
    <t>NAPITEK, RIŽEV</t>
  </si>
  <si>
    <t xml:space="preserve">NADOMESTEK ZA SIR, lističi </t>
  </si>
  <si>
    <t>TESTENINE, brez glutena polžki</t>
  </si>
  <si>
    <t>TESTENINE, brez glutena svedri</t>
  </si>
  <si>
    <t>TESTENINE, brez glutena školjke</t>
  </si>
  <si>
    <t xml:space="preserve">ZAKUHA brez glutena, jušni rezanci </t>
  </si>
  <si>
    <t>ZAKUHA brez glutena, obročki</t>
  </si>
  <si>
    <t>KORUZNI KOSMIČI, brez glutena in dodanega sladkorja, &lt; 2 g skupnih sladkorjev</t>
  </si>
  <si>
    <t>AMERIŠKE BOROVNICE</t>
  </si>
  <si>
    <t>ANANAS</t>
  </si>
  <si>
    <t>ARAŠIDI NEOLUŠČENI</t>
  </si>
  <si>
    <t>BANANE</t>
  </si>
  <si>
    <t>BRESKVE</t>
  </si>
  <si>
    <t>BROKOLI, cvet</t>
  </si>
  <si>
    <t>BRSTIČNI OHROVT</t>
  </si>
  <si>
    <t>BUČA, Hokaido, Muškatna</t>
  </si>
  <si>
    <t>CVETAČA, cvet</t>
  </si>
  <si>
    <t>ČEBULA</t>
  </si>
  <si>
    <t>ČEBULA, mlada (april, maj)</t>
  </si>
  <si>
    <t>ČEBULA, rdeča</t>
  </si>
  <si>
    <t>ČESEN</t>
  </si>
  <si>
    <t>ČEŠNJE</t>
  </si>
  <si>
    <t>ČIČERIKA</t>
  </si>
  <si>
    <t>FIŽOL, češnjevec, v zrnju</t>
  </si>
  <si>
    <t>FIŽOL, tetovec, v zrnju</t>
  </si>
  <si>
    <t>GOBE, bukov ostrigar</t>
  </si>
  <si>
    <t>GOBE, šampinjoni</t>
  </si>
  <si>
    <t>GROZDJE, belo, namizno</t>
  </si>
  <si>
    <t>GROZDJE, črno, namizno</t>
  </si>
  <si>
    <t>GROZDJE, rdeče, namizno</t>
  </si>
  <si>
    <t>HREN</t>
  </si>
  <si>
    <t>Hruške viljamovke</t>
  </si>
  <si>
    <t>INDIJSKI OREŠKI</t>
  </si>
  <si>
    <t xml:space="preserve">INGVER </t>
  </si>
  <si>
    <t>KAKI, vanilija</t>
  </si>
  <si>
    <t>KIVI</t>
  </si>
  <si>
    <t>KOLERABA, nadzemna</t>
  </si>
  <si>
    <t>KOLERABA, rumena</t>
  </si>
  <si>
    <t>KORENJE, rumeno</t>
  </si>
  <si>
    <t>KORIANDER, list</t>
  </si>
  <si>
    <t>KOSTANJ</t>
  </si>
  <si>
    <t>KROMPIR</t>
  </si>
  <si>
    <t>KROMPIR, mladi (maj, junij)</t>
  </si>
  <si>
    <t>LIMETA</t>
  </si>
  <si>
    <t>LIMONE</t>
  </si>
  <si>
    <t>LUBENICE</t>
  </si>
  <si>
    <t>MANDLJI, oluščeni</t>
  </si>
  <si>
    <t>MELONE</t>
  </si>
  <si>
    <t>MOTOVILEC</t>
  </si>
  <si>
    <t>NASHI</t>
  </si>
  <si>
    <t>OHROVT</t>
  </si>
  <si>
    <t>OREHI, oluščena jedrca</t>
  </si>
  <si>
    <t>PAPRIKA, babura</t>
  </si>
  <si>
    <t>PAPRIKA, rdeča</t>
  </si>
  <si>
    <t>PAPRIKA, rumena</t>
  </si>
  <si>
    <t>PAPRIKA, zelena</t>
  </si>
  <si>
    <t>PARADIŽNIK, češnjevec</t>
  </si>
  <si>
    <t>PARADIŽNIK, razne sorte, plato</t>
  </si>
  <si>
    <t>POMARANČE</t>
  </si>
  <si>
    <t>POR</t>
  </si>
  <si>
    <t>RADIČ, rdeči</t>
  </si>
  <si>
    <t>REDKEV, črna</t>
  </si>
  <si>
    <t>REDKVICA, rdeča, sveža</t>
  </si>
  <si>
    <t>RIBEZ, rdeči</t>
  </si>
  <si>
    <t>RINGLO</t>
  </si>
  <si>
    <t>ROZINE</t>
  </si>
  <si>
    <t>SOLATA, endivija</t>
  </si>
  <si>
    <t>SOLATA, mešana mlada, očiščena (berivka, rukola, špinača…)</t>
  </si>
  <si>
    <t>SOLATA, RICCA</t>
  </si>
  <si>
    <t>ŠPINAČA, mlada</t>
  </si>
  <si>
    <t>ZELENA STEBLNA</t>
  </si>
  <si>
    <t>ZELENA, gomolj</t>
  </si>
  <si>
    <t>ZELJE, glave</t>
  </si>
  <si>
    <t>ZELJE, kitajsko</t>
  </si>
  <si>
    <t>ZELJE, rdeče</t>
  </si>
  <si>
    <t>GORGONZOLA</t>
  </si>
  <si>
    <t>JOGURT, navadni, tekoči, 3,2 - 3,5 % mm, &lt;12 g skupnih sladkorjev, brez konzervanskov in drugih aditivov</t>
  </si>
  <si>
    <t>MASCARPONE/MASCARINO, 80% mm</t>
  </si>
  <si>
    <t>MLEKO, pasterizirano, 3,5% mm</t>
  </si>
  <si>
    <t>MLEKO, sterilizirano, 3,5% mm,</t>
  </si>
  <si>
    <t xml:space="preserve">SIR MOZZARELA, v kosu </t>
  </si>
  <si>
    <t>SIR, BELI</t>
  </si>
  <si>
    <t xml:space="preserve">SIR, ribani, 45% mm, za pico, brez jajc in glutena  </t>
  </si>
  <si>
    <t>SKUTA sveža, nepasirana, iz svežega sira z najmanj 35% m.m. v suhi snovi</t>
  </si>
  <si>
    <t>SMETANA, kisla, MILEARAM ali enakovredno, najmanj 18% m.m, brez konzervansov in drugih aditivov</t>
  </si>
  <si>
    <t>SMETANA, kisla, MILERAM ali enakovredno, najmanj 18% m.m, brez konzervansov in drugih aditivov</t>
  </si>
  <si>
    <t>SMETANA, kisla, najmanj 18% m.m, brez konzervansov in drugih aditivov</t>
  </si>
  <si>
    <t>KRUH, beli, hlebec, v kosu, narezan in/ali pakiran</t>
  </si>
  <si>
    <t>KRUH, beli, štruca, v kosu, narezan in/ali pakirana</t>
  </si>
  <si>
    <t>KRUH, črni, T1100, hlebec, v kosu, narezan in/ali pakiran</t>
  </si>
  <si>
    <t>KRUH, koruzni, štruca ali v modelu, v kosu, narezan in/ali v pakiran</t>
  </si>
  <si>
    <t>KRUH, ovseni, z ovsenimi kosmiči, v modelu, v kosu ali narezan in/ali pakiran</t>
  </si>
  <si>
    <t>KRUH, polbeli, hlebec,  v kosu, narezan in/ali pakiran</t>
  </si>
  <si>
    <t>KRUH, polbeli, štrucav kosu, narezan in/ali pakirana</t>
  </si>
  <si>
    <t>KRUH, polnozrnati, štruca ali v modelu, v kosu, narezan in/ali pakiran</t>
  </si>
  <si>
    <t>KRUH, rženi mešani, štruca ali v modelu, v kosu, narezan in /ali pakiran</t>
  </si>
  <si>
    <t>KRUH, zrnati, najmanj 12,5% semen, hlebec, v kosu ali narezan</t>
  </si>
  <si>
    <t>KAJZERICA, cela ali prerezana</t>
  </si>
  <si>
    <t>LEPINJA, prerezana</t>
  </si>
  <si>
    <t>MLEČNO PEKOVSKO PECIVO</t>
  </si>
  <si>
    <t>PIRINO MEŠANO PECIVO</t>
  </si>
  <si>
    <t>SIROVA ŠTRUČKA</t>
  </si>
  <si>
    <t>ŠTRUČKA hot - dog, z luknjo ali prerezana</t>
  </si>
  <si>
    <t>ŽEMLJA, bela, cela ali prerezana</t>
  </si>
  <si>
    <t>BUHTELJ Z MARMELADO</t>
  </si>
  <si>
    <t>KROF Z MARMELADO</t>
  </si>
  <si>
    <t>ROGLJIČEK Z MARMELADO</t>
  </si>
  <si>
    <t xml:space="preserve">ZDROB, koruzni </t>
  </si>
  <si>
    <t xml:space="preserve">ZDROB KORUZNI (POLENTA) </t>
  </si>
  <si>
    <t>KVINOJA, BIO</t>
  </si>
  <si>
    <t>KUS KUS, navadni</t>
  </si>
  <si>
    <t>KAŠA, prosena</t>
  </si>
  <si>
    <t>KAŠA, ajdova</t>
  </si>
  <si>
    <t>JEŠPRENJ, oluščeni ječmen</t>
  </si>
  <si>
    <t xml:space="preserve">BULGUR, BIO </t>
  </si>
  <si>
    <t>TESTENINE, jajčne, FIDELINI, kratki, jušni, min 12,5% jajčnega deleža</t>
  </si>
  <si>
    <t>TESTENINE, jajčne, FUŽI, min 12,5% jajčnega deleža</t>
  </si>
  <si>
    <t>TESTENINE, jajčne, REZANCI, VALJANI JUŠNI,  min 20% jajčnega deleža</t>
  </si>
  <si>
    <t xml:space="preserve">TESTENINE, jajčne, VODNI VLIVANCI, za prikuho, min 20% jajčnega deleža </t>
  </si>
  <si>
    <t>TESTENINE, jajčne, ZAKUHA, ZVEZDICE,  min 12,5% jajčnega deleža</t>
  </si>
  <si>
    <t>TESTENINE, jajčne, SVEDRI, min 12,5% jajčnega deleža</t>
  </si>
  <si>
    <t>TESTENINE, jajčne, POLŽKI DROBNI, min 12,5% jajčnega deleža</t>
  </si>
  <si>
    <t>AJVAR, nepekoč</t>
  </si>
  <si>
    <t>FIŽOL, beli, zrnje</t>
  </si>
  <si>
    <t>FIŽOL, rdeči, zrnje</t>
  </si>
  <si>
    <t>FIŽOL, rdreči, zrnje</t>
  </si>
  <si>
    <t>FIŽOL, rjavi, zrnje</t>
  </si>
  <si>
    <t>GOBE, šampinjoni, v slanici, rezani</t>
  </si>
  <si>
    <t>GORČICA</t>
  </si>
  <si>
    <t>GORČICA, polnozrnata</t>
  </si>
  <si>
    <t>GRAH, v slanici, kot Eta, &gt;0,7 g soli, &gt; 1,8 g sladkorja, &gt; 7,4 G OH/100G</t>
  </si>
  <si>
    <t>INČUNI, v sončničnem olju</t>
  </si>
  <si>
    <t>KAPRE, v slanici</t>
  </si>
  <si>
    <t>KETCHUP, pekoči, brez konzervansov</t>
  </si>
  <si>
    <t>KORUZA, v slanici</t>
  </si>
  <si>
    <t>KREMNI NAMAZ - MEŠANICA MLEČNEGA  IN LEŠNIKOVEGA, lešniki min. 10%, polnomastno mleko v prahu  min. 9 %, posneto mleko v prahu min. 4%, (Linolada) dvobarvni</t>
  </si>
  <si>
    <t>BIO MARMELADA, okus jagoda, najmanj 58 g sadja na 100 g izdelka</t>
  </si>
  <si>
    <t>BIO MARMELADA, okus malina, najmanj 58 g sadja na 100 g izdelka</t>
  </si>
  <si>
    <t>BIO MARMELADA, okus marelica, najmanj 58 g sadja na 100 g izdelka</t>
  </si>
  <si>
    <t>BIO MARMELADA, okus sliva, najmanj 58 g sadja na 100 g izdelka</t>
  </si>
  <si>
    <t>OLIVE, zelene, brez koščic</t>
  </si>
  <si>
    <t>PAPRIKA, fileti</t>
  </si>
  <si>
    <t xml:space="preserve">PARADIŽNIK SUŠEN V OLJU </t>
  </si>
  <si>
    <t>PARADIŽNIKOV KONCENTRAT, 14 g sladkorja, &gt;5 g maščob</t>
  </si>
  <si>
    <t>PARADIŽNIK PASIRAN</t>
  </si>
  <si>
    <t>PARADIŽNIKOVI PELATI, rezani (kocke)</t>
  </si>
  <si>
    <t xml:space="preserve">PAŠTETA, jetrna, svinjska jetra min. 15%, svinjsko meso, kot Gavrilovič </t>
  </si>
  <si>
    <t xml:space="preserve">PAŠTETA, kokošja, kuhano kokošje meso min. 24%, kokošja jetra in srca min. 10%, kot Argeta junior </t>
  </si>
  <si>
    <t>PAŠTETA, kokošja, kuhano kokošje meso min. 24%, kokošja jetra in srca min. 10%, kot Argeta junior</t>
  </si>
  <si>
    <t xml:space="preserve">PAŠTETA, ribja z zelenjavo, kot Turistična Delamaris </t>
  </si>
  <si>
    <t>PESA, rdeča, 4,5 g sladkorja, 0,73 g soli, 0,1 g maščob, ETA in enakovredno</t>
  </si>
  <si>
    <t>SKUŠA FILETI V OLIVNEM OLJU</t>
  </si>
  <si>
    <t>SKUŠA Z ZELENJAVO, kot Weekend, Delamaris, brez aditivov in glutena</t>
  </si>
  <si>
    <t>TUNA, v olivnem olju, brez soje</t>
  </si>
  <si>
    <t>GRAH</t>
  </si>
  <si>
    <t>JUŠNA MEŠANICA, jušna zelenjava</t>
  </si>
  <si>
    <t>POLETNI MIX</t>
  </si>
  <si>
    <t>KAISER MIX</t>
  </si>
  <si>
    <t>KANELONI, mesni, teža kosa 100 g, min 24% mesnega nadeva</t>
  </si>
  <si>
    <t>KANELONI, piščančji, teža kosa 100 g, min 30 % piščančjega nadeva</t>
  </si>
  <si>
    <t xml:space="preserve">VLEČENO TESTO, sveže </t>
  </si>
  <si>
    <t>VLEČENO TESTO, sveže, brez jajc in mleka</t>
  </si>
  <si>
    <t xml:space="preserve">BAZILIKA, doza </t>
  </si>
  <si>
    <t xml:space="preserve">BRINOVE JAGODE, cele, kozarec </t>
  </si>
  <si>
    <t>CIMET CELI, doza</t>
  </si>
  <si>
    <t>CIMET, mleti, doza</t>
  </si>
  <si>
    <t>ČEBULA PRAŽENA, brez glutena, vrečka</t>
  </si>
  <si>
    <t>ČESEN, zrnasti, doza</t>
  </si>
  <si>
    <t>GOVEJA JUHA, min 4 % gov. ekstrakta, goveja maščoba min. 3%, brez ojačevalca okusa, glutena in laktoze, kot Knorr Essential</t>
  </si>
  <si>
    <t>KARDAMOM, mleti, doza</t>
  </si>
  <si>
    <t xml:space="preserve">KLINČKI, celi, doza </t>
  </si>
  <si>
    <t>KLINČKI, mleti, doza</t>
  </si>
  <si>
    <t>KOKOŠJA JUHA, brez ojačevalcev okusa, glutena, laktoze in umetnih barvil, kokošja maščoba min. 4%, čebula min. 1,8%, kot Knorr Essential</t>
  </si>
  <si>
    <t xml:space="preserve">KOPER, doza </t>
  </si>
  <si>
    <t xml:space="preserve">KUMINA, mleta, doza </t>
  </si>
  <si>
    <t>LOVORJEVI LISTI, doza</t>
  </si>
  <si>
    <t xml:space="preserve">LUŠTREK, kozarec </t>
  </si>
  <si>
    <t>MAJARON, doza</t>
  </si>
  <si>
    <t xml:space="preserve">MUŠKATNI OREŠČEK, mleti, doza </t>
  </si>
  <si>
    <t>OMAKA ZA PEČENKO, ekstrakt govejega mesa min. 2,4%, kot Knorr</t>
  </si>
  <si>
    <t xml:space="preserve">ORIGANO, doza </t>
  </si>
  <si>
    <t xml:space="preserve">PAPRIKA dimljena </t>
  </si>
  <si>
    <t xml:space="preserve">PAPRIKA, rdeča, mleta, sladka, doza </t>
  </si>
  <si>
    <t>PEHTRAN, doza</t>
  </si>
  <si>
    <t xml:space="preserve">PETERŠILJ, list, rezan, doza </t>
  </si>
  <si>
    <t xml:space="preserve">POPER, črni, celi, doza </t>
  </si>
  <si>
    <t>POPER, črni, mleti, doza</t>
  </si>
  <si>
    <t xml:space="preserve">SEZMOVA SEMENA, svetla, doza </t>
  </si>
  <si>
    <t>ŠETRAJ, doza</t>
  </si>
  <si>
    <t>VANILI SLADKOR, vrečka</t>
  </si>
  <si>
    <t xml:space="preserve">VANILI SLADKOR, vrečka </t>
  </si>
  <si>
    <t>VANILI STROK, celi</t>
  </si>
  <si>
    <t xml:space="preserve">ZVEZDASTI JANEŽ, doza </t>
  </si>
  <si>
    <t>KLOBASA ZA KUHANJE "Kranjska klobasa"</t>
  </si>
  <si>
    <t>KOSTI ZA JUHO, goveje mešane</t>
  </si>
  <si>
    <t>TELEČJE MESO, stegno, sveže, brez kosti,  I. kvalitete, v kosu ali narezano - kocke 1,5 x 1,5 cm, zrezki 120g potolčeni, 0% odpadka</t>
  </si>
  <si>
    <t>TIMIJAN, doza</t>
  </si>
  <si>
    <t>POPER, črni, mlinček</t>
  </si>
  <si>
    <t xml:space="preserve">CMOKI kruhovi, deklarirani brez glutena, mleka, jajc in soje, deklarirani brez alegenov, zamrznjeni, </t>
  </si>
  <si>
    <t xml:space="preserve">CMOKI slivovi ali marelični, deklarirani brez glutena, mleka, jajc in soje, deklarirani brez alegenov, zamrznjeni in pakirani </t>
  </si>
  <si>
    <t>JABOLČNA PITA brez glutena, mleka, jajc in soje, deklarirana brez alegenov, teža do 80 g</t>
  </si>
  <si>
    <t>GOVEJA PLUČNA PEČENKA</t>
  </si>
  <si>
    <t>GOVEJI RUMSTEAK</t>
  </si>
  <si>
    <t>KRUH, beli, hlebec,  v kosu, narezan in/ali pakiran</t>
  </si>
  <si>
    <t>KRUH, rženi, hlebec</t>
  </si>
  <si>
    <t>ZDROB pirin BIO</t>
  </si>
  <si>
    <t>PARADIŽNIKOVI PELATI, celi</t>
  </si>
  <si>
    <t>AVOKADO POLOVIČKE</t>
  </si>
  <si>
    <t>MANGO KOCKE</t>
  </si>
  <si>
    <t>GOZDNE GOBE JURČKI</t>
  </si>
  <si>
    <t>GOZDNE GOBE MEŠANE</t>
  </si>
  <si>
    <t>CARSKI PRAŽENEC</t>
  </si>
  <si>
    <t>LAZANJA MESNA</t>
  </si>
  <si>
    <t>ROGLJIČ FRANCOSKI BREZ JAJC IN MLEKA</t>
  </si>
  <si>
    <t>ŠTRUKLJI skutni</t>
  </si>
  <si>
    <t>KOLERABA</t>
  </si>
  <si>
    <t>MLADO GOVEJE STEGNO, sveže, stegno, brez kosti, očiščeno GASTRO, v kosu ali narezano, kocke 1,5 x 1,5 cm, zrezki 120g potolčeni, 0% odpadka</t>
  </si>
  <si>
    <t>MLADO GOVEJE PLEČE, stegno, brez kosti, očiščeno GASTRO, v kosu ali narezano, kocke 1,5 x 1,5 cm, zrezki 120g potolčeni, 0% odpadka</t>
  </si>
  <si>
    <t>MOKA, Manitoba tip 00</t>
  </si>
  <si>
    <t>PALAČINKE, s skuto</t>
  </si>
  <si>
    <t>KOKICE</t>
  </si>
  <si>
    <t xml:space="preserve">kom </t>
  </si>
  <si>
    <t xml:space="preserve">PREŽGANJE, svetlo </t>
  </si>
  <si>
    <t>PREŽGANJE, temno</t>
  </si>
  <si>
    <t>SOL ZELIŠČNA</t>
  </si>
  <si>
    <t>LIMONIN SOK, zgoščen, 100%</t>
  </si>
  <si>
    <t>BIO OREHOVA POTIČKA</t>
  </si>
  <si>
    <t>BIO preste</t>
  </si>
  <si>
    <t>BIO ŽEMLJA</t>
  </si>
  <si>
    <t>BIO ZAVITEK JABOLČNI</t>
  </si>
  <si>
    <t>BIO KRUH Z DROŽMI</t>
  </si>
  <si>
    <t>BIO KRUH JEČMENOV</t>
  </si>
  <si>
    <t>KRUH, brez glutena, polbeli</t>
  </si>
  <si>
    <t>KRUH, brez glutena, beli</t>
  </si>
  <si>
    <t>KRUH, brez glutena, temni</t>
  </si>
  <si>
    <t>NAMAZ, čokoladni, dietni, brez mleka  in alergenov</t>
  </si>
  <si>
    <t>TESTENINE, brez glutena špageti</t>
  </si>
  <si>
    <t>RIŽEVA KREMA ZA KUHO</t>
  </si>
  <si>
    <t>MAJONEZA dietna, tuba</t>
  </si>
  <si>
    <t>GRISINI brez glutena</t>
  </si>
  <si>
    <t>DESERT, sojin jogurt, navadni 2*125 g</t>
  </si>
  <si>
    <t>DESERT, kokos, sadni 125 g</t>
  </si>
  <si>
    <t>FIŽOL, beli gradiščanec</t>
  </si>
  <si>
    <t>JABOLKA</t>
  </si>
  <si>
    <t>KUMARE</t>
  </si>
  <si>
    <t>META, šop</t>
  </si>
  <si>
    <t xml:space="preserve">PETERŠILJ, svež, zelenje </t>
  </si>
  <si>
    <t>PETERŠILJ, svež, koren</t>
  </si>
  <si>
    <t>SUHO SADJE MEŠANO</t>
  </si>
  <si>
    <t xml:space="preserve">GOBE, šitaki </t>
  </si>
  <si>
    <t>ZELJE, glave, mlado (julij, avgust)</t>
  </si>
  <si>
    <t>ZELJE, kislo</t>
  </si>
  <si>
    <t>SPREJ ZA RAZPRŠITEV MAŠČOBE z maslom</t>
  </si>
  <si>
    <t>KRUH, KOCKE popečene</t>
  </si>
  <si>
    <t>LAZANJA, predkuhana, min 20% jajčnega deleža (testo)</t>
  </si>
  <si>
    <t>IK ali VK</t>
  </si>
  <si>
    <t>200-260</t>
  </si>
  <si>
    <t>SVEŽE TESTENINE IN OSTALO</t>
  </si>
  <si>
    <t xml:space="preserve">Višnjeva pita z ajdo </t>
  </si>
  <si>
    <t>KRUH FRANCOSKA ŠTRUCA</t>
  </si>
  <si>
    <t xml:space="preserve">KRUH, ajdov z orehi, min. 8% orehov, min. 21% ajdove moke, v kosu </t>
  </si>
  <si>
    <t>KORNŠPIZ ŠTRUČKA, (temna štručka s semeni)</t>
  </si>
  <si>
    <t>PLETENICA</t>
  </si>
  <si>
    <t>MARELICE</t>
  </si>
  <si>
    <t>LEČA, zelena, rumena, rdeča, črna</t>
  </si>
  <si>
    <t>LEŠNIKI, oluščeni, praženi</t>
  </si>
  <si>
    <t>KORUZA ZA POKOVKO</t>
  </si>
  <si>
    <t>ŠAMPINJONI rezani</t>
  </si>
  <si>
    <t>PAPRIKA, rezana, rdeča</t>
  </si>
  <si>
    <t xml:space="preserve">LEDENA KAVA </t>
  </si>
  <si>
    <t>DROBTINE PANKO</t>
  </si>
  <si>
    <t>OCVIRKI SUHI</t>
  </si>
  <si>
    <t>ŠUNKA V OVITKU, v kosu ali narezana,  &lt; 5 g skupnih maščob,    &lt; 1,7 g soli, &gt;90% mesa</t>
  </si>
  <si>
    <t>MLADA GOVEJA REBRA</t>
  </si>
  <si>
    <t>SALAMA, domača, suha, kot Kmečka, v kosu ali narezana,  &lt; 20 g skupnih maščob,  &lt; 4,2g soli</t>
  </si>
  <si>
    <t>SVINJSKO MESO, kare, sveži, brez kosti</t>
  </si>
  <si>
    <t>ŠUNKA, prekajena, v kosu ali narezana, brez kože &lt; 10 g skupnih maščob, &lt;32 g soli,  &gt; 80% mesa</t>
  </si>
  <si>
    <t>MLETO MESO MLADEGA GOVEDA, BIO, sveže mleto meso, pleče</t>
  </si>
  <si>
    <t>SOM (severnoafriški čokovec), mleti</t>
  </si>
  <si>
    <t>LOSOS, atlantski,file, zamrznjen, brez glazure</t>
  </si>
  <si>
    <t>MLEKO, sterilizirano, 3,5% mm</t>
  </si>
  <si>
    <r>
      <t xml:space="preserve">SLADOLED, bajnica, različni okusi, </t>
    </r>
    <r>
      <rPr>
        <b/>
        <sz val="9"/>
        <color theme="1"/>
        <rFont val="Calibri"/>
        <family val="2"/>
        <charset val="238"/>
        <scheme val="minor"/>
      </rPr>
      <t>brez laktoze</t>
    </r>
  </si>
  <si>
    <r>
      <t xml:space="preserve">SLADOLED, mlečni, lonček, različni okusi, </t>
    </r>
    <r>
      <rPr>
        <b/>
        <sz val="9"/>
        <rFont val="Calibri"/>
        <family val="2"/>
        <charset val="238"/>
        <scheme val="minor"/>
      </rPr>
      <t>brez laktoze</t>
    </r>
  </si>
  <si>
    <t>KUS KUS, polnozrnati</t>
  </si>
  <si>
    <t>MOKA, mehka, pšenična, polbela, T850</t>
  </si>
  <si>
    <t>OSLIČ MEDALJOM, paniran</t>
  </si>
  <si>
    <t>TESTENINE, jajčne, ŠPAGETI, min 12,5% jajčnega deleža</t>
  </si>
  <si>
    <t>POLPET CVETAČNI S SIROM, paniran</t>
  </si>
  <si>
    <t>POLPET BROKOLIJEV Z LEŠNIKI, paniran</t>
  </si>
  <si>
    <t>LAZANJA ZELENJAVNA</t>
  </si>
  <si>
    <t>KORUZA STORŽKI, v slanici</t>
  </si>
  <si>
    <t xml:space="preserve">ŽEMLJA, koruzna, cela ali prerezana </t>
  </si>
  <si>
    <t>PLETENKA S SEZAMOM</t>
  </si>
  <si>
    <t>BOMBETA s sezamom</t>
  </si>
  <si>
    <t>ROGLJIČ MLEČNI</t>
  </si>
  <si>
    <t>MAKOVKA</t>
  </si>
  <si>
    <t>KRUH Z DROŽMI</t>
  </si>
  <si>
    <t>PAPRIKA, PEČENA, fileti</t>
  </si>
  <si>
    <t>SARDINE, jadranske, min 70 %, v oljčnem olju 30%, brez konzervansov in glutena</t>
  </si>
  <si>
    <t>JULIENNE MIX, tanki</t>
  </si>
  <si>
    <t>BUREK, skutni, min 53 % skutnega nadeva</t>
  </si>
  <si>
    <t>TORTELINI, krompirjevi</t>
  </si>
  <si>
    <t>PARADIŽNIK KOCKE</t>
  </si>
  <si>
    <t xml:space="preserve">PESTO PRIMERBA BAZILIKA, kozarec </t>
  </si>
  <si>
    <t xml:space="preserve">ČEBULA, grobo mleta,zrnata, doza </t>
  </si>
  <si>
    <t>ZELENJAVNA BISTRA JUHA,  brez ojačevalcev okusa, glutena, laktoze in umetnih barvil, kokošja maščoba min. 4%, čebula min. 1,8%, kot Knorr Essential</t>
  </si>
  <si>
    <t>SOL, morska, jodirana, grobo mleta</t>
  </si>
  <si>
    <t xml:space="preserve">VODA, gazirana, mineralna, Kationi (natrij 440 · kalcij 200 · magnezij 92 · kalij 80), Anioni (hidrogenkarbonat 2000 · sulfat 80 · silikati 62 · klorid 44 · fluorid 0,50), celotna količina topnih mineralnih snovi 3001, ogljikov dioksid min. 3500,  kot Radenska </t>
  </si>
  <si>
    <t>OLJE, olivno, hladno stiskano, ekstra deviško</t>
  </si>
  <si>
    <t>BIO ROGLJIČ</t>
  </si>
  <si>
    <t>LAZANJA, razni okusi, brez glutena, jajc in soje</t>
  </si>
  <si>
    <t>DESERT, ovseni, s kakavom 2* 125 g</t>
  </si>
  <si>
    <t xml:space="preserve">VAFLJI, riževi </t>
  </si>
  <si>
    <t>OREH, brazilski, oluščeni</t>
  </si>
  <si>
    <t>450-500</t>
  </si>
  <si>
    <t>2500-3000</t>
  </si>
  <si>
    <t>300-500</t>
  </si>
  <si>
    <t>do 5000</t>
  </si>
  <si>
    <t xml:space="preserve">JOGURTOVA SMETANA </t>
  </si>
  <si>
    <t>JOGURT, sadni, min 3,2% mm, različni okusi,  brez konzervanskov in drugih aditivov, &lt;12,5 g skupnih sladkorjev</t>
  </si>
  <si>
    <t>NAMAZ SIRNI iz svežega sira, z do 20% m.m., brez konzervansov in drugih aditivov, brez glutena, &lt;26 g skupnih maščob, &lt;1,5 g soli, različni okusi</t>
  </si>
  <si>
    <t>SIR, PARMEZAN, drobno ribani, brez jajc in glutena</t>
  </si>
  <si>
    <r>
      <t xml:space="preserve">MLEKO sterilizirano 1,5% m.m., </t>
    </r>
    <r>
      <rPr>
        <b/>
        <sz val="9"/>
        <rFont val="Calibri"/>
        <family val="2"/>
        <charset val="238"/>
        <scheme val="minor"/>
      </rPr>
      <t>BREZ LAKTOZE</t>
    </r>
    <r>
      <rPr>
        <sz val="9"/>
        <rFont val="Calibri"/>
        <family val="2"/>
        <charset val="238"/>
        <scheme val="minor"/>
      </rPr>
      <t>, brez GSO</t>
    </r>
  </si>
  <si>
    <r>
      <t xml:space="preserve">JOGURT NAVADNI TEKOČI 1,3 % mm, </t>
    </r>
    <r>
      <rPr>
        <b/>
        <sz val="9"/>
        <rFont val="Calibri"/>
        <family val="2"/>
        <charset val="238"/>
        <scheme val="minor"/>
      </rPr>
      <t>brez laktoze</t>
    </r>
  </si>
  <si>
    <r>
      <t xml:space="preserve">JOGURT NAVADNI, 3,5 % mm, </t>
    </r>
    <r>
      <rPr>
        <b/>
        <sz val="9"/>
        <rFont val="Calibri"/>
        <family val="2"/>
        <charset val="238"/>
        <scheme val="minor"/>
      </rPr>
      <t>brez laktoze</t>
    </r>
  </si>
  <si>
    <r>
      <t xml:space="preserve">JOGURT SADNI TEKOČI, 1,1% mm, </t>
    </r>
    <r>
      <rPr>
        <b/>
        <sz val="9"/>
        <rFont val="Calibri"/>
        <family val="2"/>
        <charset val="238"/>
        <scheme val="minor"/>
      </rPr>
      <t>brez laktoze</t>
    </r>
  </si>
  <si>
    <r>
      <t xml:space="preserve">JOGURT SADNI, 2,2% mm, </t>
    </r>
    <r>
      <rPr>
        <b/>
        <sz val="9"/>
        <rFont val="Calibri"/>
        <family val="2"/>
        <charset val="238"/>
        <scheme val="minor"/>
      </rPr>
      <t>brez laktoze</t>
    </r>
  </si>
  <si>
    <r>
      <rPr>
        <sz val="9"/>
        <rFont val="Calibri"/>
        <family val="2"/>
        <charset val="238"/>
        <scheme val="minor"/>
      </rPr>
      <t>MASLO SUROVO,</t>
    </r>
    <r>
      <rPr>
        <b/>
        <sz val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82 % mm, I. kvalitete</t>
    </r>
  </si>
  <si>
    <r>
      <t xml:space="preserve">MLEKO stelirizirano, 3,5 % m.m., </t>
    </r>
    <r>
      <rPr>
        <b/>
        <sz val="9"/>
        <rFont val="Calibri"/>
        <family val="2"/>
        <charset val="238"/>
        <scheme val="minor"/>
      </rPr>
      <t>BREZ LAKTOZE</t>
    </r>
    <r>
      <rPr>
        <sz val="9"/>
        <rFont val="Calibri"/>
        <family val="2"/>
        <charset val="238"/>
        <scheme val="minor"/>
      </rPr>
      <t>, brez GSO</t>
    </r>
  </si>
  <si>
    <r>
      <t xml:space="preserve">SIR 1/2 MASTNI &gt;25% mm in 50% ss, brez konzervansov. </t>
    </r>
    <r>
      <rPr>
        <b/>
        <sz val="9"/>
        <rFont val="Calibri"/>
        <family val="2"/>
        <charset val="238"/>
        <scheme val="minor"/>
      </rPr>
      <t>Brez laktoze</t>
    </r>
    <r>
      <rPr>
        <sz val="9"/>
        <rFont val="Calibri"/>
        <family val="2"/>
        <charset val="238"/>
        <scheme val="minor"/>
      </rPr>
      <t xml:space="preserve">, glutena, jajc. Brez GSO,  vakumsko </t>
    </r>
  </si>
  <si>
    <t>400-500</t>
  </si>
  <si>
    <t>200-250</t>
  </si>
  <si>
    <t>1,2-1,5</t>
  </si>
  <si>
    <t>700-800</t>
  </si>
  <si>
    <t>4500-5000</t>
  </si>
  <si>
    <t>250-300</t>
  </si>
  <si>
    <t>750-800</t>
  </si>
  <si>
    <t>BIO SADJE IN ZELENJAVA</t>
  </si>
  <si>
    <t>CITRONSKA KISLINA</t>
  </si>
  <si>
    <t>PIŠČANEC, cel, svež, očiščen, s kostmi, brez GSO (cca 1,5 kg)</t>
  </si>
  <si>
    <t>SOL, tradicionalna, morska, jodirana, nerafinirana, fino mleta, kot Piranska</t>
  </si>
  <si>
    <t>BIO ČEBULA</t>
  </si>
  <si>
    <t>BIO HRUŠKE, razne sorte</t>
  </si>
  <si>
    <t>BIO JABOLKA</t>
  </si>
  <si>
    <t>BIO LIMONE</t>
  </si>
  <si>
    <t>BIO KROMPIR</t>
  </si>
  <si>
    <t>BIO KUMARE</t>
  </si>
  <si>
    <t>BIO PARADIŽNIK</t>
  </si>
  <si>
    <t>BIO POMARANČE</t>
  </si>
  <si>
    <t>BIO BANANE</t>
  </si>
  <si>
    <t>SOLATA, KRHKOLISTNA VSE SORTE/TIPI, kot gentila, kristalka, ledenka…</t>
  </si>
  <si>
    <t>SOLATA, mehkolistna vse sorte/tipi</t>
  </si>
  <si>
    <t>HUMUS namaz, kot Kalček</t>
  </si>
  <si>
    <t>KETCHUP, blagi, brez dodanega sladkorja, brez konzervansov</t>
  </si>
  <si>
    <t>MAJONEZA (kot Thomy)</t>
  </si>
  <si>
    <t>MAJONEZA, dietna tuba, brez jajc</t>
  </si>
  <si>
    <t xml:space="preserve"> kom </t>
  </si>
  <si>
    <t xml:space="preserve"> kg </t>
  </si>
  <si>
    <t>RIŽ, arborio</t>
  </si>
  <si>
    <t xml:space="preserve">RIŽ, basmati </t>
  </si>
  <si>
    <t xml:space="preserve">KIS, jabolčni 5%, naravni </t>
  </si>
  <si>
    <t>KAKAV PRESNI V PRAHU BIO</t>
  </si>
  <si>
    <t>JAJČNI NADOMESTEK, za peko</t>
  </si>
  <si>
    <t>MOKA, brez glutena in brez soje</t>
  </si>
  <si>
    <t>MANDARINE, KLEMENTINE IN KRIŽANCI (enotna cena za vse sorte/vrste )</t>
  </si>
  <si>
    <t>MAST, svinjska 9,5kg</t>
  </si>
  <si>
    <t>SALAMA, POSENBA, piščančja maxi, v kosu ali narezana, brez glutena, ojačevalcev okusa, mlečnih beljakovin, soje&lt; 20 g skupnih maščob,&lt; 1,9  g soli,&gt; 17 g beljakovin</t>
  </si>
  <si>
    <t>500-1000</t>
  </si>
  <si>
    <t>SLADOLED, kornet, različni okusi</t>
  </si>
  <si>
    <t>100</t>
  </si>
  <si>
    <t xml:space="preserve">TESTENINE, BIO POLŽKI POLNOZRNATI </t>
  </si>
  <si>
    <t>DORUČAK</t>
  </si>
  <si>
    <t xml:space="preserve">KOSTANJ pire </t>
  </si>
  <si>
    <t>BIO buhtelj</t>
  </si>
  <si>
    <t>JUŠNE KROGLICE, brez glutena bio</t>
  </si>
  <si>
    <t>bio</t>
  </si>
  <si>
    <t xml:space="preserve">HRENOVKE,KOKTAIL, svinjske, sveže, v naravnem ovoju, I. kvalitete,  &lt; 22 g skupnih maščob, &lt; 1,7 g soli,  vsaj 70 % mesa, brez glutena, jajc, soje </t>
  </si>
  <si>
    <t>MLADI GOVEJI BOČNIK, bočnik, brez kosti, očiščeno GASTRO, v kosu ali narezano,0% odpadka</t>
  </si>
  <si>
    <t>SVINJSKO MESO, rebra, sveža</t>
  </si>
  <si>
    <t>SVINJSKO MESO, REBRA, suha</t>
  </si>
  <si>
    <t>SALAMA, navadna</t>
  </si>
  <si>
    <r>
      <t xml:space="preserve">HRENOVKE, 100 % piščančje, brez antibiotikov, ojačevalcev okusa, glutena, jajc, soje, mlečnih beljakovin, brez ovoja, </t>
    </r>
    <r>
      <rPr>
        <b/>
        <sz val="9"/>
        <rFont val="Calibri"/>
        <family val="2"/>
        <charset val="238"/>
        <scheme val="minor"/>
      </rPr>
      <t>male, teža kosa 6-8 dag</t>
    </r>
    <r>
      <rPr>
        <sz val="9"/>
        <rFont val="Calibri"/>
        <family val="2"/>
        <charset val="238"/>
        <scheme val="minor"/>
      </rPr>
      <t>, &lt; 19 g skupnih maščob, &lt; 1,7 g soli, &gt;70% mesa</t>
    </r>
  </si>
  <si>
    <r>
      <t xml:space="preserve">HRENOVKE, piščančje, brez antibiotikov, ojačevalcev okusa, glutena, soje, mlečnih beljakovin, brez ovoja, </t>
    </r>
    <r>
      <rPr>
        <b/>
        <sz val="9"/>
        <rFont val="Calibri"/>
        <family val="2"/>
        <charset val="238"/>
        <scheme val="minor"/>
      </rPr>
      <t>velike, teža kosa 10-12 dag</t>
    </r>
    <r>
      <rPr>
        <sz val="9"/>
        <rFont val="Calibri"/>
        <family val="2"/>
        <charset val="238"/>
        <scheme val="minor"/>
      </rPr>
      <t>, &lt; 20 g skupnih maščob, &lt; 2 g soli,  &gt;70 % mesa</t>
    </r>
  </si>
  <si>
    <t>MLETI PIŠČANČJI FILE BEDER, sveži, brez GSO</t>
  </si>
  <si>
    <t>PIŠČANČJA jetra, brez GSO</t>
  </si>
  <si>
    <t>PIŠČANČJA nabodala, &gt; 90 % mesa, &lt; 0,9 soli</t>
  </si>
  <si>
    <t>ČEVAPČIČI, piščančji, &lt; 8 g skupnih maščob, &lt; 1,6 g soli, &gt;90 % mesa, kom = 30 g</t>
  </si>
  <si>
    <t>HRENOVKE TELEČJE, BIO, vsaj 60 % mesa, brez alergenov in konzervansov, teža para 120 g</t>
  </si>
  <si>
    <t>SOM (severnoafriški čokovec), sveži, file</t>
  </si>
  <si>
    <t>160-180</t>
  </si>
  <si>
    <t>160 - 200</t>
  </si>
  <si>
    <t>SIR MASTNI, POLTRDI, sir Trapist, Gauda in Edamec, z najmanj  45% mm in najmanj 50% ss, brez konzervansov in drugih aditivov, brez glutena in jajc, brez GSO, &lt;26,5 g skupnih maščob, &lt;1,5 g soli</t>
  </si>
  <si>
    <t xml:space="preserve">SIR MASTNI, POLTRDI, sir Jošt, z najmanj  45% mm in najmanj 50% ss, brez konzervansov in drugih aditivov, brez glutena in jajc </t>
  </si>
  <si>
    <t>SMETANA, za kuhanje, najmanj 20 %mm</t>
  </si>
  <si>
    <t>SMETANA, pasterizirana, sladka, 35 % mm</t>
  </si>
  <si>
    <t>TESTENINE, jajčne, ZAKUHA,PIRINA  RIBANA KAŠA, min 17% jajčnega deleža</t>
  </si>
  <si>
    <t>TESTENINE, jajčne, ZAKUHA, RIŽEK</t>
  </si>
  <si>
    <t>TUNIN NAMAZ, tunina min. 47%, kot RIO MARE PATE,  v tubi</t>
  </si>
  <si>
    <t>ZELENJAVNI MIX EURO</t>
  </si>
  <si>
    <t>ZELENJAVNI MIX DJUVEČ</t>
  </si>
  <si>
    <t>SVALJKI, krompirjevi domači (podolgovati)</t>
  </si>
  <si>
    <t>SVALJKI, krompirjevi brez skute (z vzorcem)</t>
  </si>
  <si>
    <t>NJOKI, brez mleka in jajc</t>
  </si>
  <si>
    <t>TORTELINI, pirini s sirom</t>
  </si>
  <si>
    <t>POLPET z brokolijem in cvetačo</t>
  </si>
  <si>
    <t>POLPET, zelenjavni</t>
  </si>
  <si>
    <t>ŽAJBELJ, doza</t>
  </si>
  <si>
    <t>DROBNJAK, narezani, doza</t>
  </si>
  <si>
    <t xml:space="preserve">CURRY, doza </t>
  </si>
  <si>
    <t>KURKUMA, kozarec</t>
  </si>
  <si>
    <t>ŽAFRANIKA, kozarec</t>
  </si>
  <si>
    <t>KUMARICE, v kisu, brez dodanih arom, konzervansov in sredstev za utrjevanje; &lt;1,12 g soli, kot Eta</t>
  </si>
  <si>
    <t>SARDINE, MIN 70%, v sončničnem olju, brez konzervansov in glutena</t>
  </si>
  <si>
    <t>KEKSI, masleni</t>
  </si>
  <si>
    <t>SLADKOR, rjavi, narefinirani, z drobnimi kristali, kocke</t>
  </si>
  <si>
    <t>NAPOLITANIKE, vaflji čoko napolitanke</t>
  </si>
  <si>
    <t>ŽIVILSKE BARVE, tekoče, različne barve</t>
  </si>
  <si>
    <t>SOK 100% POMARAČNA</t>
  </si>
  <si>
    <t>KORUZNI FLIPS, s korenčkom, brez glutena, koruzni zdrob vsaj 90%</t>
  </si>
  <si>
    <t>AROMA RUMA</t>
  </si>
  <si>
    <t xml:space="preserve">AROMA JAGODA </t>
  </si>
  <si>
    <t>KOSMIČI POLNOZRNATI AJDOVI</t>
  </si>
  <si>
    <t>KOSMIČI, PŠENIČNI POLNOZRNATI BREZ SLADKORJA</t>
  </si>
  <si>
    <t xml:space="preserve">MOKA ROŽIČEVA </t>
  </si>
  <si>
    <t>200-1000</t>
  </si>
  <si>
    <t>KOSMIČI, VEČZRNATI Z GOZDNIMI SADEŽI, brez alergonov</t>
  </si>
  <si>
    <t>KORUZNI FLIPS, brez glutena, koruzni zdrob 100%</t>
  </si>
  <si>
    <t>BIO KRUH, proseni s posipom</t>
  </si>
  <si>
    <t>CMOKI, zdrobovi, brez glutena, mleka, jajc in soje</t>
  </si>
  <si>
    <t>FRANCOSKI ROGLJIČ, brez glutena, mleka, jajc</t>
  </si>
  <si>
    <t>KANELONI, razni okusi, brez glutena, mleka, jajc in soje 2x125g</t>
  </si>
  <si>
    <t xml:space="preserve">MIKLAVŽ, brez glutena, mleka, jajc in soje </t>
  </si>
  <si>
    <t>ŠTRUKLJI, orehovi ali kokosovi ali rožičevi, brez glutena, mleka, jajc in soje</t>
  </si>
  <si>
    <t>DESERT, sojin jogurt, sadni, različni okusi 2*125 g</t>
  </si>
  <si>
    <t>NAMAZ, sojin, sirni</t>
  </si>
  <si>
    <t>NAMAZ, dietni BIO (kot pašteta)</t>
  </si>
  <si>
    <t>KOSMIČI OVSENI, bio, rahli, brez glutena</t>
  </si>
  <si>
    <t>101.</t>
  </si>
  <si>
    <t>102.</t>
  </si>
  <si>
    <t>KOKOSOVO MLEKO</t>
  </si>
  <si>
    <t>FIGE, sveže</t>
  </si>
  <si>
    <t xml:space="preserve">KORENJE </t>
  </si>
  <si>
    <t>MANDLJI, rezani, lističi</t>
  </si>
  <si>
    <t>MARELICE, suhe, ne žvepljane, brez konzervansov in dodanih sladkorjev, 100% suhe marelice</t>
  </si>
  <si>
    <t>CVETAČA ROMANESCO</t>
  </si>
  <si>
    <t>FIGE, suhe, brez dodanih sladkorjev in konzervansov, ne žveplane, 100% suhe  fige</t>
  </si>
  <si>
    <t xml:space="preserve">DATELJNI brez koščic, dodanega sladkorja in konzervansov, 100% dateljni </t>
  </si>
  <si>
    <t>ČEBULA, očiščena</t>
  </si>
  <si>
    <t>103.</t>
  </si>
  <si>
    <t>104.</t>
  </si>
  <si>
    <t>HRUŠKE SUHE, brez konzervansov, ne žveplane, brez konzervansov, 100% suhe hruške</t>
  </si>
  <si>
    <t>HRUŠKE, različne sorte</t>
  </si>
  <si>
    <t>JABOLČNI KRHLJI, olupljeni, brez dodanega sladkorja  in konzervansov</t>
  </si>
  <si>
    <t xml:space="preserve">NEKTARINE </t>
  </si>
  <si>
    <t>PASTINAK</t>
  </si>
  <si>
    <t>RUKOLA</t>
  </si>
  <si>
    <t xml:space="preserve">SLIVE </t>
  </si>
  <si>
    <t>SLIVE, suhe, brez pešk, konzervansov in dodanega sladkorja, 100% suhe slive</t>
  </si>
  <si>
    <t>BANANE, SUHE, brez dodanega sladkorja in drugih dodatkov</t>
  </si>
  <si>
    <t>BIO ČESEN</t>
  </si>
  <si>
    <t>BIO KIVI</t>
  </si>
  <si>
    <t>BIO KORENJE</t>
  </si>
  <si>
    <t>BIO BUČKE</t>
  </si>
  <si>
    <t>BIO LUBENICA</t>
  </si>
  <si>
    <t>BIO PETERŠILJ</t>
  </si>
  <si>
    <t>BIO GROZDJE</t>
  </si>
  <si>
    <t>BIO SLIVE</t>
  </si>
  <si>
    <t>BIO PAPRIKA</t>
  </si>
  <si>
    <t>BIO ZELJE</t>
  </si>
  <si>
    <t>BIO KRUH, pirin, v kosu, narezan in/ali pakiran</t>
  </si>
  <si>
    <t>BIO ZELJE, kislo</t>
  </si>
  <si>
    <t xml:space="preserve">MAJONEZA </t>
  </si>
  <si>
    <t>BRUSNICE, brez dodanega sladkorja, sladkane samo z jabolčnim sokom</t>
  </si>
  <si>
    <t>KAKAVOVI NAPIHNJENCI, brez alergenov</t>
  </si>
  <si>
    <t>5,0-10</t>
  </si>
  <si>
    <r>
      <t>MASLO</t>
    </r>
    <r>
      <rPr>
        <b/>
        <sz val="9"/>
        <rFont val="Calibri"/>
        <family val="2"/>
        <charset val="238"/>
        <scheme val="minor"/>
      </rPr>
      <t xml:space="preserve"> brez laktoze</t>
    </r>
    <r>
      <rPr>
        <sz val="9"/>
        <rFont val="Calibri"/>
        <scheme val="minor"/>
      </rPr>
      <t xml:space="preserve"> </t>
    </r>
  </si>
  <si>
    <t>SMETANA, za stepanje</t>
  </si>
  <si>
    <t>BUČA, muškatna kocke, SVEŽA</t>
  </si>
  <si>
    <t>1,0-2</t>
  </si>
  <si>
    <t xml:space="preserve">INGVER mleti kozarec </t>
  </si>
  <si>
    <t xml:space="preserve">SIRUP, pomaranča, kot Pingo </t>
  </si>
  <si>
    <t xml:space="preserve">KOSMIČI, POLNOZRNATI Z MEDOM </t>
  </si>
  <si>
    <t>Omaka za pripravo juh, pečenk, zrezkov, omak in jedi na žaru kot WORCHESTER</t>
  </si>
  <si>
    <t>3,0-5</t>
  </si>
  <si>
    <t>KEKSI, polovica keksa oblita s čokoldao, kakovi deli najmanj 48% v čokoladi, izdelek naj vsebuje maslo, kot Domaćica (brez odstopanja teže)</t>
  </si>
  <si>
    <t>500-600</t>
  </si>
  <si>
    <t>do 1</t>
  </si>
  <si>
    <t>Skupaj vrednost brez DDV v EUR za obdobje 2 let</t>
  </si>
  <si>
    <t>Znesek  DDV v EUR za obdobje 2 let</t>
  </si>
  <si>
    <t>Skupaj vrednost z DDV v EUR za obdobje 2 let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</si>
  <si>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</si>
  <si>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</si>
  <si>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</si>
  <si>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105.</t>
  </si>
  <si>
    <t xml:space="preserve">KROMPIR OLUPLJEN </t>
  </si>
  <si>
    <t>Vaflji čičerikini brez soli in brez glutena, BIO</t>
  </si>
  <si>
    <t>Vaflji čičerikini, obliti s temno čokolado, brez soli in brez glutena, 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</si>
</sst>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8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indexed="8"/>
      <name val="Calibri"/>
      <scheme val="minor"/>
    </font>
    <font>
      <sz val="9"/>
      <name val="Calibri"/>
      <scheme val="minor"/>
    </font>
    <font>
      <sz val="9"/>
      <name val="Calibri"/>
    </font>
    <font>
      <b/>
      <sz val="9"/>
      <name val="Calibri"/>
    </font>
    <font>
      <b/>
      <sz val="9"/>
      <color theme="1"/>
      <name val="Calibri"/>
    </font>
    <font>
      <b/>
      <sz val="9"/>
      <color rgb="FF000000"/>
      <name val="Calibri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name val="Calibri"/>
      <family val="2"/>
      <charset val="238"/>
    </font>
    <font>
      <b/>
      <sz val="9"/>
      <name val="Calibri"/>
      <scheme val="minor"/>
    </font>
    <font>
      <b/>
      <sz val="9"/>
      <color indexed="8"/>
      <name val="Calibri"/>
      <scheme val="minor"/>
    </font>
    <font>
      <sz val="9"/>
      <color rgb="FF000000"/>
      <name val="Calibri"/>
      <scheme val="minor"/>
    </font>
    <font>
      <b/>
      <sz val="8"/>
      <name val="Calibri"/>
      <scheme val="minor"/>
    </font>
    <font>
      <b/>
      <sz val="10"/>
      <name val="Calibri"/>
      <scheme val="minor"/>
    </font>
    <font>
      <sz val="10"/>
      <name val="Calibri"/>
      <scheme val="minor"/>
    </font>
    <font>
      <b/>
      <sz val="10"/>
      <color theme="1"/>
      <name val="Calibri"/>
      <scheme val="minor"/>
    </font>
    <font>
      <sz val="10"/>
      <color theme="1"/>
      <name val="Calibri"/>
      <scheme val="minor"/>
    </font>
    <font>
      <b/>
      <sz val="9"/>
      <color rgb="FF00B050"/>
      <name val="Calibri"/>
      <family val="2"/>
      <charset val="238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10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266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2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3" fillId="61" borderId="0">
      <alignment horizontal="center" vertical="top"/>
    </xf>
    <xf numFmtId="0" fontId="73" fillId="61" borderId="0">
      <alignment horizontal="left" vertical="top"/>
    </xf>
    <xf numFmtId="0" fontId="73" fillId="61" borderId="0">
      <alignment horizontal="left" vertical="top"/>
    </xf>
    <xf numFmtId="0" fontId="73" fillId="61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2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1" fillId="75" borderId="0" applyBorder="0" applyProtection="0"/>
    <xf numFmtId="0" fontId="81" fillId="72" borderId="0" applyBorder="0" applyProtection="0"/>
    <xf numFmtId="0" fontId="81" fillId="73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5" borderId="0" applyBorder="0" applyProtection="0"/>
    <xf numFmtId="0" fontId="81" fillId="72" borderId="0" applyBorder="0" applyProtection="0"/>
    <xf numFmtId="0" fontId="81" fillId="73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82" borderId="0" applyBorder="0" applyProtection="0"/>
    <xf numFmtId="0" fontId="82" fillId="65" borderId="0" applyBorder="0" applyProtection="0"/>
    <xf numFmtId="0" fontId="83" fillId="70" borderId="25" applyProtection="0"/>
    <xf numFmtId="0" fontId="83" fillId="70" borderId="25" applyProtection="0"/>
    <xf numFmtId="0" fontId="84" fillId="83" borderId="26" applyProtection="0"/>
    <xf numFmtId="0" fontId="85" fillId="66" borderId="0" applyBorder="0" applyProtection="0"/>
    <xf numFmtId="0" fontId="86" fillId="0" borderId="0" applyBorder="0" applyProtection="0"/>
    <xf numFmtId="0" fontId="85" fillId="66" borderId="0" applyBorder="0" applyProtection="0"/>
    <xf numFmtId="0" fontId="87" fillId="0" borderId="27" applyProtection="0"/>
    <xf numFmtId="0" fontId="88" fillId="0" borderId="28" applyProtection="0"/>
    <xf numFmtId="0" fontId="89" fillId="0" borderId="29" applyProtection="0"/>
    <xf numFmtId="0" fontId="89" fillId="0" borderId="0" applyBorder="0" applyProtection="0"/>
    <xf numFmtId="0" fontId="90" fillId="70" borderId="25" applyProtection="0"/>
    <xf numFmtId="0" fontId="90" fillId="70" borderId="25" applyProtection="0"/>
    <xf numFmtId="0" fontId="91" fillId="70" borderId="30" applyProtection="0"/>
    <xf numFmtId="0" fontId="92" fillId="0" borderId="31" applyProtection="0"/>
    <xf numFmtId="0" fontId="87" fillId="0" borderId="27" applyProtection="0"/>
    <xf numFmtId="0" fontId="88" fillId="0" borderId="28" applyProtection="0"/>
    <xf numFmtId="0" fontId="89" fillId="0" borderId="29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5" fillId="0" borderId="0"/>
    <xf numFmtId="0" fontId="42" fillId="0" borderId="0">
      <alignment vertical="center"/>
    </xf>
    <xf numFmtId="0" fontId="9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8" fillId="0" borderId="0"/>
    <xf numFmtId="0" fontId="96" fillId="0" borderId="0"/>
    <xf numFmtId="0" fontId="42" fillId="0" borderId="0"/>
    <xf numFmtId="0" fontId="97" fillId="0" borderId="0"/>
    <xf numFmtId="0" fontId="42" fillId="0" borderId="0"/>
    <xf numFmtId="0" fontId="42" fillId="0" borderId="0"/>
    <xf numFmtId="0" fontId="42" fillId="0" borderId="0" applyBorder="0" applyProtection="0"/>
    <xf numFmtId="0" fontId="95" fillId="0" borderId="0"/>
    <xf numFmtId="0" fontId="98" fillId="84" borderId="0" applyBorder="0" applyProtection="0"/>
    <xf numFmtId="0" fontId="98" fillId="84" borderId="0" applyBorder="0" applyProtection="0"/>
    <xf numFmtId="0" fontId="99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6" fillId="86" borderId="32" applyProtection="0"/>
    <xf numFmtId="0" fontId="100" fillId="0" borderId="0" applyBorder="0" applyProtection="0"/>
    <xf numFmtId="0" fontId="91" fillId="70" borderId="30" applyProtection="0"/>
    <xf numFmtId="0" fontId="91" fillId="70" borderId="30" applyProtection="0"/>
    <xf numFmtId="0" fontId="86" fillId="0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82" borderId="0" applyBorder="0" applyProtection="0"/>
    <xf numFmtId="0" fontId="92" fillId="0" borderId="31" applyProtection="0"/>
    <xf numFmtId="0" fontId="84" fillId="83" borderId="26" applyProtection="0"/>
    <xf numFmtId="0" fontId="83" fillId="70" borderId="25" applyProtection="0"/>
    <xf numFmtId="0" fontId="73" fillId="87" borderId="0">
      <alignment horizontal="center" vertical="top"/>
    </xf>
    <xf numFmtId="0" fontId="73" fillId="87" borderId="0">
      <alignment horizontal="left" vertical="top"/>
    </xf>
    <xf numFmtId="0" fontId="73" fillId="87" borderId="0">
      <alignment horizontal="left" vertical="top"/>
    </xf>
    <xf numFmtId="0" fontId="73" fillId="87" borderId="0">
      <alignment horizontal="left" vertical="top"/>
    </xf>
    <xf numFmtId="0" fontId="82" fillId="65" borderId="0" applyBorder="0" applyProtection="0"/>
    <xf numFmtId="0" fontId="93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90" fillId="69" borderId="25" applyProtection="0"/>
    <xf numFmtId="0" fontId="44" fillId="0" borderId="33" applyProtection="0"/>
    <xf numFmtId="0" fontId="100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2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2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1" fillId="0" borderId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2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2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2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2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2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2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2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2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2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2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2" fillId="55" borderId="53" applyNumberFormat="0" applyAlignment="0" applyProtection="0"/>
    <xf numFmtId="0" fontId="72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2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2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2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2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2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2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2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2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2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2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2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2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2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2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2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2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2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2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2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2" fillId="55" borderId="53" applyNumberFormat="0" applyAlignment="0" applyProtection="0"/>
    <xf numFmtId="0" fontId="18" fillId="53" borderId="47" applyNumberFormat="0" applyAlignment="0" applyProtection="0"/>
    <xf numFmtId="0" fontId="72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2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2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2" fillId="55" borderId="68" applyNumberFormat="0" applyAlignment="0" applyProtection="0"/>
    <xf numFmtId="0" fontId="72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2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2" fillId="55" borderId="80" applyNumberFormat="0" applyAlignment="0" applyProtection="0"/>
    <xf numFmtId="0" fontId="72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2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2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2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2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2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2" fillId="55" borderId="57" applyNumberFormat="0" applyAlignment="0" applyProtection="0"/>
    <xf numFmtId="0" fontId="72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2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2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2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2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2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2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2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2" fillId="55" borderId="53" applyNumberFormat="0" applyAlignment="0" applyProtection="0"/>
    <xf numFmtId="0" fontId="72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2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2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2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2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2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2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2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2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2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2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2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2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2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2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2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2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2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2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2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2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2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2" fillId="55" borderId="76" applyNumberFormat="0" applyAlignment="0" applyProtection="0"/>
    <xf numFmtId="0" fontId="72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2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2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2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2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2" fillId="55" borderId="80" applyNumberFormat="0" applyAlignment="0" applyProtection="0"/>
    <xf numFmtId="0" fontId="72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2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2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2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2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2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2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2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2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807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5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0" fontId="103" fillId="0" borderId="19" xfId="0" applyFont="1" applyBorder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4" fillId="90" borderId="82" xfId="0" applyFont="1" applyFill="1" applyBorder="1" applyAlignment="1">
      <alignment horizontal="center" vertical="center" wrapText="1"/>
    </xf>
    <xf numFmtId="0" fontId="105" fillId="90" borderId="82" xfId="0" applyFont="1" applyFill="1" applyBorder="1" applyAlignment="1">
      <alignment horizontal="center" vertical="center" wrapText="1"/>
    </xf>
    <xf numFmtId="1" fontId="105" fillId="28" borderId="82" xfId="0" applyNumberFormat="1" applyFont="1" applyFill="1" applyBorder="1" applyAlignment="1">
      <alignment horizontal="center" vertical="center" wrapText="1"/>
    </xf>
    <xf numFmtId="173" fontId="45" fillId="28" borderId="82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0" fontId="11" fillId="0" borderId="83" xfId="0" applyFont="1" applyBorder="1" applyAlignment="1">
      <alignment horizontal="center" vertical="center"/>
    </xf>
    <xf numFmtId="1" fontId="14" fillId="2" borderId="83" xfId="55" applyNumberFormat="1" applyFont="1" applyFill="1" applyBorder="1" applyAlignment="1">
      <alignment horizontal="left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10" fontId="12" fillId="2" borderId="83" xfId="0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44" fontId="12" fillId="2" borderId="83" xfId="55" applyFont="1" applyFill="1" applyBorder="1" applyAlignment="1">
      <alignment horizontal="left" vertical="center" wrapText="1"/>
    </xf>
    <xf numFmtId="44" fontId="11" fillId="3" borderId="83" xfId="55" applyFont="1" applyFill="1" applyBorder="1" applyAlignment="1">
      <alignment horizontal="center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4" fontId="7" fillId="2" borderId="83" xfId="55" applyNumberFormat="1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1" fontId="12" fillId="2" borderId="83" xfId="55" applyNumberFormat="1" applyFont="1" applyFill="1" applyBorder="1" applyAlignment="1">
      <alignment horizontal="center" vertical="center" wrapText="1"/>
    </xf>
    <xf numFmtId="0" fontId="13" fillId="0" borderId="83" xfId="0" applyFont="1" applyBorder="1" applyAlignment="1">
      <alignment vertical="center" wrapText="1" shrinkToFit="1"/>
    </xf>
    <xf numFmtId="0" fontId="38" fillId="3" borderId="83" xfId="0" applyFont="1" applyFill="1" applyBorder="1" applyAlignment="1">
      <alignment horizontal="center" vertical="center" wrapText="1"/>
    </xf>
    <xf numFmtId="1" fontId="38" fillId="2" borderId="83" xfId="55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3" fontId="38" fillId="3" borderId="15" xfId="0" applyNumberFormat="1" applyFont="1" applyFill="1" applyBorder="1" applyAlignment="1">
      <alignment horizontal="center" vertical="center" wrapText="1"/>
    </xf>
    <xf numFmtId="0" fontId="13" fillId="0" borderId="83" xfId="0" applyFont="1" applyBorder="1"/>
    <xf numFmtId="166" fontId="12" fillId="3" borderId="83" xfId="0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44" fontId="12" fillId="2" borderId="86" xfId="55" applyFont="1" applyFill="1" applyBorder="1" applyAlignment="1">
      <alignment horizontal="left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44" fontId="11" fillId="3" borderId="86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13" fillId="0" borderId="19" xfId="5" applyFont="1" applyBorder="1" applyAlignment="1">
      <alignment horizontal="left" vertical="center" wrapText="1" readingOrder="1"/>
    </xf>
    <xf numFmtId="3" fontId="38" fillId="0" borderId="83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33" fillId="0" borderId="87" xfId="0" applyFont="1" applyBorder="1" applyAlignment="1">
      <alignment horizontal="left" vertical="center" wrapText="1"/>
    </xf>
    <xf numFmtId="166" fontId="106" fillId="2" borderId="87" xfId="0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0" fontId="107" fillId="3" borderId="87" xfId="0" applyFont="1" applyFill="1" applyBorder="1" applyAlignment="1">
      <alignment vertical="center" wrapText="1" shrinkToFit="1"/>
    </xf>
    <xf numFmtId="0" fontId="107" fillId="3" borderId="87" xfId="0" applyFont="1" applyFill="1" applyBorder="1" applyAlignment="1">
      <alignment horizontal="center" vertical="center" wrapText="1"/>
    </xf>
    <xf numFmtId="4" fontId="110" fillId="2" borderId="88" xfId="55" applyNumberFormat="1" applyFont="1" applyFill="1" applyBorder="1" applyAlignment="1">
      <alignment horizontal="center" vertical="center" wrapText="1"/>
    </xf>
    <xf numFmtId="1" fontId="109" fillId="2" borderId="88" xfId="55" applyNumberFormat="1" applyFont="1" applyFill="1" applyBorder="1" applyAlignment="1">
      <alignment horizontal="center" vertical="center" wrapText="1"/>
    </xf>
    <xf numFmtId="1" fontId="109" fillId="2" borderId="87" xfId="55" applyNumberFormat="1" applyFont="1" applyFill="1" applyBorder="1" applyAlignment="1">
      <alignment horizontal="center" vertical="center" wrapText="1"/>
    </xf>
    <xf numFmtId="44" fontId="106" fillId="3" borderId="87" xfId="55" applyFont="1" applyFill="1" applyBorder="1" applyAlignment="1">
      <alignment horizontal="left" vertical="center" wrapText="1"/>
    </xf>
    <xf numFmtId="10" fontId="106" fillId="2" borderId="87" xfId="0" applyNumberFormat="1" applyFont="1" applyFill="1" applyBorder="1" applyAlignment="1">
      <alignment horizontal="center" vertical="center" wrapText="1"/>
    </xf>
    <xf numFmtId="166" fontId="109" fillId="3" borderId="89" xfId="0" applyNumberFormat="1" applyFont="1" applyFill="1" applyBorder="1" applyAlignment="1">
      <alignment horizontal="center" vertical="center" wrapText="1"/>
    </xf>
    <xf numFmtId="0" fontId="13" fillId="3" borderId="89" xfId="0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0" fontId="108" fillId="3" borderId="87" xfId="0" applyFont="1" applyFill="1" applyBorder="1" applyAlignment="1">
      <alignment horizontal="center" vertical="center" wrapText="1"/>
    </xf>
    <xf numFmtId="1" fontId="109" fillId="3" borderId="87" xfId="55" applyNumberFormat="1" applyFont="1" applyFill="1" applyBorder="1" applyAlignment="1">
      <alignment horizontal="left" vertical="center" wrapText="1"/>
    </xf>
    <xf numFmtId="166" fontId="106" fillId="3" borderId="87" xfId="0" applyNumberFormat="1" applyFont="1" applyFill="1" applyBorder="1" applyAlignment="1">
      <alignment horizontal="center" vertical="center" wrapText="1"/>
    </xf>
    <xf numFmtId="0" fontId="109" fillId="3" borderId="89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4" fontId="110" fillId="2" borderId="87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0" fontId="13" fillId="2" borderId="86" xfId="0" applyFont="1" applyFill="1" applyBorder="1" applyAlignment="1">
      <alignment vertical="center" wrapText="1" shrinkToFit="1"/>
    </xf>
    <xf numFmtId="0" fontId="13" fillId="3" borderId="86" xfId="0" applyFont="1" applyFill="1" applyBorder="1" applyAlignment="1">
      <alignment horizontal="center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0" fontId="14" fillId="2" borderId="89" xfId="0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vertical="center" wrapText="1" shrinkToFit="1"/>
    </xf>
    <xf numFmtId="0" fontId="14" fillId="3" borderId="89" xfId="0" applyFont="1" applyFill="1" applyBorder="1" applyAlignment="1">
      <alignment horizontal="center" vertical="center" wrapText="1"/>
    </xf>
    <xf numFmtId="44" fontId="7" fillId="2" borderId="86" xfId="55" applyFont="1" applyFill="1" applyBorder="1" applyAlignment="1">
      <alignment horizontal="center" vertical="center" wrapText="1"/>
    </xf>
    <xf numFmtId="0" fontId="13" fillId="0" borderId="86" xfId="5" applyFont="1" applyBorder="1" applyAlignment="1">
      <alignment vertical="center" wrapText="1" shrinkToFit="1"/>
    </xf>
    <xf numFmtId="0" fontId="13" fillId="0" borderId="86" xfId="0" applyFont="1" applyBorder="1" applyAlignment="1">
      <alignment vertical="center" wrapText="1" shrinkToFit="1"/>
    </xf>
    <xf numFmtId="166" fontId="12" fillId="3" borderId="86" xfId="0" applyNumberFormat="1" applyFont="1" applyFill="1" applyBorder="1" applyAlignment="1">
      <alignment horizontal="center" vertical="center" wrapText="1"/>
    </xf>
    <xf numFmtId="0" fontId="112" fillId="90" borderId="82" xfId="0" applyFont="1" applyFill="1" applyBorder="1" applyAlignment="1">
      <alignment horizontal="center" vertical="center" wrapText="1"/>
    </xf>
    <xf numFmtId="1" fontId="105" fillId="28" borderId="82" xfId="55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3" fontId="14" fillId="3" borderId="19" xfId="0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09" fillId="0" borderId="87" xfId="55" applyNumberFormat="1" applyFont="1" applyFill="1" applyBorder="1" applyAlignment="1">
      <alignment horizontal="left" vertical="center" wrapText="1"/>
    </xf>
    <xf numFmtId="44" fontId="106" fillId="0" borderId="87" xfId="55" applyFont="1" applyFill="1" applyBorder="1" applyAlignment="1">
      <alignment horizontal="left" vertical="center" wrapText="1"/>
    </xf>
    <xf numFmtId="166" fontId="106" fillId="0" borderId="87" xfId="0" applyNumberFormat="1" applyFont="1" applyBorder="1" applyAlignment="1">
      <alignment horizontal="center" vertical="center" wrapText="1"/>
    </xf>
    <xf numFmtId="0" fontId="35" fillId="2" borderId="0" xfId="0" applyFont="1" applyFill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41" fillId="0" borderId="87" xfId="0" applyFont="1" applyBorder="1" applyAlignment="1">
      <alignment horizontal="center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44" fontId="11" fillId="2" borderId="87" xfId="55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0" fontId="107" fillId="3" borderId="89" xfId="0" applyFont="1" applyFill="1" applyBorder="1" applyAlignment="1">
      <alignment horizontal="center" vertical="center" wrapText="1"/>
    </xf>
    <xf numFmtId="0" fontId="108" fillId="3" borderId="15" xfId="0" applyFont="1" applyFill="1" applyBorder="1" applyAlignment="1">
      <alignment horizontal="center" vertical="center" wrapText="1"/>
    </xf>
    <xf numFmtId="1" fontId="109" fillId="2" borderId="87" xfId="55" applyNumberFormat="1" applyFont="1" applyFill="1" applyBorder="1" applyAlignment="1">
      <alignment horizontal="left" vertical="center" wrapText="1"/>
    </xf>
    <xf numFmtId="44" fontId="106" fillId="2" borderId="87" xfId="55" applyFont="1" applyFill="1" applyBorder="1" applyAlignment="1">
      <alignment horizontal="left" vertical="center" wrapText="1"/>
    </xf>
    <xf numFmtId="44" fontId="111" fillId="3" borderId="87" xfId="55" applyFont="1" applyFill="1" applyBorder="1" applyAlignment="1">
      <alignment horizontal="center" vertical="center" wrapText="1"/>
    </xf>
    <xf numFmtId="166" fontId="106" fillId="2" borderId="89" xfId="0" applyNumberFormat="1" applyFont="1" applyFill="1" applyBorder="1" applyAlignment="1">
      <alignment horizontal="center" vertical="center" wrapText="1"/>
    </xf>
    <xf numFmtId="0" fontId="109" fillId="2" borderId="89" xfId="0" applyFont="1" applyFill="1" applyBorder="1" applyAlignment="1">
      <alignment horizontal="center" vertical="center" wrapText="1"/>
    </xf>
    <xf numFmtId="4" fontId="111" fillId="2" borderId="87" xfId="55" applyNumberFormat="1" applyFont="1" applyFill="1" applyBorder="1" applyAlignment="1">
      <alignment horizontal="center" vertical="center" wrapText="1"/>
    </xf>
    <xf numFmtId="0" fontId="107" fillId="3" borderId="2" xfId="0" applyFont="1" applyFill="1" applyBorder="1" applyAlignment="1">
      <alignment horizontal="center" vertical="center" wrapText="1"/>
    </xf>
    <xf numFmtId="1" fontId="13" fillId="3" borderId="87" xfId="0" applyNumberFormat="1" applyFont="1" applyFill="1" applyBorder="1" applyAlignment="1">
      <alignment horizontal="center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4" fontId="11" fillId="2" borderId="87" xfId="55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1" fontId="14" fillId="3" borderId="86" xfId="55" applyNumberFormat="1" applyFont="1" applyFill="1" applyBorder="1" applyAlignment="1">
      <alignment horizontal="left" vertical="center" wrapText="1"/>
    </xf>
    <xf numFmtId="0" fontId="13" fillId="3" borderId="90" xfId="0" applyFont="1" applyFill="1" applyBorder="1" applyAlignment="1">
      <alignment horizontal="center" vertical="center" wrapText="1"/>
    </xf>
    <xf numFmtId="1" fontId="38" fillId="2" borderId="90" xfId="55" applyNumberFormat="1" applyFont="1" applyFill="1" applyBorder="1" applyAlignment="1">
      <alignment horizontal="center" vertical="center" wrapText="1"/>
    </xf>
    <xf numFmtId="44" fontId="38" fillId="2" borderId="90" xfId="55" applyFont="1" applyFill="1" applyBorder="1" applyAlignment="1">
      <alignment horizontal="center" vertical="center" wrapText="1"/>
    </xf>
    <xf numFmtId="0" fontId="107" fillId="0" borderId="90" xfId="0" applyFont="1" applyBorder="1" applyAlignment="1">
      <alignment vertical="center" wrapText="1" shrinkToFit="1"/>
    </xf>
    <xf numFmtId="0" fontId="107" fillId="3" borderId="90" xfId="0" applyFont="1" applyFill="1" applyBorder="1" applyAlignment="1">
      <alignment horizontal="center" vertical="center" wrapText="1"/>
    </xf>
    <xf numFmtId="0" fontId="108" fillId="3" borderId="90" xfId="0" applyFont="1" applyFill="1" applyBorder="1" applyAlignment="1">
      <alignment horizontal="center" vertical="center" wrapText="1"/>
    </xf>
    <xf numFmtId="1" fontId="108" fillId="2" borderId="90" xfId="55" applyNumberFormat="1" applyFont="1" applyFill="1" applyBorder="1" applyAlignment="1">
      <alignment horizontal="center" vertical="center" wrapText="1"/>
    </xf>
    <xf numFmtId="1" fontId="109" fillId="2" borderId="90" xfId="55" applyNumberFormat="1" applyFont="1" applyFill="1" applyBorder="1" applyAlignment="1">
      <alignment horizontal="center" vertical="center" wrapText="1"/>
    </xf>
    <xf numFmtId="1" fontId="109" fillId="2" borderId="90" xfId="55" applyNumberFormat="1" applyFont="1" applyFill="1" applyBorder="1" applyAlignment="1">
      <alignment horizontal="left" vertical="center" wrapText="1"/>
    </xf>
    <xf numFmtId="44" fontId="106" fillId="2" borderId="90" xfId="55" applyFont="1" applyFill="1" applyBorder="1" applyAlignment="1">
      <alignment horizontal="left" vertical="center" wrapText="1"/>
    </xf>
    <xf numFmtId="44" fontId="111" fillId="3" borderId="90" xfId="55" applyFont="1" applyFill="1" applyBorder="1" applyAlignment="1">
      <alignment horizontal="center" vertical="center" wrapText="1"/>
    </xf>
    <xf numFmtId="166" fontId="106" fillId="2" borderId="90" xfId="0" applyNumberFormat="1" applyFont="1" applyFill="1" applyBorder="1" applyAlignment="1">
      <alignment horizontal="center" vertical="center" wrapText="1"/>
    </xf>
    <xf numFmtId="10" fontId="106" fillId="2" borderId="90" xfId="0" applyNumberFormat="1" applyFont="1" applyFill="1" applyBorder="1" applyAlignment="1">
      <alignment horizontal="center" vertical="center" wrapText="1"/>
    </xf>
    <xf numFmtId="4" fontId="38" fillId="2" borderId="90" xfId="55" applyNumberFormat="1" applyFont="1" applyFill="1" applyBorder="1" applyAlignment="1">
      <alignment horizontal="center" vertical="center" wrapText="1"/>
    </xf>
    <xf numFmtId="1" fontId="14" fillId="2" borderId="90" xfId="55" applyNumberFormat="1" applyFont="1" applyFill="1" applyBorder="1" applyAlignment="1">
      <alignment horizontal="center" vertical="center" wrapText="1"/>
    </xf>
    <xf numFmtId="1" fontId="14" fillId="2" borderId="90" xfId="55" applyNumberFormat="1" applyFont="1" applyFill="1" applyBorder="1" applyAlignment="1">
      <alignment horizontal="left" vertical="center" wrapText="1"/>
    </xf>
    <xf numFmtId="166" fontId="12" fillId="3" borderId="90" xfId="0" applyNumberFormat="1" applyFont="1" applyFill="1" applyBorder="1" applyAlignment="1">
      <alignment horizontal="center" vertical="center" wrapText="1"/>
    </xf>
    <xf numFmtId="10" fontId="12" fillId="2" borderId="90" xfId="0" applyNumberFormat="1" applyFont="1" applyFill="1" applyBorder="1" applyAlignment="1">
      <alignment horizontal="center" vertical="center" wrapText="1"/>
    </xf>
    <xf numFmtId="166" fontId="12" fillId="2" borderId="90" xfId="0" applyNumberFormat="1" applyFont="1" applyFill="1" applyBorder="1" applyAlignment="1">
      <alignment horizontal="center" vertical="center" wrapText="1"/>
    </xf>
    <xf numFmtId="166" fontId="12" fillId="2" borderId="92" xfId="0" applyNumberFormat="1" applyFont="1" applyFill="1" applyBorder="1" applyAlignment="1">
      <alignment horizontal="center" vertical="center" wrapText="1"/>
    </xf>
    <xf numFmtId="0" fontId="107" fillId="3" borderId="92" xfId="0" applyFont="1" applyFill="1" applyBorder="1" applyAlignment="1">
      <alignment horizontal="center" vertical="center" wrapText="1"/>
    </xf>
    <xf numFmtId="4" fontId="110" fillId="2" borderId="90" xfId="55" applyNumberFormat="1" applyFont="1" applyFill="1" applyBorder="1" applyAlignment="1">
      <alignment horizontal="center" vertical="center" wrapText="1"/>
    </xf>
    <xf numFmtId="1" fontId="109" fillId="2" borderId="91" xfId="55" applyNumberFormat="1" applyFont="1" applyFill="1" applyBorder="1" applyAlignment="1">
      <alignment horizontal="center" vertical="center" wrapText="1"/>
    </xf>
    <xf numFmtId="166" fontId="106" fillId="3" borderId="90" xfId="0" applyNumberFormat="1" applyFont="1" applyFill="1" applyBorder="1" applyAlignment="1">
      <alignment horizontal="center" vertical="center" wrapText="1"/>
    </xf>
    <xf numFmtId="166" fontId="106" fillId="2" borderId="92" xfId="0" applyNumberFormat="1" applyFont="1" applyFill="1" applyBorder="1" applyAlignment="1">
      <alignment horizontal="center" vertical="center" wrapText="1"/>
    </xf>
    <xf numFmtId="0" fontId="109" fillId="2" borderId="92" xfId="0" applyFont="1" applyFill="1" applyBorder="1" applyAlignment="1">
      <alignment horizontal="center" vertical="center" wrapText="1"/>
    </xf>
    <xf numFmtId="0" fontId="113" fillId="3" borderId="15" xfId="0" applyFont="1" applyFill="1" applyBorder="1" applyAlignment="1">
      <alignment horizontal="center" vertical="center" wrapText="1"/>
    </xf>
    <xf numFmtId="0" fontId="11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12" fillId="2" borderId="0" xfId="0" applyFont="1" applyFill="1" applyAlignment="1">
      <alignment vertical="center" wrapText="1" shrinkToFit="1"/>
    </xf>
    <xf numFmtId="0" fontId="114" fillId="31" borderId="1" xfId="0" applyFont="1" applyFill="1" applyBorder="1" applyAlignment="1">
      <alignment horizontal="center" vertical="center" wrapText="1"/>
    </xf>
    <xf numFmtId="0" fontId="114" fillId="31" borderId="2" xfId="0" applyFont="1" applyFill="1" applyBorder="1" applyAlignment="1">
      <alignment horizontal="center" vertical="center" wrapText="1"/>
    </xf>
    <xf numFmtId="0" fontId="103" fillId="0" borderId="90" xfId="0" applyFont="1" applyBorder="1" applyAlignment="1">
      <alignment vertical="center" wrapText="1"/>
    </xf>
    <xf numFmtId="4" fontId="7" fillId="2" borderId="91" xfId="55" applyNumberFormat="1" applyFont="1" applyFill="1" applyBorder="1" applyAlignment="1">
      <alignment horizontal="center" vertical="center" wrapText="1"/>
    </xf>
    <xf numFmtId="0" fontId="36" fillId="2" borderId="0" xfId="3265" applyNumberFormat="1" applyFont="1" applyFill="1" applyAlignment="1">
      <alignment horizontal="center" vertical="center"/>
    </xf>
    <xf numFmtId="0" fontId="6" fillId="2" borderId="0" xfId="3265" applyNumberFormat="1" applyFont="1" applyFill="1" applyAlignment="1">
      <alignment horizontal="center" vertical="center"/>
    </xf>
    <xf numFmtId="0" fontId="59" fillId="31" borderId="1" xfId="3265" applyNumberFormat="1" applyFont="1" applyFill="1" applyBorder="1" applyAlignment="1">
      <alignment horizontal="center" vertical="center" wrapText="1"/>
    </xf>
    <xf numFmtId="0" fontId="59" fillId="31" borderId="2" xfId="3265" applyNumberFormat="1" applyFont="1" applyFill="1" applyBorder="1" applyAlignment="1">
      <alignment horizontal="center" vertical="center" wrapText="1"/>
    </xf>
    <xf numFmtId="0" fontId="14" fillId="3" borderId="90" xfId="3265" applyNumberFormat="1" applyFont="1" applyFill="1" applyBorder="1" applyAlignment="1">
      <alignment horizontal="center" vertical="center" wrapText="1"/>
    </xf>
    <xf numFmtId="0" fontId="13" fillId="0" borderId="90" xfId="0" applyFont="1" applyBorder="1" applyAlignment="1">
      <alignment vertical="center" wrapText="1" shrinkToFit="1"/>
    </xf>
    <xf numFmtId="0" fontId="13" fillId="3" borderId="92" xfId="0" applyFont="1" applyFill="1" applyBorder="1" applyAlignment="1">
      <alignment horizontal="center" vertical="center" wrapText="1"/>
    </xf>
    <xf numFmtId="4" fontId="7" fillId="2" borderId="90" xfId="55" applyNumberFormat="1" applyFont="1" applyFill="1" applyBorder="1" applyAlignment="1">
      <alignment horizontal="center" vertical="center" wrapText="1"/>
    </xf>
    <xf numFmtId="44" fontId="12" fillId="2" borderId="90" xfId="55" applyFont="1" applyFill="1" applyBorder="1" applyAlignment="1">
      <alignment horizontal="left" vertical="center" wrapText="1"/>
    </xf>
    <xf numFmtId="44" fontId="11" fillId="3" borderId="90" xfId="55" applyFont="1" applyFill="1" applyBorder="1" applyAlignment="1">
      <alignment horizontal="center" vertical="center" wrapText="1"/>
    </xf>
    <xf numFmtId="0" fontId="14" fillId="2" borderId="92" xfId="0" applyFont="1" applyFill="1" applyBorder="1" applyAlignment="1">
      <alignment horizontal="center" vertical="center" wrapText="1"/>
    </xf>
    <xf numFmtId="0" fontId="13" fillId="2" borderId="90" xfId="0" applyFont="1" applyFill="1" applyBorder="1" applyAlignment="1">
      <alignment vertical="center" wrapText="1" shrinkToFit="1"/>
    </xf>
    <xf numFmtId="4" fontId="7" fillId="2" borderId="90" xfId="0" applyNumberFormat="1" applyFont="1" applyFill="1" applyBorder="1" applyAlignment="1">
      <alignment horizontal="center" vertical="center" wrapText="1"/>
    </xf>
    <xf numFmtId="0" fontId="12" fillId="2" borderId="90" xfId="0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left" vertical="center" wrapText="1"/>
    </xf>
    <xf numFmtId="44" fontId="12" fillId="3" borderId="86" xfId="55" applyFont="1" applyFill="1" applyBorder="1" applyAlignment="1">
      <alignment horizontal="left" vertical="center" wrapText="1"/>
    </xf>
    <xf numFmtId="0" fontId="13" fillId="0" borderId="87" xfId="50" applyFont="1" applyBorder="1" applyAlignment="1">
      <alignment vertical="center" wrapText="1" shrinkToFit="1"/>
    </xf>
    <xf numFmtId="0" fontId="13" fillId="2" borderId="87" xfId="0" applyFont="1" applyFill="1" applyBorder="1" applyAlignment="1">
      <alignment vertical="center" wrapText="1" shrinkToFit="1"/>
    </xf>
    <xf numFmtId="1" fontId="13" fillId="3" borderId="87" xfId="55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" fontId="14" fillId="3" borderId="90" xfId="55" applyNumberFormat="1" applyFont="1" applyFill="1" applyBorder="1" applyAlignment="1">
      <alignment horizontal="left" vertical="center" wrapText="1"/>
    </xf>
    <xf numFmtId="44" fontId="12" fillId="3" borderId="90" xfId="55" applyFont="1" applyFill="1" applyBorder="1" applyAlignment="1">
      <alignment horizontal="left" vertical="center" wrapText="1"/>
    </xf>
    <xf numFmtId="10" fontId="12" fillId="3" borderId="90" xfId="0" applyNumberFormat="1" applyFont="1" applyFill="1" applyBorder="1" applyAlignment="1">
      <alignment horizontal="center" vertical="center" wrapText="1"/>
    </xf>
    <xf numFmtId="0" fontId="14" fillId="3" borderId="92" xfId="0" applyFont="1" applyFill="1" applyBorder="1" applyAlignment="1">
      <alignment horizontal="center" vertical="center" wrapText="1"/>
    </xf>
    <xf numFmtId="0" fontId="109" fillId="3" borderId="9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2" fillId="89" borderId="2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1" fillId="26" borderId="19" xfId="0" applyFont="1" applyFill="1" applyBorder="1" applyAlignment="1">
      <alignment horizontal="center" vertical="center"/>
    </xf>
    <xf numFmtId="0" fontId="38" fillId="26" borderId="87" xfId="50" applyFont="1" applyFill="1" applyBorder="1" applyAlignment="1">
      <alignment vertical="center" wrapText="1" shrinkToFit="1"/>
    </xf>
    <xf numFmtId="0" fontId="107" fillId="26" borderId="87" xfId="0" applyFont="1" applyFill="1" applyBorder="1" applyAlignment="1">
      <alignment horizontal="center" vertical="center" wrapText="1"/>
    </xf>
    <xf numFmtId="0" fontId="107" fillId="26" borderId="89" xfId="0" applyFont="1" applyFill="1" applyBorder="1" applyAlignment="1">
      <alignment horizontal="center" vertical="center" wrapText="1"/>
    </xf>
    <xf numFmtId="0" fontId="108" fillId="26" borderId="15" xfId="0" applyFont="1" applyFill="1" applyBorder="1" applyAlignment="1">
      <alignment horizontal="center" vertical="center" wrapText="1"/>
    </xf>
    <xf numFmtId="49" fontId="107" fillId="26" borderId="87" xfId="55" applyNumberFormat="1" applyFont="1" applyFill="1" applyBorder="1" applyAlignment="1">
      <alignment horizontal="center" vertical="center" wrapText="1"/>
    </xf>
    <xf numFmtId="4" fontId="111" fillId="26" borderId="88" xfId="55" applyNumberFormat="1" applyFont="1" applyFill="1" applyBorder="1" applyAlignment="1">
      <alignment horizontal="center" vertical="center" wrapText="1"/>
    </xf>
    <xf numFmtId="1" fontId="109" fillId="26" borderId="88" xfId="55" applyNumberFormat="1" applyFont="1" applyFill="1" applyBorder="1" applyAlignment="1">
      <alignment horizontal="center" vertical="center" wrapText="1"/>
    </xf>
    <xf numFmtId="1" fontId="109" fillId="26" borderId="87" xfId="55" applyNumberFormat="1" applyFont="1" applyFill="1" applyBorder="1" applyAlignment="1">
      <alignment horizontal="center" vertical="center" wrapText="1"/>
    </xf>
    <xf numFmtId="1" fontId="109" fillId="26" borderId="87" xfId="55" applyNumberFormat="1" applyFont="1" applyFill="1" applyBorder="1" applyAlignment="1">
      <alignment horizontal="left" vertical="center" wrapText="1"/>
    </xf>
    <xf numFmtId="44" fontId="106" fillId="26" borderId="87" xfId="55" applyFont="1" applyFill="1" applyBorder="1" applyAlignment="1">
      <alignment horizontal="left" vertical="center" wrapText="1"/>
    </xf>
    <xf numFmtId="44" fontId="111" fillId="26" borderId="87" xfId="55" applyFont="1" applyFill="1" applyBorder="1" applyAlignment="1">
      <alignment horizontal="center" vertical="center" wrapText="1"/>
    </xf>
    <xf numFmtId="166" fontId="106" fillId="26" borderId="87" xfId="0" applyNumberFormat="1" applyFont="1" applyFill="1" applyBorder="1" applyAlignment="1">
      <alignment horizontal="center" vertical="center" wrapText="1"/>
    </xf>
    <xf numFmtId="10" fontId="106" fillId="26" borderId="87" xfId="0" applyNumberFormat="1" applyFont="1" applyFill="1" applyBorder="1" applyAlignment="1">
      <alignment horizontal="center" vertical="center" wrapText="1"/>
    </xf>
    <xf numFmtId="166" fontId="109" fillId="26" borderId="89" xfId="0" applyNumberFormat="1" applyFont="1" applyFill="1" applyBorder="1" applyAlignment="1">
      <alignment horizontal="center" vertical="center" wrapText="1"/>
    </xf>
    <xf numFmtId="0" fontId="13" fillId="26" borderId="18" xfId="0" applyFont="1" applyFill="1" applyBorder="1" applyAlignment="1">
      <alignment horizontal="center" vertical="center" wrapText="1"/>
    </xf>
    <xf numFmtId="44" fontId="7" fillId="26" borderId="2" xfId="55" applyFont="1" applyFill="1" applyBorder="1" applyAlignment="1">
      <alignment horizontal="center" vertical="center" wrapText="1"/>
    </xf>
    <xf numFmtId="0" fontId="38" fillId="26" borderId="2" xfId="0" applyFont="1" applyFill="1" applyBorder="1" applyAlignment="1">
      <alignment horizontal="center" vertical="center" wrapText="1"/>
    </xf>
    <xf numFmtId="1" fontId="14" fillId="26" borderId="2" xfId="55" applyNumberFormat="1" applyFont="1" applyFill="1" applyBorder="1" applyAlignment="1">
      <alignment horizontal="center" vertical="center" wrapText="1"/>
    </xf>
    <xf numFmtId="1" fontId="14" fillId="26" borderId="2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0" fontId="38" fillId="26" borderId="18" xfId="0" applyFont="1" applyFill="1" applyBorder="1" applyAlignment="1">
      <alignment horizontal="center" vertical="center" wrapText="1"/>
    </xf>
    <xf numFmtId="0" fontId="115" fillId="26" borderId="19" xfId="0" applyFont="1" applyFill="1" applyBorder="1" applyAlignment="1">
      <alignment vertical="center" wrapText="1"/>
    </xf>
    <xf numFmtId="0" fontId="102" fillId="26" borderId="2" xfId="0" applyFont="1" applyFill="1" applyBorder="1" applyAlignment="1">
      <alignment horizontal="center" vertical="center" wrapText="1"/>
    </xf>
    <xf numFmtId="0" fontId="14" fillId="26" borderId="19" xfId="3265" applyNumberFormat="1" applyFont="1" applyFill="1" applyBorder="1" applyAlignment="1">
      <alignment horizontal="center" vertical="center" wrapText="1"/>
    </xf>
    <xf numFmtId="0" fontId="14" fillId="26" borderId="2" xfId="0" applyFont="1" applyFill="1" applyBorder="1" applyAlignment="1">
      <alignment horizontal="left" vertical="center" wrapText="1"/>
    </xf>
    <xf numFmtId="0" fontId="14" fillId="26" borderId="2" xfId="0" applyFont="1" applyFill="1" applyBorder="1" applyAlignment="1">
      <alignment horizontal="center" vertical="center" wrapText="1"/>
    </xf>
    <xf numFmtId="166" fontId="14" fillId="26" borderId="2" xfId="0" applyNumberFormat="1" applyFont="1" applyFill="1" applyBorder="1" applyAlignment="1">
      <alignment horizontal="center" vertical="center" wrapText="1"/>
    </xf>
    <xf numFmtId="10" fontId="14" fillId="26" borderId="2" xfId="0" applyNumberFormat="1" applyFont="1" applyFill="1" applyBorder="1" applyAlignment="1">
      <alignment horizontal="center" vertical="center" wrapText="1"/>
    </xf>
    <xf numFmtId="0" fontId="14" fillId="26" borderId="15" xfId="0" applyFont="1" applyFill="1" applyBorder="1" applyAlignment="1">
      <alignment horizontal="center" vertical="center" wrapText="1"/>
    </xf>
    <xf numFmtId="0" fontId="115" fillId="26" borderId="90" xfId="0" applyFont="1" applyFill="1" applyBorder="1" applyAlignment="1">
      <alignment vertical="center" wrapText="1"/>
    </xf>
    <xf numFmtId="0" fontId="13" fillId="26" borderId="90" xfId="0" applyFont="1" applyFill="1" applyBorder="1" applyAlignment="1">
      <alignment horizontal="center" vertical="center" wrapText="1"/>
    </xf>
    <xf numFmtId="0" fontId="113" fillId="26" borderId="15" xfId="0" applyFont="1" applyFill="1" applyBorder="1" applyAlignment="1">
      <alignment horizontal="center" vertical="center" wrapText="1"/>
    </xf>
    <xf numFmtId="0" fontId="14" fillId="26" borderId="90" xfId="3265" applyNumberFormat="1" applyFont="1" applyFill="1" applyBorder="1" applyAlignment="1">
      <alignment horizontal="center" vertical="center" wrapText="1"/>
    </xf>
    <xf numFmtId="4" fontId="7" fillId="26" borderId="91" xfId="55" applyNumberFormat="1" applyFont="1" applyFill="1" applyBorder="1" applyAlignment="1">
      <alignment horizontal="center" vertical="center" wrapText="1"/>
    </xf>
    <xf numFmtId="1" fontId="14" fillId="26" borderId="90" xfId="55" applyNumberFormat="1" applyFont="1" applyFill="1" applyBorder="1" applyAlignment="1">
      <alignment horizontal="center" vertical="center" wrapText="1"/>
    </xf>
    <xf numFmtId="1" fontId="109" fillId="26" borderId="90" xfId="55" applyNumberFormat="1" applyFont="1" applyFill="1" applyBorder="1" applyAlignment="1">
      <alignment horizontal="left" vertical="center" wrapText="1"/>
    </xf>
    <xf numFmtId="44" fontId="106" fillId="26" borderId="90" xfId="55" applyFont="1" applyFill="1" applyBorder="1" applyAlignment="1">
      <alignment horizontal="left" vertical="center" wrapText="1"/>
    </xf>
    <xf numFmtId="44" fontId="111" fillId="26" borderId="90" xfId="55" applyFont="1" applyFill="1" applyBorder="1" applyAlignment="1">
      <alignment horizontal="center" vertical="center" wrapText="1"/>
    </xf>
    <xf numFmtId="166" fontId="106" fillId="26" borderId="90" xfId="0" applyNumberFormat="1" applyFont="1" applyFill="1" applyBorder="1" applyAlignment="1">
      <alignment horizontal="center" vertical="center" wrapText="1"/>
    </xf>
    <xf numFmtId="10" fontId="106" fillId="26" borderId="90" xfId="0" applyNumberFormat="1" applyFont="1" applyFill="1" applyBorder="1" applyAlignment="1">
      <alignment horizontal="center" vertical="center" wrapText="1"/>
    </xf>
    <xf numFmtId="166" fontId="106" fillId="26" borderId="92" xfId="0" applyNumberFormat="1" applyFont="1" applyFill="1" applyBorder="1" applyAlignment="1">
      <alignment horizontal="center" vertical="center" wrapText="1"/>
    </xf>
    <xf numFmtId="0" fontId="118" fillId="28" borderId="82" xfId="0" applyFont="1" applyFill="1" applyBorder="1" applyAlignment="1">
      <alignment horizontal="center" vertical="center" wrapText="1"/>
    </xf>
    <xf numFmtId="0" fontId="119" fillId="90" borderId="82" xfId="0" applyFont="1" applyFill="1" applyBorder="1" applyAlignment="1">
      <alignment horizontal="center" vertical="center" wrapText="1"/>
    </xf>
    <xf numFmtId="1" fontId="120" fillId="28" borderId="82" xfId="55" applyNumberFormat="1" applyFont="1" applyFill="1" applyBorder="1" applyAlignment="1">
      <alignment horizontal="center" vertical="center" wrapText="1"/>
    </xf>
    <xf numFmtId="173" fontId="121" fillId="28" borderId="82" xfId="0" applyNumberFormat="1" applyFont="1" applyFill="1" applyBorder="1" applyAlignment="1">
      <alignment horizontal="center" vertical="center" wrapText="1"/>
    </xf>
    <xf numFmtId="1" fontId="122" fillId="2" borderId="91" xfId="55" applyNumberFormat="1" applyFont="1" applyFill="1" applyBorder="1" applyAlignment="1">
      <alignment horizontal="center" vertical="center" wrapText="1"/>
    </xf>
    <xf numFmtId="1" fontId="122" fillId="2" borderId="90" xfId="55" applyNumberFormat="1" applyFont="1" applyFill="1" applyBorder="1" applyAlignment="1">
      <alignment horizontal="center" vertical="center" wrapText="1"/>
    </xf>
    <xf numFmtId="1" fontId="122" fillId="2" borderId="90" xfId="55" applyNumberFormat="1" applyFont="1" applyFill="1" applyBorder="1" applyAlignment="1">
      <alignment horizontal="left" vertical="center" wrapText="1"/>
    </xf>
    <xf numFmtId="44" fontId="123" fillId="2" borderId="90" xfId="55" applyFont="1" applyFill="1" applyBorder="1" applyAlignment="1">
      <alignment horizontal="left" vertical="center" wrapText="1"/>
    </xf>
    <xf numFmtId="44" fontId="116" fillId="3" borderId="90" xfId="55" applyFont="1" applyFill="1" applyBorder="1" applyAlignment="1">
      <alignment horizontal="center" vertical="center" wrapText="1"/>
    </xf>
    <xf numFmtId="166" fontId="123" fillId="3" borderId="90" xfId="0" applyNumberFormat="1" applyFont="1" applyFill="1" applyBorder="1" applyAlignment="1">
      <alignment horizontal="center" vertical="center" wrapText="1"/>
    </xf>
    <xf numFmtId="10" fontId="123" fillId="2" borderId="90" xfId="0" applyNumberFormat="1" applyFont="1" applyFill="1" applyBorder="1" applyAlignment="1">
      <alignment horizontal="center" vertical="center" wrapText="1"/>
    </xf>
    <xf numFmtId="166" fontId="123" fillId="2" borderId="90" xfId="0" applyNumberFormat="1" applyFont="1" applyFill="1" applyBorder="1" applyAlignment="1">
      <alignment horizontal="center" vertical="center" wrapText="1"/>
    </xf>
    <xf numFmtId="166" fontId="123" fillId="2" borderId="92" xfId="0" applyNumberFormat="1" applyFont="1" applyFill="1" applyBorder="1" applyAlignment="1">
      <alignment horizontal="center" vertical="center" wrapText="1"/>
    </xf>
    <xf numFmtId="0" fontId="124" fillId="28" borderId="82" xfId="0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vertical="center" wrapText="1" shrinkToFit="1"/>
    </xf>
    <xf numFmtId="1" fontId="14" fillId="0" borderId="90" xfId="55" applyNumberFormat="1" applyFont="1" applyFill="1" applyBorder="1" applyAlignment="1">
      <alignment horizontal="center" vertical="center" wrapText="1"/>
    </xf>
    <xf numFmtId="1" fontId="14" fillId="0" borderId="90" xfId="55" applyNumberFormat="1" applyFont="1" applyFill="1" applyBorder="1" applyAlignment="1">
      <alignment horizontal="left" vertical="center" wrapText="1"/>
    </xf>
    <xf numFmtId="44" fontId="12" fillId="0" borderId="90" xfId="55" applyFont="1" applyFill="1" applyBorder="1" applyAlignment="1">
      <alignment horizontal="left" vertical="center" wrapText="1"/>
    </xf>
    <xf numFmtId="0" fontId="38" fillId="3" borderId="90" xfId="0" applyFont="1" applyFill="1" applyBorder="1" applyAlignment="1">
      <alignment horizontal="center" vertical="center" wrapText="1"/>
    </xf>
    <xf numFmtId="44" fontId="11" fillId="2" borderId="90" xfId="55" applyFont="1" applyFill="1" applyBorder="1" applyAlignment="1">
      <alignment horizontal="center" vertical="center" wrapText="1"/>
    </xf>
    <xf numFmtId="1" fontId="12" fillId="2" borderId="90" xfId="55" applyNumberFormat="1" applyFont="1" applyFill="1" applyBorder="1" applyAlignment="1">
      <alignment horizontal="center" vertical="center" wrapText="1"/>
    </xf>
    <xf numFmtId="4" fontId="11" fillId="2" borderId="90" xfId="55" applyNumberFormat="1" applyFont="1" applyFill="1" applyBorder="1" applyAlignment="1">
      <alignment horizontal="center" vertical="center" wrapText="1"/>
    </xf>
    <xf numFmtId="0" fontId="117" fillId="3" borderId="90" xfId="0" applyFont="1" applyFill="1" applyBorder="1" applyAlignment="1">
      <alignment horizontal="center" vertical="center" wrapText="1"/>
    </xf>
    <xf numFmtId="0" fontId="125" fillId="3" borderId="15" xfId="0" applyFont="1" applyFill="1" applyBorder="1" applyAlignment="1">
      <alignment horizontal="center" vertical="center" wrapText="1"/>
    </xf>
    <xf numFmtId="44" fontId="123" fillId="3" borderId="90" xfId="55" applyFont="1" applyFill="1" applyBorder="1" applyAlignment="1">
      <alignment horizontal="left" vertical="center" wrapText="1"/>
    </xf>
    <xf numFmtId="166" fontId="122" fillId="3" borderId="2" xfId="0" applyNumberFormat="1" applyFont="1" applyFill="1" applyBorder="1" applyAlignment="1">
      <alignment horizontal="center" vertical="center" wrapText="1"/>
    </xf>
    <xf numFmtId="0" fontId="13" fillId="0" borderId="90" xfId="5" applyFont="1" applyBorder="1" applyAlignment="1">
      <alignment vertical="center" wrapText="1" shrinkToFit="1"/>
    </xf>
    <xf numFmtId="0" fontId="117" fillId="3" borderId="92" xfId="0" applyFont="1" applyFill="1" applyBorder="1" applyAlignment="1">
      <alignment horizontal="center" vertical="center" wrapText="1"/>
    </xf>
    <xf numFmtId="4" fontId="126" fillId="2" borderId="90" xfId="55" applyNumberFormat="1" applyFont="1" applyFill="1" applyBorder="1" applyAlignment="1">
      <alignment horizontal="center" vertical="center" wrapText="1"/>
    </xf>
    <xf numFmtId="1" fontId="122" fillId="3" borderId="90" xfId="55" applyNumberFormat="1" applyFont="1" applyFill="1" applyBorder="1" applyAlignment="1">
      <alignment horizontal="left" vertical="center" wrapText="1"/>
    </xf>
    <xf numFmtId="0" fontId="122" fillId="3" borderId="92" xfId="0" applyFont="1" applyFill="1" applyBorder="1" applyAlignment="1">
      <alignment horizontal="center" vertical="center" wrapText="1"/>
    </xf>
    <xf numFmtId="0" fontId="13" fillId="0" borderId="90" xfId="0" applyFont="1" applyBorder="1" applyAlignment="1">
      <alignment horizontal="center" vertical="center" wrapText="1"/>
    </xf>
    <xf numFmtId="0" fontId="125" fillId="3" borderId="2" xfId="0" applyFont="1" applyFill="1" applyBorder="1" applyAlignment="1">
      <alignment horizontal="center" vertical="center" wrapText="1"/>
    </xf>
    <xf numFmtId="0" fontId="122" fillId="2" borderId="92" xfId="0" applyFont="1" applyFill="1" applyBorder="1" applyAlignment="1">
      <alignment horizontal="center" vertical="center" wrapText="1"/>
    </xf>
    <xf numFmtId="44" fontId="7" fillId="2" borderId="90" xfId="55" applyFont="1" applyFill="1" applyBorder="1" applyAlignment="1">
      <alignment horizontal="center" vertical="center" wrapText="1"/>
    </xf>
    <xf numFmtId="0" fontId="117" fillId="0" borderId="90" xfId="0" applyFont="1" applyBorder="1" applyAlignment="1">
      <alignment vertical="center" wrapText="1" shrinkToFit="1"/>
    </xf>
    <xf numFmtId="0" fontId="125" fillId="3" borderId="90" xfId="0" applyFont="1" applyFill="1" applyBorder="1" applyAlignment="1">
      <alignment horizontal="center" vertical="center" wrapText="1"/>
    </xf>
    <xf numFmtId="1" fontId="123" fillId="2" borderId="90" xfId="55" applyNumberFormat="1" applyFont="1" applyFill="1" applyBorder="1" applyAlignment="1">
      <alignment horizontal="center" vertical="center" wrapText="1"/>
    </xf>
    <xf numFmtId="1" fontId="106" fillId="2" borderId="90" xfId="55" applyNumberFormat="1" applyFont="1" applyFill="1" applyBorder="1" applyAlignment="1">
      <alignment horizontal="center" vertical="center" wrapText="1"/>
    </xf>
    <xf numFmtId="4" fontId="111" fillId="2" borderId="90" xfId="55" applyNumberFormat="1" applyFont="1" applyFill="1" applyBorder="1" applyAlignment="1">
      <alignment horizontal="center" vertical="center" wrapText="1"/>
    </xf>
    <xf numFmtId="1" fontId="125" fillId="2" borderId="90" xfId="55" applyNumberFormat="1" applyFont="1" applyFill="1" applyBorder="1" applyAlignment="1">
      <alignment horizontal="center" vertical="center" wrapText="1"/>
    </xf>
    <xf numFmtId="0" fontId="13" fillId="0" borderId="90" xfId="0" applyFont="1" applyBorder="1" applyAlignment="1">
      <alignment vertical="center" wrapText="1"/>
    </xf>
    <xf numFmtId="4" fontId="110" fillId="2" borderId="83" xfId="55" applyNumberFormat="1" applyFont="1" applyFill="1" applyBorder="1" applyAlignment="1">
      <alignment horizontal="center" vertical="center" wrapText="1"/>
    </xf>
    <xf numFmtId="0" fontId="14" fillId="3" borderId="90" xfId="0" applyFont="1" applyFill="1" applyBorder="1" applyAlignment="1">
      <alignment horizontal="center" vertical="center" wrapText="1"/>
    </xf>
    <xf numFmtId="0" fontId="127" fillId="0" borderId="90" xfId="0" applyFont="1" applyBorder="1" applyAlignment="1">
      <alignment vertical="center" wrapText="1"/>
    </xf>
    <xf numFmtId="0" fontId="128" fillId="3" borderId="15" xfId="0" applyFont="1" applyFill="1" applyBorder="1" applyAlignment="1">
      <alignment horizontal="center" vertical="center" wrapText="1"/>
    </xf>
    <xf numFmtId="0" fontId="122" fillId="3" borderId="90" xfId="3265" applyNumberFormat="1" applyFont="1" applyFill="1" applyBorder="1" applyAlignment="1">
      <alignment horizontal="center" vertical="center" wrapText="1"/>
    </xf>
    <xf numFmtId="0" fontId="122" fillId="89" borderId="92" xfId="0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0" fontId="103" fillId="0" borderId="90" xfId="0" applyFont="1" applyBorder="1" applyAlignment="1">
      <alignment vertical="center"/>
    </xf>
    <xf numFmtId="3" fontId="14" fillId="3" borderId="90" xfId="0" applyNumberFormat="1" applyFont="1" applyFill="1" applyBorder="1" applyAlignment="1">
      <alignment horizontal="center" vertical="center" wrapText="1"/>
    </xf>
    <xf numFmtId="0" fontId="117" fillId="3" borderId="2" xfId="0" applyFont="1" applyFill="1" applyBorder="1" applyAlignment="1">
      <alignment horizontal="center" vertical="center" wrapText="1"/>
    </xf>
    <xf numFmtId="3" fontId="14" fillId="3" borderId="90" xfId="55" applyNumberFormat="1" applyFont="1" applyFill="1" applyBorder="1" applyAlignment="1">
      <alignment horizontal="center" vertical="center" wrapText="1"/>
    </xf>
    <xf numFmtId="1" fontId="122" fillId="2" borderId="2" xfId="55" applyNumberFormat="1" applyFont="1" applyFill="1" applyBorder="1" applyAlignment="1">
      <alignment horizontal="center" vertical="center" wrapText="1"/>
    </xf>
    <xf numFmtId="1" fontId="122" fillId="2" borderId="1" xfId="55" applyNumberFormat="1" applyFont="1" applyFill="1" applyBorder="1" applyAlignment="1">
      <alignment horizontal="left" vertical="center" wrapText="1"/>
    </xf>
    <xf numFmtId="44" fontId="123" fillId="2" borderId="15" xfId="55" applyFont="1" applyFill="1" applyBorder="1" applyAlignment="1">
      <alignment horizontal="left" vertical="center" wrapText="1"/>
    </xf>
    <xf numFmtId="44" fontId="116" fillId="3" borderId="15" xfId="55" applyFont="1" applyFill="1" applyBorder="1" applyAlignment="1">
      <alignment horizontal="center" vertical="center" wrapText="1"/>
    </xf>
    <xf numFmtId="166" fontId="123" fillId="2" borderId="1" xfId="0" applyNumberFormat="1" applyFont="1" applyFill="1" applyBorder="1" applyAlignment="1">
      <alignment horizontal="center" vertical="center" wrapText="1"/>
    </xf>
    <xf numFmtId="166" fontId="123" fillId="2" borderId="15" xfId="0" applyNumberFormat="1" applyFont="1" applyFill="1" applyBorder="1" applyAlignment="1">
      <alignment horizontal="center" vertical="center" wrapText="1"/>
    </xf>
    <xf numFmtId="10" fontId="123" fillId="2" borderId="1" xfId="0" applyNumberFormat="1" applyFont="1" applyFill="1" applyBorder="1" applyAlignment="1">
      <alignment horizontal="center" vertical="center" wrapText="1"/>
    </xf>
    <xf numFmtId="0" fontId="122" fillId="2" borderId="15" xfId="0" applyFont="1" applyFill="1" applyBorder="1" applyAlignment="1">
      <alignment horizontal="center" vertical="center" wrapText="1"/>
    </xf>
    <xf numFmtId="0" fontId="103" fillId="0" borderId="86" xfId="0" applyFont="1" applyBorder="1" applyAlignment="1">
      <alignment vertical="center"/>
    </xf>
    <xf numFmtId="3" fontId="14" fillId="3" borderId="86" xfId="0" applyNumberFormat="1" applyFont="1" applyFill="1" applyBorder="1" applyAlignment="1">
      <alignment horizontal="center" vertical="center" wrapText="1"/>
    </xf>
    <xf numFmtId="0" fontId="14" fillId="3" borderId="86" xfId="0" applyFont="1" applyFill="1" applyBorder="1" applyAlignment="1">
      <alignment horizontal="center" vertical="center" wrapText="1"/>
    </xf>
    <xf numFmtId="44" fontId="12" fillId="2" borderId="15" xfId="55" applyFont="1" applyFill="1" applyBorder="1" applyAlignment="1">
      <alignment horizontal="left" vertical="center" wrapText="1"/>
    </xf>
    <xf numFmtId="44" fontId="11" fillId="3" borderId="15" xfId="55" applyFont="1" applyFill="1" applyBorder="1" applyAlignment="1">
      <alignment horizontal="center" vertical="center" wrapText="1"/>
    </xf>
    <xf numFmtId="166" fontId="12" fillId="2" borderId="15" xfId="0" applyNumberFormat="1" applyFont="1" applyFill="1" applyBorder="1" applyAlignment="1">
      <alignment horizontal="center" vertical="center" wrapText="1"/>
    </xf>
    <xf numFmtId="3" fontId="125" fillId="3" borderId="15" xfId="0" applyNumberFormat="1" applyFont="1" applyFill="1" applyBorder="1" applyAlignment="1">
      <alignment horizontal="center" vertical="center" wrapText="1"/>
    </xf>
    <xf numFmtId="0" fontId="117" fillId="3" borderId="83" xfId="0" applyFont="1" applyFill="1" applyBorder="1" applyAlignment="1">
      <alignment horizontal="center" vertical="center" wrapText="1"/>
    </xf>
    <xf numFmtId="0" fontId="117" fillId="3" borderId="84" xfId="0" applyFont="1" applyFill="1" applyBorder="1" applyAlignment="1">
      <alignment horizontal="center" vertical="center" wrapText="1"/>
    </xf>
    <xf numFmtId="1" fontId="122" fillId="2" borderId="83" xfId="55" applyNumberFormat="1" applyFont="1" applyFill="1" applyBorder="1" applyAlignment="1">
      <alignment horizontal="center" vertical="center" wrapText="1"/>
    </xf>
    <xf numFmtId="1" fontId="122" fillId="2" borderId="85" xfId="55" applyNumberFormat="1" applyFont="1" applyFill="1" applyBorder="1" applyAlignment="1">
      <alignment horizontal="center" vertical="center" wrapText="1"/>
    </xf>
    <xf numFmtId="1" fontId="122" fillId="2" borderId="83" xfId="55" applyNumberFormat="1" applyFont="1" applyFill="1" applyBorder="1" applyAlignment="1">
      <alignment horizontal="left" vertical="center" wrapText="1"/>
    </xf>
    <xf numFmtId="166" fontId="123" fillId="2" borderId="83" xfId="0" applyNumberFormat="1" applyFont="1" applyFill="1" applyBorder="1" applyAlignment="1">
      <alignment horizontal="center" vertical="center" wrapText="1"/>
    </xf>
    <xf numFmtId="166" fontId="12" fillId="3" borderId="15" xfId="0" applyNumberFormat="1" applyFont="1" applyFill="1" applyBorder="1" applyAlignment="1">
      <alignment horizontal="center" vertical="center" wrapText="1"/>
    </xf>
    <xf numFmtId="10" fontId="123" fillId="2" borderId="83" xfId="0" applyNumberFormat="1" applyFont="1" applyFill="1" applyBorder="1" applyAlignment="1">
      <alignment horizontal="center" vertical="center" wrapText="1"/>
    </xf>
    <xf numFmtId="166" fontId="123" fillId="2" borderId="84" xfId="0" applyNumberFormat="1" applyFont="1" applyFill="1" applyBorder="1" applyAlignment="1">
      <alignment horizontal="center" vertical="center" wrapText="1"/>
    </xf>
    <xf numFmtId="44" fontId="111" fillId="3" borderId="2" xfId="55" applyFont="1" applyFill="1" applyBorder="1" applyAlignment="1">
      <alignment horizontal="center" vertical="center" wrapText="1"/>
    </xf>
    <xf numFmtId="166" fontId="106" fillId="2" borderId="2" xfId="0" applyNumberFormat="1" applyFont="1" applyFill="1" applyBorder="1" applyAlignment="1">
      <alignment horizontal="center" vertical="center" wrapText="1"/>
    </xf>
    <xf numFmtId="166" fontId="123" fillId="3" borderId="1" xfId="0" applyNumberFormat="1" applyFont="1" applyFill="1" applyBorder="1" applyAlignment="1">
      <alignment horizontal="center" vertical="center" wrapText="1"/>
    </xf>
    <xf numFmtId="166" fontId="123" fillId="3" borderId="15" xfId="0" applyNumberFormat="1" applyFont="1" applyFill="1" applyBorder="1" applyAlignment="1">
      <alignment horizontal="center" vertical="center" wrapText="1"/>
    </xf>
    <xf numFmtId="0" fontId="117" fillId="0" borderId="86" xfId="0" applyFont="1" applyBorder="1" applyAlignment="1">
      <alignment vertical="center" wrapText="1" shrinkToFit="1"/>
    </xf>
    <xf numFmtId="0" fontId="125" fillId="3" borderId="86" xfId="0" applyFont="1" applyFill="1" applyBorder="1" applyAlignment="1">
      <alignment horizontal="center" vertical="center" wrapText="1"/>
    </xf>
    <xf numFmtId="1" fontId="123" fillId="2" borderId="86" xfId="55" applyNumberFormat="1" applyFont="1" applyFill="1" applyBorder="1" applyAlignment="1">
      <alignment horizontal="center" vertical="center" wrapText="1"/>
    </xf>
    <xf numFmtId="1" fontId="122" fillId="2" borderId="86" xfId="55" applyNumberFormat="1" applyFont="1" applyFill="1" applyBorder="1" applyAlignment="1">
      <alignment horizontal="center" vertical="center" wrapText="1"/>
    </xf>
    <xf numFmtId="1" fontId="122" fillId="2" borderId="86" xfId="55" applyNumberFormat="1" applyFont="1" applyFill="1" applyBorder="1" applyAlignment="1">
      <alignment horizontal="left" vertical="center" wrapText="1"/>
    </xf>
    <xf numFmtId="44" fontId="123" fillId="2" borderId="86" xfId="55" applyFont="1" applyFill="1" applyBorder="1" applyAlignment="1">
      <alignment horizontal="left" vertical="center" wrapText="1"/>
    </xf>
    <xf numFmtId="44" fontId="116" fillId="3" borderId="86" xfId="55" applyFont="1" applyFill="1" applyBorder="1" applyAlignment="1">
      <alignment horizontal="center" vertical="center" wrapText="1"/>
    </xf>
    <xf numFmtId="166" fontId="123" fillId="2" borderId="86" xfId="0" applyNumberFormat="1" applyFont="1" applyFill="1" applyBorder="1" applyAlignment="1">
      <alignment horizontal="center" vertical="center" wrapText="1"/>
    </xf>
    <xf numFmtId="10" fontId="123" fillId="2" borderId="86" xfId="0" applyNumberFormat="1" applyFont="1" applyFill="1" applyBorder="1" applyAlignment="1">
      <alignment horizontal="center" vertical="center" wrapText="1"/>
    </xf>
    <xf numFmtId="166" fontId="123" fillId="2" borderId="89" xfId="0" applyNumberFormat="1" applyFont="1" applyFill="1" applyBorder="1" applyAlignment="1">
      <alignment horizontal="center" vertical="center" wrapText="1"/>
    </xf>
    <xf numFmtId="0" fontId="122" fillId="2" borderId="89" xfId="0" applyFont="1" applyFill="1" applyBorder="1" applyAlignment="1">
      <alignment horizontal="center" vertical="center" wrapText="1"/>
    </xf>
    <xf numFmtId="0" fontId="12" fillId="3" borderId="86" xfId="0" applyFont="1" applyFill="1" applyBorder="1" applyAlignment="1">
      <alignment vertical="center" wrapText="1"/>
    </xf>
    <xf numFmtId="0" fontId="13" fillId="3" borderId="19" xfId="0" applyFont="1" applyFill="1" applyBorder="1" applyAlignment="1">
      <alignment vertical="center" wrapText="1" shrinkToFit="1"/>
    </xf>
    <xf numFmtId="1" fontId="122" fillId="2" borderId="88" xfId="55" applyNumberFormat="1" applyFont="1" applyFill="1" applyBorder="1" applyAlignment="1">
      <alignment horizontal="center" vertical="center" wrapText="1"/>
    </xf>
    <xf numFmtId="0" fontId="12" fillId="2" borderId="90" xfId="0" applyFont="1" applyFill="1" applyBorder="1" applyAlignment="1">
      <alignment horizontal="left" vertical="center" wrapText="1"/>
    </xf>
    <xf numFmtId="0" fontId="12" fillId="2" borderId="86" xfId="0" applyFont="1" applyFill="1" applyBorder="1" applyAlignment="1">
      <alignment horizontal="left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16" fillId="3" borderId="2" xfId="55" applyFont="1" applyFill="1" applyBorder="1" applyAlignment="1">
      <alignment horizontal="center" vertical="center" wrapText="1"/>
    </xf>
    <xf numFmtId="0" fontId="12" fillId="2" borderId="86" xfId="0" applyFont="1" applyFill="1" applyBorder="1" applyAlignment="1">
      <alignment horizontal="center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3" fillId="2" borderId="2" xfId="0" applyNumberFormat="1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 shrinkToFit="1"/>
    </xf>
    <xf numFmtId="0" fontId="117" fillId="0" borderId="86" xfId="5" applyFont="1" applyBorder="1" applyAlignment="1">
      <alignment vertical="center" wrapText="1" shrinkToFit="1"/>
    </xf>
    <xf numFmtId="0" fontId="117" fillId="0" borderId="2" xfId="0" applyFont="1" applyBorder="1" applyAlignment="1">
      <alignment horizontal="center" vertical="center" wrapText="1"/>
    </xf>
    <xf numFmtId="1" fontId="122" fillId="3" borderId="86" xfId="55" applyNumberFormat="1" applyFont="1" applyFill="1" applyBorder="1" applyAlignment="1">
      <alignment horizontal="left" vertical="center" wrapText="1"/>
    </xf>
    <xf numFmtId="44" fontId="12" fillId="3" borderId="2" xfId="55" applyFont="1" applyFill="1" applyBorder="1" applyAlignment="1">
      <alignment horizontal="left" vertical="center" wrapText="1"/>
    </xf>
    <xf numFmtId="0" fontId="12" fillId="3" borderId="90" xfId="0" applyFont="1" applyFill="1" applyBorder="1" applyAlignment="1">
      <alignment horizontal="center" vertical="center" wrapText="1"/>
    </xf>
    <xf numFmtId="44" fontId="123" fillId="3" borderId="2" xfId="55" applyFont="1" applyFill="1" applyBorder="1" applyAlignment="1">
      <alignment horizontal="left" vertical="center" wrapText="1"/>
    </xf>
    <xf numFmtId="44" fontId="11" fillId="3" borderId="2" xfId="55" applyFont="1" applyFill="1" applyBorder="1" applyAlignment="1">
      <alignment horizontal="center" vertical="center" wrapText="1"/>
    </xf>
    <xf numFmtId="166" fontId="123" fillId="3" borderId="86" xfId="0" applyNumberFormat="1" applyFont="1" applyFill="1" applyBorder="1" applyAlignment="1">
      <alignment horizontal="center" vertical="center" wrapText="1"/>
    </xf>
    <xf numFmtId="166" fontId="123" fillId="3" borderId="2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2" fillId="3" borderId="92" xfId="0" applyFont="1" applyFill="1" applyBorder="1" applyAlignment="1">
      <alignment horizontal="center" vertical="center" wrapText="1"/>
    </xf>
    <xf numFmtId="0" fontId="122" fillId="3" borderId="2" xfId="0" applyFont="1" applyFill="1" applyBorder="1" applyAlignment="1">
      <alignment horizontal="center" vertical="center" wrapText="1"/>
    </xf>
    <xf numFmtId="1" fontId="109" fillId="2" borderId="86" xfId="55" applyNumberFormat="1" applyFont="1" applyFill="1" applyBorder="1" applyAlignment="1">
      <alignment horizontal="left" vertical="center" wrapText="1"/>
    </xf>
    <xf numFmtId="44" fontId="106" fillId="2" borderId="86" xfId="55" applyFont="1" applyFill="1" applyBorder="1" applyAlignment="1">
      <alignment horizontal="left" vertical="center" wrapText="1"/>
    </xf>
    <xf numFmtId="44" fontId="106" fillId="3" borderId="90" xfId="55" applyFont="1" applyFill="1" applyBorder="1" applyAlignment="1">
      <alignment horizontal="left" vertical="center" wrapText="1"/>
    </xf>
    <xf numFmtId="166" fontId="106" fillId="2" borderId="86" xfId="0" applyNumberFormat="1" applyFont="1" applyFill="1" applyBorder="1" applyAlignment="1">
      <alignment horizontal="center" vertical="center" wrapText="1"/>
    </xf>
    <xf numFmtId="10" fontId="106" fillId="2" borderId="86" xfId="0" applyNumberFormat="1" applyFont="1" applyFill="1" applyBorder="1" applyAlignment="1">
      <alignment horizontal="center" vertical="center" wrapText="1"/>
    </xf>
    <xf numFmtId="1" fontId="109" fillId="0" borderId="90" xfId="55" applyNumberFormat="1" applyFont="1" applyFill="1" applyBorder="1" applyAlignment="1">
      <alignment horizontal="left" vertical="center" wrapText="1"/>
    </xf>
    <xf numFmtId="44" fontId="106" fillId="0" borderId="90" xfId="55" applyFont="1" applyFill="1" applyBorder="1" applyAlignment="1">
      <alignment horizontal="left" vertical="center" wrapText="1"/>
    </xf>
    <xf numFmtId="0" fontId="12" fillId="89" borderId="90" xfId="0" applyFont="1" applyFill="1" applyBorder="1" applyAlignment="1">
      <alignment horizontal="center" vertical="center" wrapText="1"/>
    </xf>
    <xf numFmtId="166" fontId="12" fillId="89" borderId="90" xfId="0" applyNumberFormat="1" applyFont="1" applyFill="1" applyBorder="1" applyAlignment="1">
      <alignment horizontal="center" vertical="center" wrapText="1"/>
    </xf>
    <xf numFmtId="166" fontId="109" fillId="3" borderId="92" xfId="0" applyNumberFormat="1" applyFont="1" applyFill="1" applyBorder="1" applyAlignment="1">
      <alignment horizontal="center" vertical="center" wrapText="1"/>
    </xf>
    <xf numFmtId="0" fontId="13" fillId="3" borderId="87" xfId="55" applyNumberFormat="1" applyFont="1" applyFill="1" applyBorder="1" applyAlignment="1">
      <alignment horizontal="center" vertical="center" wrapText="1"/>
    </xf>
    <xf numFmtId="1" fontId="107" fillId="3" borderId="87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horizontal="center" vertical="center"/>
    </xf>
    <xf numFmtId="0" fontId="13" fillId="3" borderId="90" xfId="0" applyFont="1" applyFill="1" applyBorder="1" applyAlignment="1">
      <alignment vertical="center" wrapText="1"/>
    </xf>
    <xf numFmtId="0" fontId="117" fillId="0" borderId="90" xfId="50" applyFont="1" applyBorder="1" applyAlignment="1">
      <alignment vertical="center" wrapText="1" shrinkToFit="1"/>
    </xf>
    <xf numFmtId="4" fontId="116" fillId="2" borderId="91" xfId="55" applyNumberFormat="1" applyFont="1" applyFill="1" applyBorder="1" applyAlignment="1">
      <alignment horizontal="center" vertical="center" wrapText="1"/>
    </xf>
    <xf numFmtId="166" fontId="122" fillId="3" borderId="92" xfId="0" applyNumberFormat="1" applyFont="1" applyFill="1" applyBorder="1" applyAlignment="1">
      <alignment horizontal="center" vertical="center" wrapText="1"/>
    </xf>
    <xf numFmtId="0" fontId="41" fillId="0" borderId="90" xfId="0" applyFont="1" applyBorder="1" applyAlignment="1">
      <alignment horizontal="center" vertical="center" wrapText="1"/>
    </xf>
    <xf numFmtId="44" fontId="123" fillId="3" borderId="91" xfId="55" applyFont="1" applyFill="1" applyBorder="1" applyAlignment="1">
      <alignment horizontal="left" vertical="center" wrapText="1"/>
    </xf>
    <xf numFmtId="10" fontId="123" fillId="3" borderId="91" xfId="0" applyNumberFormat="1" applyFont="1" applyFill="1" applyBorder="1" applyAlignment="1">
      <alignment horizontal="center" vertical="center" wrapText="1"/>
    </xf>
    <xf numFmtId="4" fontId="129" fillId="2" borderId="90" xfId="0" applyNumberFormat="1" applyFont="1" applyFill="1" applyBorder="1" applyAlignment="1">
      <alignment horizontal="center" vertical="center" wrapText="1"/>
    </xf>
    <xf numFmtId="166" fontId="122" fillId="3" borderId="15" xfId="0" applyNumberFormat="1" applyFont="1" applyFill="1" applyBorder="1" applyAlignment="1">
      <alignment horizontal="center" vertical="center" wrapText="1"/>
    </xf>
    <xf numFmtId="0" fontId="117" fillId="3" borderId="18" xfId="0" applyFont="1" applyFill="1" applyBorder="1" applyAlignment="1">
      <alignment horizontal="center" vertical="center" wrapText="1"/>
    </xf>
    <xf numFmtId="0" fontId="117" fillId="3" borderId="90" xfId="0" applyFont="1" applyFill="1" applyBorder="1" applyAlignment="1">
      <alignment vertical="center" wrapText="1" shrinkToFit="1"/>
    </xf>
    <xf numFmtId="4" fontId="116" fillId="2" borderId="90" xfId="55" applyNumberFormat="1" applyFont="1" applyFill="1" applyBorder="1" applyAlignment="1">
      <alignment horizontal="center" vertical="center" wrapText="1"/>
    </xf>
    <xf numFmtId="0" fontId="118" fillId="90" borderId="82" xfId="0" applyFont="1" applyFill="1" applyBorder="1" applyAlignment="1">
      <alignment horizontal="center" vertical="center" wrapText="1"/>
    </xf>
    <xf numFmtId="0" fontId="11" fillId="2" borderId="90" xfId="0" applyFont="1" applyFill="1" applyBorder="1" applyAlignment="1">
      <alignment vertical="center" wrapText="1" shrinkToFit="1"/>
    </xf>
    <xf numFmtId="0" fontId="13" fillId="2" borderId="19" xfId="0" applyFont="1" applyFill="1" applyBorder="1" applyAlignment="1">
      <alignment vertical="center" wrapText="1" shrinkToFit="1"/>
    </xf>
    <xf numFmtId="0" fontId="117" fillId="2" borderId="86" xfId="0" applyFont="1" applyFill="1" applyBorder="1" applyAlignment="1">
      <alignment vertical="center" wrapText="1" shrinkToFit="1"/>
    </xf>
    <xf numFmtId="44" fontId="123" fillId="2" borderId="1" xfId="55" applyFont="1" applyFill="1" applyBorder="1" applyAlignment="1">
      <alignment horizontal="left" vertical="center" wrapText="1"/>
    </xf>
    <xf numFmtId="0" fontId="14" fillId="2" borderId="90" xfId="0" applyFont="1" applyFill="1" applyBorder="1" applyAlignment="1">
      <alignment horizontal="center" vertical="center" wrapText="1"/>
    </xf>
    <xf numFmtId="0" fontId="125" fillId="3" borderId="87" xfId="0" applyFont="1" applyFill="1" applyBorder="1" applyAlignment="1">
      <alignment horizontal="center" vertical="center" wrapText="1"/>
    </xf>
    <xf numFmtId="1" fontId="122" fillId="2" borderId="87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4" fontId="126" fillId="2" borderId="87" xfId="55" applyNumberFormat="1" applyFont="1" applyFill="1" applyBorder="1" applyAlignment="1">
      <alignment horizontal="center" vertical="center" wrapText="1"/>
    </xf>
    <xf numFmtId="1" fontId="14" fillId="3" borderId="87" xfId="55" applyNumberFormat="1" applyFont="1" applyFill="1" applyBorder="1" applyAlignment="1">
      <alignment horizontal="left" vertical="center" wrapText="1"/>
    </xf>
    <xf numFmtId="1" fontId="109" fillId="3" borderId="90" xfId="55" applyNumberFormat="1" applyFont="1" applyFill="1" applyBorder="1" applyAlignment="1">
      <alignment horizontal="left" vertical="center" wrapText="1"/>
    </xf>
    <xf numFmtId="1" fontId="122" fillId="3" borderId="87" xfId="55" applyNumberFormat="1" applyFont="1" applyFill="1" applyBorder="1" applyAlignment="1">
      <alignment horizontal="left" vertical="center" wrapText="1"/>
    </xf>
    <xf numFmtId="44" fontId="123" fillId="3" borderId="87" xfId="55" applyFont="1" applyFill="1" applyBorder="1" applyAlignment="1">
      <alignment horizontal="left" vertical="center" wrapText="1"/>
    </xf>
    <xf numFmtId="166" fontId="123" fillId="3" borderId="87" xfId="0" applyNumberFormat="1" applyFont="1" applyFill="1" applyBorder="1" applyAlignment="1">
      <alignment horizontal="center" vertical="center" wrapText="1"/>
    </xf>
    <xf numFmtId="10" fontId="123" fillId="2" borderId="87" xfId="0" applyNumberFormat="1" applyFont="1" applyFill="1" applyBorder="1" applyAlignment="1">
      <alignment horizontal="center" vertical="center" wrapText="1"/>
    </xf>
    <xf numFmtId="166" fontId="123" fillId="2" borderId="87" xfId="0" applyNumberFormat="1" applyFont="1" applyFill="1" applyBorder="1" applyAlignment="1">
      <alignment horizontal="center" vertical="center" wrapText="1"/>
    </xf>
    <xf numFmtId="0" fontId="122" fillId="3" borderId="89" xfId="0" applyFont="1" applyFill="1" applyBorder="1" applyAlignment="1">
      <alignment horizontal="center" vertical="center" wrapText="1"/>
    </xf>
    <xf numFmtId="44" fontId="14" fillId="3" borderId="15" xfId="55" applyFont="1" applyFill="1" applyBorder="1" applyAlignment="1">
      <alignment horizontal="center" vertical="center" wrapText="1"/>
    </xf>
    <xf numFmtId="44" fontId="117" fillId="3" borderId="2" xfId="55" applyFont="1" applyFill="1" applyBorder="1" applyAlignment="1">
      <alignment horizontal="center" vertical="center" wrapText="1"/>
    </xf>
    <xf numFmtId="44" fontId="7" fillId="2" borderId="92" xfId="55" applyFont="1" applyFill="1" applyBorder="1" applyAlignment="1">
      <alignment horizontal="center" vertical="center" wrapText="1"/>
    </xf>
    <xf numFmtId="1" fontId="13" fillId="3" borderId="19" xfId="55" applyNumberFormat="1" applyFont="1" applyFill="1" applyBorder="1" applyAlignment="1">
      <alignment horizontal="center" vertical="center" wrapText="1"/>
    </xf>
    <xf numFmtId="1" fontId="13" fillId="3" borderId="90" xfId="55" applyNumberFormat="1" applyFont="1" applyFill="1" applyBorder="1" applyAlignment="1">
      <alignment horizontal="center" vertical="center" wrapText="1"/>
    </xf>
    <xf numFmtId="0" fontId="12" fillId="3" borderId="87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17" fillId="0" borderId="19" xfId="0" applyFont="1" applyBorder="1" applyAlignment="1">
      <alignment vertical="center" wrapText="1" shrinkToFit="1"/>
    </xf>
    <xf numFmtId="44" fontId="122" fillId="3" borderId="15" xfId="55" applyFont="1" applyFill="1" applyBorder="1" applyAlignment="1">
      <alignment horizontal="center" vertical="center" wrapText="1"/>
    </xf>
    <xf numFmtId="44" fontId="7" fillId="3" borderId="15" xfId="55" applyFont="1" applyFill="1" applyBorder="1" applyAlignment="1">
      <alignment horizontal="center" vertical="center" wrapText="1"/>
    </xf>
    <xf numFmtId="44" fontId="126" fillId="3" borderId="15" xfId="55" applyFont="1" applyFill="1" applyBorder="1" applyAlignment="1">
      <alignment horizontal="center" vertical="center" wrapText="1"/>
    </xf>
    <xf numFmtId="0" fontId="122" fillId="3" borderId="15" xfId="0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0" fontId="116" fillId="3" borderId="90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17" fillId="3" borderId="19" xfId="0" applyFont="1" applyFill="1" applyBorder="1" applyAlignment="1">
      <alignment horizontal="center" vertical="center" wrapText="1"/>
    </xf>
    <xf numFmtId="1" fontId="12" fillId="2" borderId="91" xfId="55" applyNumberFormat="1" applyFont="1" applyFill="1" applyBorder="1" applyAlignment="1">
      <alignment horizontal="center" vertical="center" wrapText="1"/>
    </xf>
    <xf numFmtId="1" fontId="123" fillId="2" borderId="2" xfId="55" applyNumberFormat="1" applyFont="1" applyFill="1" applyBorder="1" applyAlignment="1">
      <alignment horizontal="center" vertical="center" wrapText="1"/>
    </xf>
    <xf numFmtId="44" fontId="116" fillId="3" borderId="1" xfId="55" applyFont="1" applyFill="1" applyBorder="1" applyAlignment="1">
      <alignment horizontal="center" vertical="center" wrapText="1"/>
    </xf>
    <xf numFmtId="0" fontId="13" fillId="0" borderId="90" xfId="0" applyFont="1" applyBorder="1" applyAlignment="1">
      <alignment vertical="top" wrapText="1" shrinkToFit="1"/>
    </xf>
    <xf numFmtId="0" fontId="125" fillId="3" borderId="83" xfId="0" applyFont="1" applyFill="1" applyBorder="1" applyAlignment="1">
      <alignment horizontal="center" vertical="center" wrapText="1"/>
    </xf>
    <xf numFmtId="1" fontId="125" fillId="2" borderId="83" xfId="55" applyNumberFormat="1" applyFont="1" applyFill="1" applyBorder="1" applyAlignment="1">
      <alignment horizontal="center" vertical="center" wrapText="1"/>
    </xf>
    <xf numFmtId="44" fontId="123" fillId="2" borderId="83" xfId="55" applyFont="1" applyFill="1" applyBorder="1" applyAlignment="1">
      <alignment horizontal="left" vertical="center" wrapText="1"/>
    </xf>
    <xf numFmtId="44" fontId="116" fillId="3" borderId="83" xfId="55" applyFont="1" applyFill="1" applyBorder="1" applyAlignment="1">
      <alignment horizontal="center" vertical="center" wrapText="1"/>
    </xf>
    <xf numFmtId="0" fontId="11" fillId="0" borderId="90" xfId="0" applyFont="1" applyBorder="1" applyAlignment="1">
      <alignment horizontal="center" vertical="center"/>
    </xf>
    <xf numFmtId="4" fontId="126" fillId="2" borderId="83" xfId="0" applyNumberFormat="1" applyFont="1" applyFill="1" applyBorder="1" applyAlignment="1">
      <alignment horizontal="center" vertical="center" wrapText="1"/>
    </xf>
    <xf numFmtId="0" fontId="38" fillId="0" borderId="87" xfId="0" applyFont="1" applyBorder="1" applyAlignment="1">
      <alignment vertical="center" wrapText="1"/>
    </xf>
    <xf numFmtId="0" fontId="13" fillId="0" borderId="87" xfId="0" applyFont="1" applyBorder="1" applyAlignment="1">
      <alignment vertical="center" wrapText="1"/>
    </xf>
    <xf numFmtId="0" fontId="129" fillId="3" borderId="0" xfId="0" applyFont="1" applyFill="1" applyAlignment="1">
      <alignment horizontal="left" vertical="center"/>
    </xf>
    <xf numFmtId="0" fontId="130" fillId="3" borderId="0" xfId="0" applyFont="1" applyFill="1" applyAlignment="1">
      <alignment vertical="center" wrapText="1" shrinkToFit="1"/>
    </xf>
    <xf numFmtId="0" fontId="130" fillId="3" borderId="0" xfId="0" applyFont="1" applyFill="1" applyAlignment="1">
      <alignment horizontal="center" vertical="center" wrapText="1"/>
    </xf>
    <xf numFmtId="0" fontId="129" fillId="3" borderId="0" xfId="0" applyFont="1" applyFill="1" applyAlignment="1">
      <alignment horizontal="center" vertical="center" wrapText="1"/>
    </xf>
    <xf numFmtId="0" fontId="131" fillId="3" borderId="0" xfId="0" applyFont="1" applyFill="1" applyAlignment="1">
      <alignment horizontal="center" vertical="center"/>
    </xf>
    <xf numFmtId="0" fontId="126" fillId="3" borderId="0" xfId="0" applyFont="1" applyFill="1" applyAlignment="1">
      <alignment horizontal="center" vertical="center"/>
    </xf>
    <xf numFmtId="1" fontId="129" fillId="3" borderId="0" xfId="0" applyNumberFormat="1" applyFont="1" applyFill="1" applyAlignment="1">
      <alignment horizontal="center" vertical="center"/>
    </xf>
    <xf numFmtId="0" fontId="123" fillId="3" borderId="0" xfId="0" applyFont="1" applyFill="1" applyAlignment="1">
      <alignment horizontal="left" vertical="center"/>
    </xf>
    <xf numFmtId="0" fontId="116" fillId="3" borderId="0" xfId="0" applyFont="1" applyFill="1" applyAlignment="1">
      <alignment horizontal="center" vertical="center"/>
    </xf>
    <xf numFmtId="0" fontId="132" fillId="3" borderId="0" xfId="0" applyFont="1" applyFill="1" applyAlignment="1">
      <alignment horizontal="center" vertical="center"/>
    </xf>
    <xf numFmtId="166" fontId="129" fillId="3" borderId="0" xfId="0" applyNumberFormat="1" applyFont="1" applyFill="1" applyAlignment="1">
      <alignment horizontal="center" vertical="center"/>
    </xf>
    <xf numFmtId="0" fontId="129" fillId="3" borderId="0" xfId="0" applyFont="1" applyFill="1" applyAlignment="1">
      <alignment horizontal="center" vertical="center"/>
    </xf>
    <xf numFmtId="0" fontId="117" fillId="3" borderId="90" xfId="55" applyNumberFormat="1" applyFont="1" applyFill="1" applyBorder="1" applyAlignment="1">
      <alignment horizontal="center" vertical="center" wrapText="1"/>
    </xf>
    <xf numFmtId="4" fontId="11" fillId="2" borderId="91" xfId="55" applyNumberFormat="1" applyFont="1" applyFill="1" applyBorder="1" applyAlignment="1">
      <alignment horizontal="center" vertical="center" wrapText="1"/>
    </xf>
    <xf numFmtId="0" fontId="13" fillId="3" borderId="90" xfId="55" applyNumberFormat="1" applyFont="1" applyFill="1" applyBorder="1" applyAlignment="1">
      <alignment horizontal="center" vertical="center" wrapText="1"/>
    </xf>
    <xf numFmtId="0" fontId="38" fillId="3" borderId="92" xfId="0" applyFont="1" applyFill="1" applyBorder="1" applyAlignment="1">
      <alignment horizontal="center" vertical="center" wrapText="1"/>
    </xf>
    <xf numFmtId="1" fontId="131" fillId="3" borderId="0" xfId="0" applyNumberFormat="1" applyFont="1" applyFill="1" applyAlignment="1">
      <alignment horizontal="center" vertical="center"/>
    </xf>
    <xf numFmtId="0" fontId="13" fillId="0" borderId="90" xfId="50" applyFont="1" applyBorder="1" applyAlignment="1">
      <alignment vertical="center" wrapText="1" shrinkToFit="1"/>
    </xf>
    <xf numFmtId="2" fontId="0" fillId="0" borderId="0" xfId="0" applyNumberFormat="1"/>
    <xf numFmtId="10" fontId="12" fillId="3" borderId="91" xfId="0" applyNumberFormat="1" applyFont="1" applyFill="1" applyBorder="1" applyAlignment="1">
      <alignment horizontal="center" vertical="center" wrapText="1"/>
    </xf>
    <xf numFmtId="0" fontId="14" fillId="89" borderId="90" xfId="0" applyFont="1" applyFill="1" applyBorder="1" applyAlignment="1">
      <alignment horizontal="center" vertical="center" wrapText="1"/>
    </xf>
    <xf numFmtId="4" fontId="125" fillId="2" borderId="90" xfId="55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vertical="center" wrapText="1"/>
    </xf>
    <xf numFmtId="0" fontId="117" fillId="2" borderId="90" xfId="0" applyFont="1" applyFill="1" applyBorder="1" applyAlignment="1">
      <alignment vertical="center" wrapText="1" shrinkToFit="1"/>
    </xf>
    <xf numFmtId="1" fontId="122" fillId="0" borderId="90" xfId="55" applyNumberFormat="1" applyFont="1" applyFill="1" applyBorder="1" applyAlignment="1">
      <alignment horizontal="left" vertical="center" wrapText="1"/>
    </xf>
    <xf numFmtId="44" fontId="123" fillId="0" borderId="90" xfId="55" applyFont="1" applyFill="1" applyBorder="1" applyAlignment="1">
      <alignment horizontal="left" vertical="center" wrapText="1"/>
    </xf>
    <xf numFmtId="49" fontId="117" fillId="3" borderId="90" xfId="55" applyNumberFormat="1" applyFont="1" applyFill="1" applyBorder="1" applyAlignment="1">
      <alignment horizontal="center" vertical="center" wrapText="1"/>
    </xf>
    <xf numFmtId="1" fontId="122" fillId="3" borderId="86" xfId="55" applyNumberFormat="1" applyFont="1" applyFill="1" applyBorder="1" applyAlignment="1">
      <alignment horizontal="center" vertical="center" wrapText="1"/>
    </xf>
    <xf numFmtId="1" fontId="123" fillId="3" borderId="86" xfId="55" applyNumberFormat="1" applyFont="1" applyFill="1" applyBorder="1" applyAlignment="1">
      <alignment horizontal="center" vertical="center" wrapText="1"/>
    </xf>
    <xf numFmtId="16" fontId="13" fillId="3" borderId="90" xfId="0" applyNumberFormat="1" applyFont="1" applyFill="1" applyBorder="1" applyAlignment="1">
      <alignment horizontal="center" vertical="center" wrapText="1"/>
    </xf>
    <xf numFmtId="0" fontId="117" fillId="3" borderId="96" xfId="0" applyFont="1" applyFill="1" applyBorder="1" applyAlignment="1">
      <alignment horizontal="center" vertical="center" wrapText="1"/>
    </xf>
    <xf numFmtId="0" fontId="122" fillId="3" borderId="96" xfId="3265" applyNumberFormat="1" applyFont="1" applyFill="1" applyBorder="1" applyAlignment="1">
      <alignment horizontal="center" vertical="center" wrapText="1"/>
    </xf>
    <xf numFmtId="4" fontId="126" fillId="2" borderId="96" xfId="55" applyNumberFormat="1" applyFont="1" applyFill="1" applyBorder="1" applyAlignment="1">
      <alignment horizontal="center" vertical="center" wrapText="1"/>
    </xf>
    <xf numFmtId="1" fontId="122" fillId="2" borderId="96" xfId="55" applyNumberFormat="1" applyFont="1" applyFill="1" applyBorder="1" applyAlignment="1">
      <alignment horizontal="center" vertical="center" wrapText="1"/>
    </xf>
    <xf numFmtId="1" fontId="122" fillId="2" borderId="96" xfId="55" applyNumberFormat="1" applyFont="1" applyFill="1" applyBorder="1" applyAlignment="1">
      <alignment horizontal="left" vertical="center" wrapText="1"/>
    </xf>
    <xf numFmtId="44" fontId="123" fillId="2" borderId="96" xfId="55" applyFont="1" applyFill="1" applyBorder="1" applyAlignment="1">
      <alignment horizontal="left" vertical="center" wrapText="1"/>
    </xf>
    <xf numFmtId="44" fontId="116" fillId="3" borderId="96" xfId="55" applyFont="1" applyFill="1" applyBorder="1" applyAlignment="1">
      <alignment horizontal="center" vertical="center" wrapText="1"/>
    </xf>
    <xf numFmtId="166" fontId="123" fillId="2" borderId="96" xfId="0" applyNumberFormat="1" applyFont="1" applyFill="1" applyBorder="1" applyAlignment="1">
      <alignment horizontal="center" vertical="center" wrapText="1"/>
    </xf>
    <xf numFmtId="10" fontId="123" fillId="2" borderId="96" xfId="0" applyNumberFormat="1" applyFont="1" applyFill="1" applyBorder="1" applyAlignment="1">
      <alignment horizontal="center" vertical="center" wrapText="1"/>
    </xf>
    <xf numFmtId="0" fontId="129" fillId="27" borderId="94" xfId="0" applyFont="1" applyFill="1" applyBorder="1" applyAlignment="1">
      <alignment horizontal="left" vertical="center"/>
    </xf>
    <xf numFmtId="0" fontId="130" fillId="27" borderId="93" xfId="0" applyFont="1" applyFill="1" applyBorder="1" applyAlignment="1">
      <alignment horizontal="center" vertical="center" wrapText="1"/>
    </xf>
    <xf numFmtId="0" fontId="129" fillId="27" borderId="93" xfId="0" applyFont="1" applyFill="1" applyBorder="1" applyAlignment="1">
      <alignment horizontal="center" vertical="center" wrapText="1"/>
    </xf>
    <xf numFmtId="0" fontId="131" fillId="27" borderId="93" xfId="0" applyFont="1" applyFill="1" applyBorder="1" applyAlignment="1">
      <alignment horizontal="center" vertical="center"/>
    </xf>
    <xf numFmtId="0" fontId="126" fillId="27" borderId="93" xfId="0" applyFont="1" applyFill="1" applyBorder="1" applyAlignment="1">
      <alignment horizontal="center" vertical="center"/>
    </xf>
    <xf numFmtId="1" fontId="129" fillId="27" borderId="93" xfId="0" applyNumberFormat="1" applyFont="1" applyFill="1" applyBorder="1" applyAlignment="1">
      <alignment horizontal="center" vertical="center"/>
    </xf>
    <xf numFmtId="0" fontId="123" fillId="27" borderId="93" xfId="0" applyFont="1" applyFill="1" applyBorder="1" applyAlignment="1">
      <alignment horizontal="left" vertical="center"/>
    </xf>
    <xf numFmtId="0" fontId="116" fillId="27" borderId="93" xfId="0" applyFont="1" applyFill="1" applyBorder="1" applyAlignment="1">
      <alignment horizontal="center" vertical="center"/>
    </xf>
    <xf numFmtId="0" fontId="132" fillId="27" borderId="93" xfId="0" applyFont="1" applyFill="1" applyBorder="1" applyAlignment="1">
      <alignment horizontal="center" vertical="center"/>
    </xf>
    <xf numFmtId="166" fontId="129" fillId="27" borderId="93" xfId="0" applyNumberFormat="1" applyFont="1" applyFill="1" applyBorder="1" applyAlignment="1">
      <alignment horizontal="center" vertical="center"/>
    </xf>
    <xf numFmtId="0" fontId="129" fillId="27" borderId="95" xfId="0" applyFont="1" applyFill="1" applyBorder="1" applyAlignment="1">
      <alignment horizontal="center" vertical="center"/>
    </xf>
    <xf numFmtId="1" fontId="14" fillId="2" borderId="96" xfId="55" applyNumberFormat="1" applyFont="1" applyFill="1" applyBorder="1" applyAlignment="1">
      <alignment horizontal="center" vertical="center" wrapText="1"/>
    </xf>
    <xf numFmtId="166" fontId="12" fillId="3" borderId="96" xfId="0" applyNumberFormat="1" applyFont="1" applyFill="1" applyBorder="1" applyAlignment="1">
      <alignment horizontal="center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0" fontId="117" fillId="3" borderId="97" xfId="0" applyFont="1" applyFill="1" applyBorder="1" applyAlignment="1">
      <alignment horizontal="center" vertical="center" wrapText="1"/>
    </xf>
    <xf numFmtId="166" fontId="123" fillId="2" borderId="97" xfId="0" applyNumberFormat="1" applyFont="1" applyFill="1" applyBorder="1" applyAlignment="1">
      <alignment horizontal="center" vertical="center" wrapText="1"/>
    </xf>
    <xf numFmtId="0" fontId="122" fillId="2" borderId="97" xfId="0" applyFont="1" applyFill="1" applyBorder="1" applyAlignment="1">
      <alignment horizontal="center" vertical="center" wrapText="1"/>
    </xf>
    <xf numFmtId="0" fontId="130" fillId="27" borderId="93" xfId="0" applyFont="1" applyFill="1" applyBorder="1" applyAlignment="1">
      <alignment vertical="center" wrapText="1" shrinkToFit="1"/>
    </xf>
    <xf numFmtId="1" fontId="14" fillId="2" borderId="96" xfId="55" applyNumberFormat="1" applyFont="1" applyFill="1" applyBorder="1" applyAlignment="1">
      <alignment horizontal="left" vertical="center" wrapText="1"/>
    </xf>
    <xf numFmtId="10" fontId="12" fillId="2" borderId="96" xfId="0" applyNumberFormat="1" applyFont="1" applyFill="1" applyBorder="1" applyAlignment="1">
      <alignment horizontal="center" vertical="center" wrapText="1"/>
    </xf>
    <xf numFmtId="1" fontId="122" fillId="2" borderId="98" xfId="55" applyNumberFormat="1" applyFont="1" applyFill="1" applyBorder="1" applyAlignment="1">
      <alignment horizontal="center" vertical="center" wrapText="1"/>
    </xf>
    <xf numFmtId="166" fontId="123" fillId="3" borderId="96" xfId="0" applyNumberFormat="1" applyFont="1" applyFill="1" applyBorder="1" applyAlignment="1">
      <alignment horizontal="center" vertical="center" wrapText="1"/>
    </xf>
    <xf numFmtId="4" fontId="11" fillId="2" borderId="90" xfId="0" applyNumberFormat="1" applyFont="1" applyFill="1" applyBorder="1" applyAlignment="1">
      <alignment horizontal="center" vertical="center" wrapText="1"/>
    </xf>
    <xf numFmtId="0" fontId="41" fillId="27" borderId="94" xfId="0" applyFont="1" applyFill="1" applyBorder="1" applyAlignment="1">
      <alignment horizontal="left" vertical="center"/>
    </xf>
    <xf numFmtId="0" fontId="33" fillId="27" borderId="93" xfId="0" applyFont="1" applyFill="1" applyBorder="1" applyAlignment="1">
      <alignment vertical="center" wrapText="1" shrinkToFit="1"/>
    </xf>
    <xf numFmtId="0" fontId="33" fillId="27" borderId="93" xfId="0" applyFont="1" applyFill="1" applyBorder="1" applyAlignment="1">
      <alignment horizontal="center" vertical="center" wrapText="1"/>
    </xf>
    <xf numFmtId="0" fontId="41" fillId="27" borderId="93" xfId="0" applyFont="1" applyFill="1" applyBorder="1" applyAlignment="1">
      <alignment horizontal="center" vertical="center" wrapText="1"/>
    </xf>
    <xf numFmtId="0" fontId="36" fillId="27" borderId="93" xfId="0" applyFont="1" applyFill="1" applyBorder="1" applyAlignment="1">
      <alignment horizontal="center" vertical="center"/>
    </xf>
    <xf numFmtId="0" fontId="7" fillId="27" borderId="93" xfId="0" applyFont="1" applyFill="1" applyBorder="1" applyAlignment="1">
      <alignment horizontal="center" vertical="center"/>
    </xf>
    <xf numFmtId="1" fontId="41" fillId="27" borderId="93" xfId="0" applyNumberFormat="1" applyFont="1" applyFill="1" applyBorder="1" applyAlignment="1">
      <alignment horizontal="center" vertical="center"/>
    </xf>
    <xf numFmtId="0" fontId="12" fillId="27" borderId="93" xfId="0" applyFont="1" applyFill="1" applyBorder="1" applyAlignment="1">
      <alignment horizontal="left" vertical="center"/>
    </xf>
    <xf numFmtId="0" fontId="11" fillId="27" borderId="93" xfId="0" applyFont="1" applyFill="1" applyBorder="1" applyAlignment="1">
      <alignment horizontal="center" vertical="center"/>
    </xf>
    <xf numFmtId="0" fontId="35" fillId="27" borderId="93" xfId="0" applyFont="1" applyFill="1" applyBorder="1" applyAlignment="1">
      <alignment horizontal="center" vertical="center"/>
    </xf>
    <xf numFmtId="166" fontId="41" fillId="27" borderId="93" xfId="0" applyNumberFormat="1" applyFont="1" applyFill="1" applyBorder="1" applyAlignment="1">
      <alignment horizontal="center" vertical="center"/>
    </xf>
    <xf numFmtId="0" fontId="41" fillId="27" borderId="95" xfId="0" applyFont="1" applyFill="1" applyBorder="1" applyAlignment="1">
      <alignment horizontal="center" vertical="center"/>
    </xf>
    <xf numFmtId="0" fontId="14" fillId="89" borderId="97" xfId="0" applyFont="1" applyFill="1" applyBorder="1" applyAlignment="1">
      <alignment horizontal="center" vertical="center" wrapText="1"/>
    </xf>
    <xf numFmtId="0" fontId="117" fillId="2" borderId="96" xfId="0" applyFont="1" applyFill="1" applyBorder="1" applyAlignment="1">
      <alignment vertical="center" wrapText="1" shrinkToFit="1"/>
    </xf>
    <xf numFmtId="0" fontId="38" fillId="3" borderId="90" xfId="55" applyNumberFormat="1" applyFont="1" applyFill="1" applyBorder="1" applyAlignment="1">
      <alignment horizontal="center" vertical="center" wrapText="1"/>
    </xf>
    <xf numFmtId="0" fontId="13" fillId="2" borderId="96" xfId="0" applyFont="1" applyFill="1" applyBorder="1" applyAlignment="1">
      <alignment vertical="center" wrapText="1" shrinkToFi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0" fontId="13" fillId="3" borderId="87" xfId="50" applyFont="1" applyFill="1" applyBorder="1" applyAlignment="1">
      <alignment vertical="center" wrapText="1" shrinkToFit="1"/>
    </xf>
    <xf numFmtId="1" fontId="14" fillId="3" borderId="90" xfId="55" applyNumberFormat="1" applyFont="1" applyFill="1" applyBorder="1" applyAlignment="1">
      <alignment horizontal="center" vertical="center" wrapText="1"/>
    </xf>
    <xf numFmtId="4" fontId="7" fillId="3" borderId="90" xfId="55" applyNumberFormat="1" applyFont="1" applyFill="1" applyBorder="1" applyAlignment="1">
      <alignment horizontal="center" vertical="center" wrapText="1"/>
    </xf>
    <xf numFmtId="2" fontId="7" fillId="2" borderId="2" xfId="55" applyNumberFormat="1" applyFont="1" applyFill="1" applyBorder="1" applyAlignment="1">
      <alignment horizontal="center" vertical="center" wrapText="1"/>
    </xf>
    <xf numFmtId="2" fontId="7" fillId="2" borderId="91" xfId="55" applyNumberFormat="1" applyFont="1" applyFill="1" applyBorder="1" applyAlignment="1">
      <alignment horizontal="center" vertical="center" wrapText="1"/>
    </xf>
    <xf numFmtId="2" fontId="7" fillId="2" borderId="86" xfId="55" applyNumberFormat="1" applyFont="1" applyFill="1" applyBorder="1" applyAlignment="1">
      <alignment horizontal="center" vertical="center" wrapText="1"/>
    </xf>
    <xf numFmtId="0" fontId="13" fillId="3" borderId="90" xfId="5" applyFont="1" applyFill="1" applyBorder="1" applyAlignment="1">
      <alignment horizontal="left" vertical="center" wrapText="1" readingOrder="1"/>
    </xf>
    <xf numFmtId="1" fontId="122" fillId="3" borderId="90" xfId="55" applyNumberFormat="1" applyFont="1" applyFill="1" applyBorder="1" applyAlignment="1">
      <alignment horizontal="center" vertical="center" wrapText="1"/>
    </xf>
    <xf numFmtId="2" fontId="126" fillId="2" borderId="90" xfId="55" applyNumberFormat="1" applyFont="1" applyFill="1" applyBorder="1" applyAlignment="1">
      <alignment horizontal="center" vertical="center" wrapText="1"/>
    </xf>
    <xf numFmtId="2" fontId="7" fillId="2" borderId="90" xfId="55" applyNumberFormat="1" applyFont="1" applyFill="1" applyBorder="1" applyAlignment="1">
      <alignment horizontal="center" vertical="center" wrapText="1"/>
    </xf>
    <xf numFmtId="2" fontId="126" fillId="2" borderId="86" xfId="55" applyNumberFormat="1" applyFont="1" applyFill="1" applyBorder="1" applyAlignment="1">
      <alignment horizontal="center" vertical="center" wrapText="1"/>
    </xf>
    <xf numFmtId="2" fontId="7" fillId="2" borderId="83" xfId="55" applyNumberFormat="1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vertical="center" wrapText="1" shrinkToFit="1"/>
    </xf>
    <xf numFmtId="0" fontId="13" fillId="3" borderId="96" xfId="0" applyFont="1" applyFill="1" applyBorder="1" applyAlignment="1">
      <alignment vertical="center" wrapText="1" shrinkToFit="1"/>
    </xf>
    <xf numFmtId="0" fontId="13" fillId="27" borderId="93" xfId="0" applyFont="1" applyFill="1" applyBorder="1" applyAlignment="1">
      <alignment vertical="center" wrapText="1" shrinkToFit="1"/>
    </xf>
    <xf numFmtId="0" fontId="127" fillId="3" borderId="96" xfId="0" applyFont="1" applyFill="1" applyBorder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1" fontId="36" fillId="27" borderId="93" xfId="0" applyNumberFormat="1" applyFont="1" applyFill="1" applyBorder="1" applyAlignment="1">
      <alignment horizontal="center" vertical="center"/>
    </xf>
    <xf numFmtId="1" fontId="122" fillId="3" borderId="83" xfId="55" applyNumberFormat="1" applyFont="1" applyFill="1" applyBorder="1" applyAlignment="1">
      <alignment horizontal="center" vertical="center" wrapText="1"/>
    </xf>
    <xf numFmtId="0" fontId="117" fillId="3" borderId="19" xfId="0" applyFont="1" applyFill="1" applyBorder="1" applyAlignment="1">
      <alignment vertical="center" wrapText="1" shrinkToFit="1"/>
    </xf>
    <xf numFmtId="1" fontId="66" fillId="33" borderId="14" xfId="0" applyNumberFormat="1" applyFont="1" applyFill="1" applyBorder="1" applyAlignment="1">
      <alignment horizontal="left" vertical="top" wrapText="1"/>
    </xf>
    <xf numFmtId="166" fontId="36" fillId="0" borderId="96" xfId="0" applyNumberFormat="1" applyFont="1" applyBorder="1" applyAlignment="1">
      <alignment horizontal="center" vertical="center" wrapText="1"/>
    </xf>
    <xf numFmtId="166" fontId="36" fillId="91" borderId="96" xfId="0" applyNumberFormat="1" applyFont="1" applyFill="1" applyBorder="1" applyAlignment="1">
      <alignment horizontal="center" vertical="center" wrapText="1"/>
    </xf>
    <xf numFmtId="0" fontId="0" fillId="91" borderId="96" xfId="0" applyFill="1" applyBorder="1" applyAlignment="1">
      <alignment vertical="center" wrapText="1"/>
    </xf>
    <xf numFmtId="0" fontId="45" fillId="30" borderId="96" xfId="0" applyFont="1" applyFill="1" applyBorder="1" applyAlignment="1">
      <alignment horizontal="center" vertical="center" wrapText="1"/>
    </xf>
    <xf numFmtId="0" fontId="133" fillId="30" borderId="96" xfId="0" applyFont="1" applyFill="1" applyBorder="1" applyAlignment="1">
      <alignment horizontal="center" vertical="center" wrapText="1"/>
    </xf>
    <xf numFmtId="0" fontId="43" fillId="0" borderId="96" xfId="0" applyFont="1" applyBorder="1" applyAlignment="1">
      <alignment vertical="center" wrapText="1"/>
    </xf>
    <xf numFmtId="1" fontId="36" fillId="0" borderId="96" xfId="0" applyNumberFormat="1" applyFont="1" applyBorder="1" applyAlignment="1">
      <alignment horizontal="center" vertical="center" wrapText="1"/>
    </xf>
    <xf numFmtId="0" fontId="43" fillId="91" borderId="96" xfId="0" applyFont="1" applyFill="1" applyBorder="1" applyAlignment="1">
      <alignment vertical="center" wrapText="1"/>
    </xf>
    <xf numFmtId="0" fontId="43" fillId="91" borderId="96" xfId="0" applyFont="1" applyFill="1" applyBorder="1" applyAlignment="1">
      <alignment vertical="center"/>
    </xf>
    <xf numFmtId="1" fontId="36" fillId="91" borderId="96" xfId="0" applyNumberFormat="1" applyFont="1" applyFill="1" applyBorder="1" applyAlignment="1">
      <alignment horizontal="center" vertical="center" wrapText="1"/>
    </xf>
    <xf numFmtId="0" fontId="0" fillId="0" borderId="96" xfId="0" applyBorder="1" applyAlignment="1">
      <alignment vertical="center" wrapText="1"/>
    </xf>
    <xf numFmtId="0" fontId="0" fillId="3" borderId="96" xfId="0" applyFill="1" applyBorder="1" applyAlignment="1">
      <alignment vertical="center" wrapText="1"/>
    </xf>
    <xf numFmtId="166" fontId="36" fillId="3" borderId="96" xfId="0" applyNumberFormat="1" applyFont="1" applyFill="1" applyBorder="1" applyAlignment="1">
      <alignment horizontal="center" vertical="center" wrapText="1"/>
    </xf>
    <xf numFmtId="1" fontId="36" fillId="3" borderId="96" xfId="0" applyNumberFormat="1" applyFont="1" applyFill="1" applyBorder="1" applyAlignment="1">
      <alignment horizontal="center" vertical="center" wrapText="1"/>
    </xf>
    <xf numFmtId="0" fontId="43" fillId="3" borderId="96" xfId="0" applyFont="1" applyFill="1" applyBorder="1" applyAlignment="1">
      <alignment vertical="center" wrapText="1"/>
    </xf>
    <xf numFmtId="166" fontId="10" fillId="27" borderId="96" xfId="0" applyNumberFormat="1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96" xfId="0" applyFont="1" applyFill="1" applyBorder="1" applyAlignment="1">
      <alignment horizontal="center" vertical="center" wrapText="1"/>
    </xf>
    <xf numFmtId="0" fontId="10" fillId="27" borderId="96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center" wrapText="1"/>
    </xf>
    <xf numFmtId="0" fontId="66" fillId="33" borderId="16" xfId="0" applyFont="1" applyFill="1" applyBorder="1" applyAlignment="1">
      <alignment horizontal="left" vertical="center" wrapText="1"/>
    </xf>
    <xf numFmtId="0" fontId="66" fillId="33" borderId="3" xfId="0" applyFont="1" applyFill="1" applyBorder="1" applyAlignment="1">
      <alignment horizontal="left" vertical="center" wrapText="1"/>
    </xf>
    <xf numFmtId="0" fontId="66" fillId="33" borderId="14" xfId="0" applyFont="1" applyFill="1" applyBorder="1" applyAlignment="1">
      <alignment horizontal="left" vertical="center" wrapText="1"/>
    </xf>
    <xf numFmtId="1" fontId="66" fillId="33" borderId="3" xfId="0" applyNumberFormat="1" applyFont="1" applyFill="1" applyBorder="1" applyAlignment="1">
      <alignment horizontal="left" vertical="center" wrapText="1"/>
    </xf>
    <xf numFmtId="0" fontId="11" fillId="3" borderId="86" xfId="0" applyFont="1" applyFill="1" applyBorder="1" applyAlignment="1">
      <alignment vertical="center" wrapText="1" shrinkToFit="1"/>
    </xf>
    <xf numFmtId="10" fontId="123" fillId="2" borderId="2" xfId="0" applyNumberFormat="1" applyFont="1" applyFill="1" applyBorder="1" applyAlignment="1">
      <alignment horizontal="center" vertical="center" wrapText="1"/>
    </xf>
    <xf numFmtId="0" fontId="117" fillId="3" borderId="87" xfId="0" applyFont="1" applyFill="1" applyBorder="1" applyAlignment="1">
      <alignment vertical="center" wrapText="1" shrinkToFit="1"/>
    </xf>
    <xf numFmtId="0" fontId="107" fillId="3" borderId="90" xfId="0" applyFont="1" applyFill="1" applyBorder="1" applyAlignment="1">
      <alignment horizontal="left" vertical="top" wrapText="1" shrinkToFit="1"/>
    </xf>
    <xf numFmtId="0" fontId="13" fillId="3" borderId="90" xfId="0" applyFont="1" applyFill="1" applyBorder="1" applyAlignment="1">
      <alignment vertical="top" wrapText="1" shrinkToFit="1"/>
    </xf>
    <xf numFmtId="0" fontId="107" fillId="3" borderId="90" xfId="0" applyFont="1" applyFill="1" applyBorder="1" applyAlignment="1">
      <alignment vertical="center" wrapText="1" shrinkToFit="1"/>
    </xf>
    <xf numFmtId="4" fontId="126" fillId="2" borderId="88" xfId="55" applyNumberFormat="1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1" fontId="122" fillId="0" borderId="2" xfId="55" applyNumberFormat="1" applyFont="1" applyFill="1" applyBorder="1" applyAlignment="1">
      <alignment horizontal="center" vertical="center" wrapText="1"/>
    </xf>
    <xf numFmtId="1" fontId="122" fillId="0" borderId="87" xfId="55" applyNumberFormat="1" applyFont="1" applyFill="1" applyBorder="1" applyAlignment="1">
      <alignment horizontal="left" vertical="center" wrapText="1"/>
    </xf>
    <xf numFmtId="1" fontId="14" fillId="0" borderId="87" xfId="55" applyNumberFormat="1" applyFont="1" applyFill="1" applyBorder="1" applyAlignment="1">
      <alignment horizontal="left" vertical="center" wrapText="1"/>
    </xf>
    <xf numFmtId="44" fontId="123" fillId="0" borderId="87" xfId="55" applyFont="1" applyFill="1" applyBorder="1" applyAlignment="1">
      <alignment horizontal="left" vertical="center" wrapText="1"/>
    </xf>
    <xf numFmtId="44" fontId="12" fillId="0" borderId="87" xfId="55" applyFont="1" applyFill="1" applyBorder="1" applyAlignment="1">
      <alignment horizontal="left" vertical="center" wrapText="1"/>
    </xf>
    <xf numFmtId="166" fontId="122" fillId="3" borderId="89" xfId="0" applyNumberFormat="1" applyFont="1" applyFill="1" applyBorder="1" applyAlignment="1">
      <alignment horizontal="center" vertical="center" wrapText="1"/>
    </xf>
    <xf numFmtId="166" fontId="14" fillId="3" borderId="89" xfId="0" applyNumberFormat="1" applyFont="1" applyFill="1" applyBorder="1" applyAlignment="1">
      <alignment horizontal="center" vertical="center" wrapText="1"/>
    </xf>
    <xf numFmtId="1" fontId="122" fillId="2" borderId="87" xfId="55" applyNumberFormat="1" applyFont="1" applyFill="1" applyBorder="1" applyAlignment="1">
      <alignment horizontal="left" vertical="center" wrapText="1"/>
    </xf>
    <xf numFmtId="44" fontId="123" fillId="2" borderId="87" xfId="55" applyFont="1" applyFill="1" applyBorder="1" applyAlignment="1">
      <alignment horizontal="left" vertical="center" wrapText="1"/>
    </xf>
    <xf numFmtId="44" fontId="116" fillId="3" borderId="87" xfId="55" applyFont="1" applyFill="1" applyBorder="1" applyAlignment="1">
      <alignment horizontal="center" vertical="center" wrapText="1"/>
    </xf>
    <xf numFmtId="0" fontId="117" fillId="3" borderId="87" xfId="0" applyFont="1" applyFill="1" applyBorder="1" applyAlignment="1">
      <alignment horizontal="center" vertical="center" wrapText="1"/>
    </xf>
    <xf numFmtId="0" fontId="108" fillId="3" borderId="2" xfId="0" applyFont="1" applyFill="1" applyBorder="1" applyAlignment="1">
      <alignment horizontal="center" vertical="center" wrapText="1"/>
    </xf>
    <xf numFmtId="0" fontId="117" fillId="3" borderId="19" xfId="0" applyFont="1" applyFill="1" applyBorder="1" applyAlignment="1">
      <alignment vertical="center" wrapText="1"/>
    </xf>
    <xf numFmtId="44" fontId="38" fillId="3" borderId="2" xfId="55" applyFont="1" applyFill="1" applyBorder="1" applyAlignment="1">
      <alignment horizontal="center" vertical="center" wrapText="1"/>
    </xf>
    <xf numFmtId="4" fontId="126" fillId="2" borderId="2" xfId="55" applyNumberFormat="1" applyFont="1" applyFill="1" applyBorder="1" applyAlignment="1">
      <alignment horizontal="center" vertical="center" wrapText="1"/>
    </xf>
    <xf numFmtId="44" fontId="7" fillId="2" borderId="91" xfId="55" applyFont="1" applyFill="1" applyBorder="1" applyAlignment="1">
      <alignment horizontal="center" vertical="center" wrapText="1"/>
    </xf>
    <xf numFmtId="0" fontId="123" fillId="2" borderId="1" xfId="0" applyFont="1" applyFill="1" applyBorder="1" applyAlignment="1">
      <alignment horizontal="center" vertical="center" wrapText="1"/>
    </xf>
    <xf numFmtId="0" fontId="117" fillId="3" borderId="86" xfId="5" applyFont="1" applyFill="1" applyBorder="1" applyAlignment="1">
      <alignment vertical="center" wrapText="1" shrinkToFit="1"/>
    </xf>
    <xf numFmtId="0" fontId="13" fillId="3" borderId="86" xfId="5" applyFont="1" applyFill="1" applyBorder="1" applyAlignment="1">
      <alignment vertical="center" wrapText="1" shrinkToFit="1"/>
    </xf>
    <xf numFmtId="4" fontId="126" fillId="3" borderId="83" xfId="55" applyNumberFormat="1" applyFont="1" applyFill="1" applyBorder="1" applyAlignment="1">
      <alignment horizontal="center" vertical="center" wrapText="1"/>
    </xf>
    <xf numFmtId="4" fontId="7" fillId="3" borderId="83" xfId="55" applyNumberFormat="1" applyFont="1" applyFill="1" applyBorder="1" applyAlignment="1">
      <alignment horizontal="center" vertical="center" wrapText="1"/>
    </xf>
    <xf numFmtId="0" fontId="122" fillId="2" borderId="3" xfId="0" applyFont="1" applyFill="1" applyBorder="1" applyAlignment="1">
      <alignment horizontal="center" vertical="center" wrapText="1"/>
    </xf>
    <xf numFmtId="0" fontId="117" fillId="3" borderId="86" xfId="0" applyFont="1" applyFill="1" applyBorder="1" applyAlignment="1">
      <alignment vertical="center" wrapText="1" shrinkToFit="1"/>
    </xf>
    <xf numFmtId="4" fontId="126" fillId="2" borderId="86" xfId="55" applyNumberFormat="1" applyFont="1" applyFill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0" fontId="107" fillId="3" borderId="19" xfId="0" applyFont="1" applyFill="1" applyBorder="1" applyAlignment="1">
      <alignment horizontal="center" vertical="center" wrapText="1"/>
    </xf>
    <xf numFmtId="0" fontId="107" fillId="3" borderId="83" xfId="0" applyFont="1" applyFill="1" applyBorder="1" applyAlignment="1">
      <alignment horizontal="center" vertical="center" wrapText="1"/>
    </xf>
    <xf numFmtId="0" fontId="108" fillId="3" borderId="83" xfId="0" applyFont="1" applyFill="1" applyBorder="1" applyAlignment="1">
      <alignment horizontal="center" vertical="center" wrapText="1"/>
    </xf>
    <xf numFmtId="1" fontId="108" fillId="2" borderId="83" xfId="55" applyNumberFormat="1" applyFont="1" applyFill="1" applyBorder="1" applyAlignment="1">
      <alignment horizontal="center" vertical="center" wrapText="1"/>
    </xf>
    <xf numFmtId="1" fontId="109" fillId="2" borderId="83" xfId="55" applyNumberFormat="1" applyFont="1" applyFill="1" applyBorder="1" applyAlignment="1">
      <alignment horizontal="center" vertical="center" wrapText="1"/>
    </xf>
    <xf numFmtId="1" fontId="109" fillId="2" borderId="83" xfId="55" applyNumberFormat="1" applyFont="1" applyFill="1" applyBorder="1" applyAlignment="1">
      <alignment horizontal="left" vertical="center" wrapText="1"/>
    </xf>
    <xf numFmtId="44" fontId="106" fillId="2" borderId="83" xfId="55" applyFont="1" applyFill="1" applyBorder="1" applyAlignment="1">
      <alignment horizontal="left" vertical="center" wrapText="1"/>
    </xf>
    <xf numFmtId="44" fontId="111" fillId="3" borderId="83" xfId="55" applyFont="1" applyFill="1" applyBorder="1" applyAlignment="1">
      <alignment horizontal="center" vertical="center" wrapText="1"/>
    </xf>
    <xf numFmtId="166" fontId="106" fillId="2" borderId="83" xfId="0" applyNumberFormat="1" applyFont="1" applyFill="1" applyBorder="1" applyAlignment="1">
      <alignment horizontal="center" vertical="center" wrapText="1"/>
    </xf>
    <xf numFmtId="10" fontId="106" fillId="2" borderId="83" xfId="0" applyNumberFormat="1" applyFont="1" applyFill="1" applyBorder="1" applyAlignment="1">
      <alignment horizontal="center" vertical="center" wrapText="1"/>
    </xf>
    <xf numFmtId="166" fontId="106" fillId="2" borderId="84" xfId="0" applyNumberFormat="1" applyFont="1" applyFill="1" applyBorder="1" applyAlignment="1">
      <alignment horizontal="center" vertical="center" wrapText="1"/>
    </xf>
    <xf numFmtId="0" fontId="109" fillId="3" borderId="15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vertical="center" wrapText="1" shrinkToFit="1"/>
    </xf>
    <xf numFmtId="0" fontId="107" fillId="0" borderId="96" xfId="0" applyFont="1" applyBorder="1" applyAlignment="1">
      <alignment vertical="center" wrapText="1" shrinkToFit="1"/>
    </xf>
    <xf numFmtId="0" fontId="13" fillId="0" borderId="96" xfId="0" applyFont="1" applyBorder="1" applyAlignment="1">
      <alignment vertical="center" wrapText="1" shrinkToFit="1"/>
    </xf>
    <xf numFmtId="0" fontId="107" fillId="3" borderId="96" xfId="0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horizontal="center" vertical="center" wrapText="1"/>
    </xf>
    <xf numFmtId="0" fontId="107" fillId="3" borderId="97" xfId="0" applyFont="1" applyFill="1" applyBorder="1" applyAlignment="1">
      <alignment horizontal="center" vertical="center" wrapText="1"/>
    </xf>
    <xf numFmtId="1" fontId="109" fillId="2" borderId="96" xfId="55" applyNumberFormat="1" applyFont="1" applyFill="1" applyBorder="1" applyAlignment="1">
      <alignment horizontal="center" vertical="center" wrapText="1"/>
    </xf>
    <xf numFmtId="4" fontId="7" fillId="2" borderId="96" xfId="55" applyNumberFormat="1" applyFont="1" applyFill="1" applyBorder="1" applyAlignment="1">
      <alignment horizontal="center" vertical="center" wrapText="1"/>
    </xf>
    <xf numFmtId="4" fontId="110" fillId="2" borderId="96" xfId="55" applyNumberFormat="1" applyFont="1" applyFill="1" applyBorder="1" applyAlignment="1">
      <alignment horizontal="center" vertical="center" wrapText="1"/>
    </xf>
    <xf numFmtId="1" fontId="109" fillId="2" borderId="96" xfId="55" applyNumberFormat="1" applyFont="1" applyFill="1" applyBorder="1" applyAlignment="1">
      <alignment horizontal="left" vertical="center" wrapText="1"/>
    </xf>
    <xf numFmtId="44" fontId="106" fillId="2" borderId="96" xfId="55" applyFont="1" applyFill="1" applyBorder="1" applyAlignment="1">
      <alignment horizontal="left" vertical="center" wrapText="1"/>
    </xf>
    <xf numFmtId="44" fontId="111" fillId="3" borderId="96" xfId="55" applyFont="1" applyFill="1" applyBorder="1" applyAlignment="1">
      <alignment horizontal="center" vertical="center" wrapText="1"/>
    </xf>
    <xf numFmtId="166" fontId="106" fillId="3" borderId="96" xfId="0" applyNumberFormat="1" applyFont="1" applyFill="1" applyBorder="1" applyAlignment="1">
      <alignment horizontal="center" vertical="center" wrapText="1"/>
    </xf>
    <xf numFmtId="10" fontId="106" fillId="2" borderId="96" xfId="0" applyNumberFormat="1" applyFont="1" applyFill="1" applyBorder="1" applyAlignment="1">
      <alignment horizontal="center" vertical="center" wrapText="1"/>
    </xf>
    <xf numFmtId="166" fontId="106" fillId="2" borderId="96" xfId="0" applyNumberFormat="1" applyFont="1" applyFill="1" applyBorder="1" applyAlignment="1">
      <alignment horizontal="center" vertical="center" wrapText="1"/>
    </xf>
    <xf numFmtId="166" fontId="106" fillId="2" borderId="97" xfId="0" applyNumberFormat="1" applyFont="1" applyFill="1" applyBorder="1" applyAlignment="1">
      <alignment horizontal="center" vertical="center" wrapText="1"/>
    </xf>
    <xf numFmtId="0" fontId="109" fillId="2" borderId="97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1" fontId="122" fillId="3" borderId="96" xfId="55" applyNumberFormat="1" applyFont="1" applyFill="1" applyBorder="1" applyAlignment="1">
      <alignment horizontal="center" vertical="center" wrapText="1"/>
    </xf>
    <xf numFmtId="1" fontId="14" fillId="3" borderId="83" xfId="55" applyNumberFormat="1" applyFont="1" applyFill="1" applyBorder="1" applyAlignment="1">
      <alignment horizontal="left" vertical="center" wrapText="1"/>
    </xf>
    <xf numFmtId="10" fontId="12" fillId="3" borderId="83" xfId="0" applyNumberFormat="1" applyFont="1" applyFill="1" applyBorder="1" applyAlignment="1">
      <alignment horizontal="center" vertical="center" wrapText="1"/>
    </xf>
    <xf numFmtId="0" fontId="117" fillId="0" borderId="96" xfId="0" applyFont="1" applyBorder="1" applyAlignment="1">
      <alignment vertical="center" wrapText="1" shrinkToFit="1"/>
    </xf>
    <xf numFmtId="0" fontId="129" fillId="27" borderId="99" xfId="0" applyFont="1" applyFill="1" applyBorder="1" applyAlignment="1">
      <alignment horizontal="left" vertical="center"/>
    </xf>
    <xf numFmtId="0" fontId="130" fillId="27" borderId="100" xfId="0" applyFont="1" applyFill="1" applyBorder="1" applyAlignment="1">
      <alignment vertical="center" wrapText="1" shrinkToFit="1"/>
    </xf>
    <xf numFmtId="0" fontId="130" fillId="27" borderId="100" xfId="0" applyFont="1" applyFill="1" applyBorder="1" applyAlignment="1">
      <alignment horizontal="center" vertical="center" wrapText="1"/>
    </xf>
    <xf numFmtId="0" fontId="129" fillId="27" borderId="100" xfId="0" applyFont="1" applyFill="1" applyBorder="1" applyAlignment="1">
      <alignment horizontal="center" vertical="center" wrapText="1"/>
    </xf>
    <xf numFmtId="0" fontId="131" fillId="27" borderId="100" xfId="0" applyFont="1" applyFill="1" applyBorder="1" applyAlignment="1">
      <alignment horizontal="center" vertical="center"/>
    </xf>
    <xf numFmtId="0" fontId="126" fillId="27" borderId="100" xfId="0" applyFont="1" applyFill="1" applyBorder="1" applyAlignment="1">
      <alignment horizontal="center" vertical="center"/>
    </xf>
    <xf numFmtId="1" fontId="129" fillId="27" borderId="100" xfId="0" applyNumberFormat="1" applyFont="1" applyFill="1" applyBorder="1" applyAlignment="1">
      <alignment horizontal="center" vertical="center"/>
    </xf>
    <xf numFmtId="0" fontId="123" fillId="27" borderId="100" xfId="0" applyFont="1" applyFill="1" applyBorder="1" applyAlignment="1">
      <alignment horizontal="left" vertical="center"/>
    </xf>
    <xf numFmtId="0" fontId="116" fillId="27" borderId="100" xfId="0" applyFont="1" applyFill="1" applyBorder="1" applyAlignment="1">
      <alignment horizontal="center" vertical="center"/>
    </xf>
    <xf numFmtId="0" fontId="132" fillId="27" borderId="100" xfId="0" applyFont="1" applyFill="1" applyBorder="1" applyAlignment="1">
      <alignment horizontal="center" vertical="center"/>
    </xf>
    <xf numFmtId="166" fontId="129" fillId="27" borderId="100" xfId="0" applyNumberFormat="1" applyFont="1" applyFill="1" applyBorder="1" applyAlignment="1">
      <alignment horizontal="center" vertical="center"/>
    </xf>
    <xf numFmtId="0" fontId="129" fillId="27" borderId="101" xfId="0" applyFont="1" applyFill="1" applyBorder="1" applyAlignment="1">
      <alignment horizontal="center" vertical="center"/>
    </xf>
    <xf numFmtId="4" fontId="11" fillId="2" borderId="83" xfId="0" applyNumberFormat="1" applyFont="1" applyFill="1" applyBorder="1" applyAlignment="1">
      <alignment horizontal="center" vertical="center" wrapText="1"/>
    </xf>
    <xf numFmtId="1" fontId="14" fillId="2" borderId="98" xfId="55" applyNumberFormat="1" applyFont="1" applyFill="1" applyBorder="1" applyAlignment="1">
      <alignment horizontal="center" vertical="center" wrapText="1"/>
    </xf>
    <xf numFmtId="0" fontId="41" fillId="27" borderId="99" xfId="0" applyFont="1" applyFill="1" applyBorder="1" applyAlignment="1">
      <alignment horizontal="left" vertical="center"/>
    </xf>
    <xf numFmtId="0" fontId="33" fillId="27" borderId="100" xfId="0" applyFont="1" applyFill="1" applyBorder="1" applyAlignment="1">
      <alignment vertical="center" wrapText="1" shrinkToFit="1"/>
    </xf>
    <xf numFmtId="0" fontId="33" fillId="27" borderId="100" xfId="0" applyFont="1" applyFill="1" applyBorder="1" applyAlignment="1">
      <alignment horizontal="center" vertical="center" wrapText="1"/>
    </xf>
    <xf numFmtId="0" fontId="41" fillId="27" borderId="100" xfId="0" applyFont="1" applyFill="1" applyBorder="1" applyAlignment="1">
      <alignment horizontal="center" vertical="center" wrapText="1"/>
    </xf>
    <xf numFmtId="0" fontId="36" fillId="27" borderId="100" xfId="0" applyFont="1" applyFill="1" applyBorder="1" applyAlignment="1">
      <alignment horizontal="center" vertical="center"/>
    </xf>
    <xf numFmtId="0" fontId="7" fillId="27" borderId="100" xfId="0" applyFont="1" applyFill="1" applyBorder="1" applyAlignment="1">
      <alignment horizontal="center" vertical="center"/>
    </xf>
    <xf numFmtId="1" fontId="41" fillId="27" borderId="100" xfId="0" applyNumberFormat="1" applyFont="1" applyFill="1" applyBorder="1" applyAlignment="1">
      <alignment horizontal="center" vertical="center"/>
    </xf>
    <xf numFmtId="0" fontId="12" fillId="27" borderId="100" xfId="0" applyFont="1" applyFill="1" applyBorder="1" applyAlignment="1">
      <alignment horizontal="left" vertical="center"/>
    </xf>
    <xf numFmtId="0" fontId="11" fillId="27" borderId="100" xfId="0" applyFont="1" applyFill="1" applyBorder="1" applyAlignment="1">
      <alignment horizontal="center" vertical="center"/>
    </xf>
    <xf numFmtId="0" fontId="35" fillId="27" borderId="100" xfId="0" applyFont="1" applyFill="1" applyBorder="1" applyAlignment="1">
      <alignment horizontal="center" vertical="center"/>
    </xf>
    <xf numFmtId="166" fontId="41" fillId="27" borderId="100" xfId="0" applyNumberFormat="1" applyFont="1" applyFill="1" applyBorder="1" applyAlignment="1">
      <alignment horizontal="center" vertical="center"/>
    </xf>
    <xf numFmtId="0" fontId="41" fillId="27" borderId="101" xfId="0" applyFont="1" applyFill="1" applyBorder="1" applyAlignment="1">
      <alignment horizontal="center" vertical="center"/>
    </xf>
  </cellXfs>
  <cellStyles count="3266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1" xfId="2245" xr:uid="{00000000-0005-0000-0000-0000A2020000}"/>
    <cellStyle name="Note 2" xfId="110" xr:uid="{00000000-0005-0000-0000-0000A3020000}"/>
    <cellStyle name="Note 2 10" xfId="2682" xr:uid="{00000000-0005-0000-0000-0000A4020000}"/>
    <cellStyle name="Note 2 2" xfId="297" xr:uid="{00000000-0005-0000-0000-0000A5020000}"/>
    <cellStyle name="Note 2 2 10" xfId="2901" xr:uid="{00000000-0005-0000-0000-0000A6020000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3" xfId="2479" xr:uid="{00000000-0005-0000-0000-0000AA020000}"/>
    <cellStyle name="Note 2 2 2 2 4" xfId="2235" xr:uid="{00000000-0005-0000-0000-0000AB020000}"/>
    <cellStyle name="Note 2 2 2 2 5" xfId="2477" xr:uid="{00000000-0005-0000-0000-0000AC020000}"/>
    <cellStyle name="Note 2 2 2 2 6" xfId="796" xr:uid="{00000000-0005-0000-0000-0000AD020000}"/>
    <cellStyle name="Note 2 2 2 2 7" xfId="2599" xr:uid="{00000000-0005-0000-0000-0000AE020000}"/>
    <cellStyle name="Note 2 2 2 3" xfId="2142" xr:uid="{00000000-0005-0000-0000-0000AF020000}"/>
    <cellStyle name="Note 2 2 2 3 2" xfId="2746" xr:uid="{00000000-0005-0000-0000-0000B0020000}"/>
    <cellStyle name="Note 2 2 2 3 3" xfId="2856" xr:uid="{00000000-0005-0000-0000-0000B1020000}"/>
    <cellStyle name="Note 2 2 2 3 4" xfId="2960" xr:uid="{00000000-0005-0000-0000-0000B2020000}"/>
    <cellStyle name="Note 2 2 2 3 5" xfId="3083" xr:uid="{00000000-0005-0000-0000-0000B3020000}"/>
    <cellStyle name="Note 2 2 2 3 6" xfId="3155" xr:uid="{00000000-0005-0000-0000-0000B4020000}"/>
    <cellStyle name="Note 2 2 2 3 7" xfId="3232" xr:uid="{00000000-0005-0000-0000-0000B5020000}"/>
    <cellStyle name="Note 2 2 2 4" xfId="2098" xr:uid="{00000000-0005-0000-0000-0000B6020000}"/>
    <cellStyle name="Note 2 2 2 4 2" xfId="1097" xr:uid="{00000000-0005-0000-0000-0000B7020000}"/>
    <cellStyle name="Note 2 2 2 4 3" xfId="2812" xr:uid="{00000000-0005-0000-0000-0000B8020000}"/>
    <cellStyle name="Note 2 2 2 4 4" xfId="2916" xr:uid="{00000000-0005-0000-0000-0000B9020000}"/>
    <cellStyle name="Note 2 2 2 4 5" xfId="2362" xr:uid="{00000000-0005-0000-0000-0000BA020000}"/>
    <cellStyle name="Note 2 2 2 4 6" xfId="3000" xr:uid="{00000000-0005-0000-0000-0000BB020000}"/>
    <cellStyle name="Note 2 2 2 4 7" xfId="3188" xr:uid="{00000000-0005-0000-0000-0000BC020000}"/>
    <cellStyle name="Note 2 2 2 5" xfId="1265" xr:uid="{00000000-0005-0000-0000-0000BD020000}"/>
    <cellStyle name="Note 2 2 2 6" xfId="2332" xr:uid="{00000000-0005-0000-0000-0000BE020000}"/>
    <cellStyle name="Note 2 2 2 7" xfId="2898" xr:uid="{00000000-0005-0000-0000-0000BF020000}"/>
    <cellStyle name="Note 2 2 3" xfId="1485" xr:uid="{00000000-0005-0000-0000-0000C0020000}"/>
    <cellStyle name="Note 2 2 3 2" xfId="1067" xr:uid="{00000000-0005-0000-0000-0000C1020000}"/>
    <cellStyle name="Note 2 2 3 3" xfId="800" xr:uid="{00000000-0005-0000-0000-0000C2020000}"/>
    <cellStyle name="Note 2 2 3 4" xfId="1110" xr:uid="{00000000-0005-0000-0000-0000C3020000}"/>
    <cellStyle name="Note 2 2 3 5" xfId="2445" xr:uid="{00000000-0005-0000-0000-0000C4020000}"/>
    <cellStyle name="Note 2 2 3 6" xfId="2555" xr:uid="{00000000-0005-0000-0000-0000C5020000}"/>
    <cellStyle name="Note 2 2 3 7" xfId="2727" xr:uid="{00000000-0005-0000-0000-0000C6020000}"/>
    <cellStyle name="Note 2 2 4" xfId="1326" xr:uid="{00000000-0005-0000-0000-0000C7020000}"/>
    <cellStyle name="Note 2 2 4 2" xfId="2581" xr:uid="{00000000-0005-0000-0000-0000C8020000}"/>
    <cellStyle name="Note 2 2 4 3" xfId="2265" xr:uid="{00000000-0005-0000-0000-0000C9020000}"/>
    <cellStyle name="Note 2 2 4 4" xfId="2670" xr:uid="{00000000-0005-0000-0000-0000CA020000}"/>
    <cellStyle name="Note 2 2 4 5" xfId="2259" xr:uid="{00000000-0005-0000-0000-0000CB020000}"/>
    <cellStyle name="Note 2 2 4 6" xfId="833" xr:uid="{00000000-0005-0000-0000-0000CC020000}"/>
    <cellStyle name="Note 2 2 4 7" xfId="2478" xr:uid="{00000000-0005-0000-0000-0000CD020000}"/>
    <cellStyle name="Note 2 2 5" xfId="2106" xr:uid="{00000000-0005-0000-0000-0000CE020000}"/>
    <cellStyle name="Note 2 2 5 2" xfId="2180" xr:uid="{00000000-0005-0000-0000-0000CF020000}"/>
    <cellStyle name="Note 2 2 5 3" xfId="2820" xr:uid="{00000000-0005-0000-0000-0000D0020000}"/>
    <cellStyle name="Note 2 2 5 4" xfId="2924" xr:uid="{00000000-0005-0000-0000-0000D1020000}"/>
    <cellStyle name="Note 2 2 5 5" xfId="2912" xr:uid="{00000000-0005-0000-0000-0000D2020000}"/>
    <cellStyle name="Note 2 2 5 6" xfId="2374" xr:uid="{00000000-0005-0000-0000-0000D3020000}"/>
    <cellStyle name="Note 2 2 5 7" xfId="3196" xr:uid="{00000000-0005-0000-0000-0000D4020000}"/>
    <cellStyle name="Note 2 2 6" xfId="2157" xr:uid="{00000000-0005-0000-0000-0000D5020000}"/>
    <cellStyle name="Note 2 2 6 2" xfId="2761" xr:uid="{00000000-0005-0000-0000-0000D6020000}"/>
    <cellStyle name="Note 2 2 6 3" xfId="2871" xr:uid="{00000000-0005-0000-0000-0000D7020000}"/>
    <cellStyle name="Note 2 2 6 4" xfId="2975" xr:uid="{00000000-0005-0000-0000-0000D8020000}"/>
    <cellStyle name="Note 2 2 6 5" xfId="3098" xr:uid="{00000000-0005-0000-0000-0000D9020000}"/>
    <cellStyle name="Note 2 2 6 6" xfId="3170" xr:uid="{00000000-0005-0000-0000-0000DA020000}"/>
    <cellStyle name="Note 2 2 6 7" xfId="3247" xr:uid="{00000000-0005-0000-0000-0000DB020000}"/>
    <cellStyle name="Note 2 2 7" xfId="974" xr:uid="{00000000-0005-0000-0000-0000DC020000}"/>
    <cellStyle name="Note 2 2 8" xfId="1049" xr:uid="{00000000-0005-0000-0000-0000DD020000}"/>
    <cellStyle name="Note 2 2 9" xfId="2223" xr:uid="{00000000-0005-0000-0000-0000DE020000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3" xfId="1124" xr:uid="{00000000-0005-0000-0000-0000E3020000}"/>
    <cellStyle name="Note 2 4 2 4" xfId="2803" xr:uid="{00000000-0005-0000-0000-0000E4020000}"/>
    <cellStyle name="Note 2 4 2 5" xfId="2513" xr:uid="{00000000-0005-0000-0000-0000E5020000}"/>
    <cellStyle name="Note 2 4 2 6" xfId="1079" xr:uid="{00000000-0005-0000-0000-0000E6020000}"/>
    <cellStyle name="Note 2 4 2 7" xfId="2399" xr:uid="{00000000-0005-0000-0000-0000E7020000}"/>
    <cellStyle name="Note 2 4 3" xfId="2116" xr:uid="{00000000-0005-0000-0000-0000E8020000}"/>
    <cellStyle name="Note 2 4 3 2" xfId="2175" xr:uid="{00000000-0005-0000-0000-0000E9020000}"/>
    <cellStyle name="Note 2 4 3 3" xfId="2830" xr:uid="{00000000-0005-0000-0000-0000EA020000}"/>
    <cellStyle name="Note 2 4 3 4" xfId="2934" xr:uid="{00000000-0005-0000-0000-0000EB020000}"/>
    <cellStyle name="Note 2 4 3 5" xfId="3057" xr:uid="{00000000-0005-0000-0000-0000EC020000}"/>
    <cellStyle name="Note 2 4 3 6" xfId="845" xr:uid="{00000000-0005-0000-0000-0000ED020000}"/>
    <cellStyle name="Note 2 4 3 7" xfId="3206" xr:uid="{00000000-0005-0000-0000-0000EE020000}"/>
    <cellStyle name="Note 2 4 4" xfId="1554" xr:uid="{00000000-0005-0000-0000-0000EF020000}"/>
    <cellStyle name="Note 2 4 4 2" xfId="2318" xr:uid="{00000000-0005-0000-0000-0000F0020000}"/>
    <cellStyle name="Note 2 4 4 3" xfId="2616" xr:uid="{00000000-0005-0000-0000-0000F1020000}"/>
    <cellStyle name="Note 2 4 4 4" xfId="2436" xr:uid="{00000000-0005-0000-0000-0000F2020000}"/>
    <cellStyle name="Note 2 4 4 5" xfId="2371" xr:uid="{00000000-0005-0000-0000-0000F3020000}"/>
    <cellStyle name="Note 2 4 4 6" xfId="3002" xr:uid="{00000000-0005-0000-0000-0000F4020000}"/>
    <cellStyle name="Note 2 4 4 7" xfId="2780" xr:uid="{00000000-0005-0000-0000-0000F5020000}"/>
    <cellStyle name="Note 2 4 5" xfId="1142" xr:uid="{00000000-0005-0000-0000-0000F6020000}"/>
    <cellStyle name="Note 2 4 6" xfId="2262" xr:uid="{00000000-0005-0000-0000-0000F7020000}"/>
    <cellStyle name="Note 2 4 7" xfId="2656" xr:uid="{00000000-0005-0000-0000-0000F8020000}"/>
    <cellStyle name="Note 2 5" xfId="1351" xr:uid="{00000000-0005-0000-0000-0000F9020000}"/>
    <cellStyle name="Note 2 5 2" xfId="895" xr:uid="{00000000-0005-0000-0000-0000FA020000}"/>
    <cellStyle name="Note 2 5 3" xfId="1053" xr:uid="{00000000-0005-0000-0000-0000FB020000}"/>
    <cellStyle name="Note 2 5 4" xfId="2403" xr:uid="{00000000-0005-0000-0000-0000FC020000}"/>
    <cellStyle name="Note 2 5 5" xfId="2890" xr:uid="{00000000-0005-0000-0000-0000FD020000}"/>
    <cellStyle name="Note 2 5 6" xfId="3017" xr:uid="{00000000-0005-0000-0000-0000FE020000}"/>
    <cellStyle name="Note 2 5 7" xfId="3137" xr:uid="{00000000-0005-0000-0000-0000FF020000}"/>
    <cellStyle name="Note 2 6" xfId="2158" xr:uid="{00000000-0005-0000-0000-000000030000}"/>
    <cellStyle name="Note 2 6 2" xfId="2762" xr:uid="{00000000-0005-0000-0000-000001030000}"/>
    <cellStyle name="Note 2 6 3" xfId="2872" xr:uid="{00000000-0005-0000-0000-000002030000}"/>
    <cellStyle name="Note 2 6 4" xfId="2976" xr:uid="{00000000-0005-0000-0000-000003030000}"/>
    <cellStyle name="Note 2 6 5" xfId="3099" xr:uid="{00000000-0005-0000-0000-000004030000}"/>
    <cellStyle name="Note 2 6 6" xfId="3171" xr:uid="{00000000-0005-0000-0000-000005030000}"/>
    <cellStyle name="Note 2 6 7" xfId="3248" xr:uid="{00000000-0005-0000-0000-000006030000}"/>
    <cellStyle name="Note 2 7" xfId="814" xr:uid="{00000000-0005-0000-0000-000007030000}"/>
    <cellStyle name="Note 2 8" xfId="1084" xr:uid="{00000000-0005-0000-0000-000008030000}"/>
    <cellStyle name="Note 2 9" xfId="2565" xr:uid="{00000000-0005-0000-0000-000009030000}"/>
    <cellStyle name="Note 3" xfId="109" xr:uid="{00000000-0005-0000-0000-00000A030000}"/>
    <cellStyle name="Note 3 2" xfId="268" xr:uid="{00000000-0005-0000-0000-00000B030000}"/>
    <cellStyle name="Note 3 2 10" xfId="2554" xr:uid="{00000000-0005-0000-0000-00000C030000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3" xfId="2196" xr:uid="{00000000-0005-0000-0000-000010030000}"/>
    <cellStyle name="Note 3 2 2 2 4" xfId="2566" xr:uid="{00000000-0005-0000-0000-000011030000}"/>
    <cellStyle name="Note 3 2 2 2 5" xfId="2301" xr:uid="{00000000-0005-0000-0000-000012030000}"/>
    <cellStyle name="Note 3 2 2 2 6" xfId="2234" xr:uid="{00000000-0005-0000-0000-000013030000}"/>
    <cellStyle name="Note 3 2 2 2 7" xfId="2467" xr:uid="{00000000-0005-0000-0000-000014030000}"/>
    <cellStyle name="Note 3 2 2 3" xfId="2136" xr:uid="{00000000-0005-0000-0000-000015030000}"/>
    <cellStyle name="Note 3 2 2 3 2" xfId="2740" xr:uid="{00000000-0005-0000-0000-000016030000}"/>
    <cellStyle name="Note 3 2 2 3 3" xfId="2850" xr:uid="{00000000-0005-0000-0000-000017030000}"/>
    <cellStyle name="Note 3 2 2 3 4" xfId="2954" xr:uid="{00000000-0005-0000-0000-000018030000}"/>
    <cellStyle name="Note 3 2 2 3 5" xfId="3077" xr:uid="{00000000-0005-0000-0000-000019030000}"/>
    <cellStyle name="Note 3 2 2 3 6" xfId="1066" xr:uid="{00000000-0005-0000-0000-00001A030000}"/>
    <cellStyle name="Note 3 2 2 3 7" xfId="3226" xr:uid="{00000000-0005-0000-0000-00001B030000}"/>
    <cellStyle name="Note 3 2 2 4" xfId="1557" xr:uid="{00000000-0005-0000-0000-00001C030000}"/>
    <cellStyle name="Note 3 2 2 4 2" xfId="2584" xr:uid="{00000000-0005-0000-0000-00001D030000}"/>
    <cellStyle name="Note 3 2 2 4 3" xfId="2462" xr:uid="{00000000-0005-0000-0000-00001E030000}"/>
    <cellStyle name="Note 3 2 2 4 4" xfId="2637" xr:uid="{00000000-0005-0000-0000-00001F030000}"/>
    <cellStyle name="Note 3 2 2 4 5" xfId="2585" xr:uid="{00000000-0005-0000-0000-000020030000}"/>
    <cellStyle name="Note 3 2 2 4 6" xfId="2550" xr:uid="{00000000-0005-0000-0000-000021030000}"/>
    <cellStyle name="Note 3 2 2 4 7" xfId="2378" xr:uid="{00000000-0005-0000-0000-000022030000}"/>
    <cellStyle name="Note 3 2 2 5" xfId="1236" xr:uid="{00000000-0005-0000-0000-000023030000}"/>
    <cellStyle name="Note 3 2 2 6" xfId="2314" xr:uid="{00000000-0005-0000-0000-000024030000}"/>
    <cellStyle name="Note 3 2 2 7" xfId="790" xr:uid="{00000000-0005-0000-0000-000025030000}"/>
    <cellStyle name="Note 3 2 3" xfId="1456" xr:uid="{00000000-0005-0000-0000-000026030000}"/>
    <cellStyle name="Note 3 2 3 2" xfId="2562" xr:uid="{00000000-0005-0000-0000-000027030000}"/>
    <cellStyle name="Note 3 2 3 3" xfId="2343" xr:uid="{00000000-0005-0000-0000-000028030000}"/>
    <cellStyle name="Note 3 2 3 4" xfId="2347" xr:uid="{00000000-0005-0000-0000-000029030000}"/>
    <cellStyle name="Note 3 2 3 5" xfId="2490" xr:uid="{00000000-0005-0000-0000-00002A030000}"/>
    <cellStyle name="Note 3 2 3 6" xfId="3132" xr:uid="{00000000-0005-0000-0000-00002B030000}"/>
    <cellStyle name="Note 3 2 3 7" xfId="2369" xr:uid="{00000000-0005-0000-0000-00002C030000}"/>
    <cellStyle name="Note 3 2 4" xfId="1549" xr:uid="{00000000-0005-0000-0000-00002D030000}"/>
    <cellStyle name="Note 3 2 4 2" xfId="2221" xr:uid="{00000000-0005-0000-0000-00002E030000}"/>
    <cellStyle name="Note 3 2 4 3" xfId="2424" xr:uid="{00000000-0005-0000-0000-00002F030000}"/>
    <cellStyle name="Note 3 2 4 4" xfId="2558" xr:uid="{00000000-0005-0000-0000-000030030000}"/>
    <cellStyle name="Note 3 2 4 5" xfId="2321" xr:uid="{00000000-0005-0000-0000-000031030000}"/>
    <cellStyle name="Note 3 2 4 6" xfId="2892" xr:uid="{00000000-0005-0000-0000-000032030000}"/>
    <cellStyle name="Note 3 2 4 7" xfId="2783" xr:uid="{00000000-0005-0000-0000-000033030000}"/>
    <cellStyle name="Note 3 2 5" xfId="2124" xr:uid="{00000000-0005-0000-0000-000034030000}"/>
    <cellStyle name="Note 3 2 5 2" xfId="2728" xr:uid="{00000000-0005-0000-0000-000035030000}"/>
    <cellStyle name="Note 3 2 5 3" xfId="2838" xr:uid="{00000000-0005-0000-0000-000036030000}"/>
    <cellStyle name="Note 3 2 5 4" xfId="2942" xr:uid="{00000000-0005-0000-0000-000037030000}"/>
    <cellStyle name="Note 3 2 5 5" xfId="3065" xr:uid="{00000000-0005-0000-0000-000038030000}"/>
    <cellStyle name="Note 3 2 5 6" xfId="2716" xr:uid="{00000000-0005-0000-0000-000039030000}"/>
    <cellStyle name="Note 3 2 5 7" xfId="3214" xr:uid="{00000000-0005-0000-0000-00003A030000}"/>
    <cellStyle name="Note 3 2 6" xfId="2105" xr:uid="{00000000-0005-0000-0000-00003B030000}"/>
    <cellStyle name="Note 3 2 6 2" xfId="1127" xr:uid="{00000000-0005-0000-0000-00003C030000}"/>
    <cellStyle name="Note 3 2 6 3" xfId="2819" xr:uid="{00000000-0005-0000-0000-00003D030000}"/>
    <cellStyle name="Note 3 2 6 4" xfId="2923" xr:uid="{00000000-0005-0000-0000-00003E030000}"/>
    <cellStyle name="Note 3 2 6 5" xfId="2192" xr:uid="{00000000-0005-0000-0000-00003F030000}"/>
    <cellStyle name="Note 3 2 6 6" xfId="791" xr:uid="{00000000-0005-0000-0000-000040030000}"/>
    <cellStyle name="Note 3 2 6 7" xfId="3195" xr:uid="{00000000-0005-0000-0000-000041030000}"/>
    <cellStyle name="Note 3 2 7" xfId="945" xr:uid="{00000000-0005-0000-0000-000042030000}"/>
    <cellStyle name="Note 3 2 8" xfId="807" xr:uid="{00000000-0005-0000-0000-000043030000}"/>
    <cellStyle name="Note 3 2 9" xfId="2534" xr:uid="{00000000-0005-0000-0000-000044030000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3" xfId="2214" xr:uid="{00000000-0005-0000-0000-000048030000}"/>
    <cellStyle name="Note 3 3 2 4" xfId="2465" xr:uid="{00000000-0005-0000-0000-000049030000}"/>
    <cellStyle name="Note 3 3 2 5" xfId="764" xr:uid="{00000000-0005-0000-0000-00004A030000}"/>
    <cellStyle name="Note 3 3 2 6" xfId="2590" xr:uid="{00000000-0005-0000-0000-00004B030000}"/>
    <cellStyle name="Note 3 3 2 7" xfId="1075" xr:uid="{00000000-0005-0000-0000-00004C030000}"/>
    <cellStyle name="Note 3 3 3" xfId="2115" xr:uid="{00000000-0005-0000-0000-00004D030000}"/>
    <cellStyle name="Note 3 3 3 2" xfId="1092" xr:uid="{00000000-0005-0000-0000-00004E030000}"/>
    <cellStyle name="Note 3 3 3 3" xfId="2829" xr:uid="{00000000-0005-0000-0000-00004F030000}"/>
    <cellStyle name="Note 3 3 3 4" xfId="2933" xr:uid="{00000000-0005-0000-0000-000050030000}"/>
    <cellStyle name="Note 3 3 3 5" xfId="3056" xr:uid="{00000000-0005-0000-0000-000051030000}"/>
    <cellStyle name="Note 3 3 3 6" xfId="2800" xr:uid="{00000000-0005-0000-0000-000052030000}"/>
    <cellStyle name="Note 3 3 3 7" xfId="3205" xr:uid="{00000000-0005-0000-0000-000053030000}"/>
    <cellStyle name="Note 3 3 4" xfId="1544" xr:uid="{00000000-0005-0000-0000-000054030000}"/>
    <cellStyle name="Note 3 3 4 2" xfId="2564" xr:uid="{00000000-0005-0000-0000-000055030000}"/>
    <cellStyle name="Note 3 3 4 3" xfId="2365" xr:uid="{00000000-0005-0000-0000-000056030000}"/>
    <cellStyle name="Note 3 3 4 4" xfId="2525" xr:uid="{00000000-0005-0000-0000-000057030000}"/>
    <cellStyle name="Note 3 3 4 5" xfId="1101" xr:uid="{00000000-0005-0000-0000-000058030000}"/>
    <cellStyle name="Note 3 3 4 6" xfId="819" xr:uid="{00000000-0005-0000-0000-000059030000}"/>
    <cellStyle name="Note 3 3 4 7" xfId="2451" xr:uid="{00000000-0005-0000-0000-00005A030000}"/>
    <cellStyle name="Note 3 3 5" xfId="1141" xr:uid="{00000000-0005-0000-0000-00005B030000}"/>
    <cellStyle name="Note 3 3 6" xfId="2261" xr:uid="{00000000-0005-0000-0000-00005C030000}"/>
    <cellStyle name="Note 3 3 7" xfId="2703" xr:uid="{00000000-0005-0000-0000-00005D030000}"/>
    <cellStyle name="Note 3 4" xfId="1350" xr:uid="{00000000-0005-0000-0000-00005E030000}"/>
    <cellStyle name="Note 3 4 2" xfId="847" xr:uid="{00000000-0005-0000-0000-00005F030000}"/>
    <cellStyle name="Note 3 4 3" xfId="2454" xr:uid="{00000000-0005-0000-0000-000060030000}"/>
    <cellStyle name="Note 3 4 4" xfId="2688" xr:uid="{00000000-0005-0000-0000-000061030000}"/>
    <cellStyle name="Note 3 4 5" xfId="2722" xr:uid="{00000000-0005-0000-0000-000062030000}"/>
    <cellStyle name="Note 3 4 6" xfId="1032" xr:uid="{00000000-0005-0000-0000-000063030000}"/>
    <cellStyle name="Note 3 4 7" xfId="2900" xr:uid="{00000000-0005-0000-0000-000064030000}"/>
    <cellStyle name="Note 3 5" xfId="1563" xr:uid="{00000000-0005-0000-0000-000065030000}"/>
    <cellStyle name="Note 3 5 2" xfId="2623" xr:uid="{00000000-0005-0000-0000-000066030000}"/>
    <cellStyle name="Note 3 5 3" xfId="1117" xr:uid="{00000000-0005-0000-0000-000067030000}"/>
    <cellStyle name="Note 3 5 4" xfId="2788" xr:uid="{00000000-0005-0000-0000-000068030000}"/>
    <cellStyle name="Note 3 5 5" xfId="1037" xr:uid="{00000000-0005-0000-0000-000069030000}"/>
    <cellStyle name="Note 3 5 6" xfId="2324" xr:uid="{00000000-0005-0000-0000-00006A030000}"/>
    <cellStyle name="Note 3 5 7" xfId="2657" xr:uid="{00000000-0005-0000-0000-00006B030000}"/>
    <cellStyle name="Note 3 6" xfId="813" xr:uid="{00000000-0005-0000-0000-00006C030000}"/>
    <cellStyle name="Note 3 7" xfId="836" xr:uid="{00000000-0005-0000-0000-00006D030000}"/>
    <cellStyle name="Note 3 8" xfId="2663" xr:uid="{00000000-0005-0000-0000-00006E030000}"/>
    <cellStyle name="Note 3 9" xfId="827" xr:uid="{00000000-0005-0000-0000-00006F030000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3" xfId="2326" xr:uid="{00000000-0005-0000-0000-000073030000}"/>
    <cellStyle name="Note 4 2 4" xfId="2481" xr:uid="{00000000-0005-0000-0000-000074030000}"/>
    <cellStyle name="Note 4 2 5" xfId="2442" xr:uid="{00000000-0005-0000-0000-000075030000}"/>
    <cellStyle name="Note 4 2 6" xfId="2801" xr:uid="{00000000-0005-0000-0000-000076030000}"/>
    <cellStyle name="Note 4 2 7" xfId="2495" xr:uid="{00000000-0005-0000-0000-000077030000}"/>
    <cellStyle name="Note 4 3" xfId="2111" xr:uid="{00000000-0005-0000-0000-000078030000}"/>
    <cellStyle name="Note 4 3 2" xfId="1121" xr:uid="{00000000-0005-0000-0000-000079030000}"/>
    <cellStyle name="Note 4 3 3" xfId="2825" xr:uid="{00000000-0005-0000-0000-00007A030000}"/>
    <cellStyle name="Note 4 3 4" xfId="2929" xr:uid="{00000000-0005-0000-0000-00007B030000}"/>
    <cellStyle name="Note 4 3 5" xfId="1046" xr:uid="{00000000-0005-0000-0000-00007C030000}"/>
    <cellStyle name="Note 4 3 6" xfId="2604" xr:uid="{00000000-0005-0000-0000-00007D030000}"/>
    <cellStyle name="Note 4 3 7" xfId="3201" xr:uid="{00000000-0005-0000-0000-00007E030000}"/>
    <cellStyle name="Note 4 4" xfId="2102" xr:uid="{00000000-0005-0000-0000-00007F030000}"/>
    <cellStyle name="Note 4 4 2" xfId="2182" xr:uid="{00000000-0005-0000-0000-000080030000}"/>
    <cellStyle name="Note 4 4 3" xfId="2816" xr:uid="{00000000-0005-0000-0000-000081030000}"/>
    <cellStyle name="Note 4 4 4" xfId="2920" xr:uid="{00000000-0005-0000-0000-000082030000}"/>
    <cellStyle name="Note 4 4 5" xfId="2353" xr:uid="{00000000-0005-0000-0000-000083030000}"/>
    <cellStyle name="Note 4 4 6" xfId="2466" xr:uid="{00000000-0005-0000-0000-000084030000}"/>
    <cellStyle name="Note 4 4 7" xfId="3192" xr:uid="{00000000-0005-0000-0000-000085030000}"/>
    <cellStyle name="Note 4 5" xfId="1131" xr:uid="{00000000-0005-0000-0000-000086030000}"/>
    <cellStyle name="Note 4 6" xfId="2256" xr:uid="{00000000-0005-0000-0000-000087030000}"/>
    <cellStyle name="Note 4 7" xfId="2439" xr:uid="{00000000-0005-0000-0000-000088030000}"/>
    <cellStyle name="Note 5" xfId="1333" xr:uid="{00000000-0005-0000-0000-000089030000}"/>
    <cellStyle name="Note 5 2" xfId="2527" xr:uid="{00000000-0005-0000-0000-00008A030000}"/>
    <cellStyle name="Note 5 3" xfId="2626" xr:uid="{00000000-0005-0000-0000-00008B030000}"/>
    <cellStyle name="Note 5 4" xfId="1119" xr:uid="{00000000-0005-0000-0000-00008C030000}"/>
    <cellStyle name="Note 5 5" xfId="2659" xr:uid="{00000000-0005-0000-0000-00008D030000}"/>
    <cellStyle name="Note 5 6" xfId="2438" xr:uid="{00000000-0005-0000-0000-00008E030000}"/>
    <cellStyle name="Note 5 7" xfId="2294" xr:uid="{00000000-0005-0000-0000-00008F030000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3" xfId="2236" xr:uid="{00000000-0005-0000-0000-000093030000}"/>
    <cellStyle name="Note 7 4" xfId="2212" xr:uid="{00000000-0005-0000-0000-000094030000}"/>
    <cellStyle name="Note 7 5" xfId="1130" xr:uid="{00000000-0005-0000-0000-000095030000}"/>
    <cellStyle name="Note 7 6" xfId="2668" xr:uid="{00000000-0005-0000-0000-000096030000}"/>
    <cellStyle name="Note 7 7" xfId="2689" xr:uid="{00000000-0005-0000-0000-000097030000}"/>
    <cellStyle name="Note 8" xfId="775" xr:uid="{00000000-0005-0000-0000-000098030000}"/>
    <cellStyle name="Note 9" xfId="1114" xr:uid="{00000000-0005-0000-0000-000099030000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2" xfId="261" xr:uid="{00000000-0005-0000-0000-0000A0030000}"/>
    <cellStyle name="Opomba 2 2 10" xfId="2368" xr:uid="{00000000-0005-0000-0000-0000A1030000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3" xfId="1080" xr:uid="{00000000-0005-0000-0000-0000A5030000}"/>
    <cellStyle name="Opomba 2 2 2 2 4" xfId="2412" xr:uid="{00000000-0005-0000-0000-0000A6030000}"/>
    <cellStyle name="Opomba 2 2 2 2 5" xfId="2190" xr:uid="{00000000-0005-0000-0000-0000A7030000}"/>
    <cellStyle name="Opomba 2 2 2 2 6" xfId="1125" xr:uid="{00000000-0005-0000-0000-0000A8030000}"/>
    <cellStyle name="Opomba 2 2 2 2 7" xfId="3150" xr:uid="{00000000-0005-0000-0000-0000A9030000}"/>
    <cellStyle name="Opomba 2 2 2 3" xfId="2130" xr:uid="{00000000-0005-0000-0000-0000AA030000}"/>
    <cellStyle name="Opomba 2 2 2 3 2" xfId="2734" xr:uid="{00000000-0005-0000-0000-0000AB030000}"/>
    <cellStyle name="Opomba 2 2 2 3 3" xfId="2844" xr:uid="{00000000-0005-0000-0000-0000AC030000}"/>
    <cellStyle name="Opomba 2 2 2 3 4" xfId="2948" xr:uid="{00000000-0005-0000-0000-0000AD030000}"/>
    <cellStyle name="Opomba 2 2 2 3 5" xfId="3071" xr:uid="{00000000-0005-0000-0000-0000AE030000}"/>
    <cellStyle name="Opomba 2 2 2 3 6" xfId="3042" xr:uid="{00000000-0005-0000-0000-0000AF030000}"/>
    <cellStyle name="Opomba 2 2 2 3 7" xfId="3220" xr:uid="{00000000-0005-0000-0000-0000B0030000}"/>
    <cellStyle name="Opomba 2 2 2 4" xfId="2100" xr:uid="{00000000-0005-0000-0000-0000B1030000}"/>
    <cellStyle name="Opomba 2 2 2 4 2" xfId="1098" xr:uid="{00000000-0005-0000-0000-0000B2030000}"/>
    <cellStyle name="Opomba 2 2 2 4 3" xfId="2814" xr:uid="{00000000-0005-0000-0000-0000B3030000}"/>
    <cellStyle name="Opomba 2 2 2 4 4" xfId="2918" xr:uid="{00000000-0005-0000-0000-0000B4030000}"/>
    <cellStyle name="Opomba 2 2 2 4 5" xfId="2624" xr:uid="{00000000-0005-0000-0000-0000B5030000}"/>
    <cellStyle name="Opomba 2 2 2 4 6" xfId="2249" xr:uid="{00000000-0005-0000-0000-0000B6030000}"/>
    <cellStyle name="Opomba 2 2 2 4 7" xfId="3190" xr:uid="{00000000-0005-0000-0000-0000B7030000}"/>
    <cellStyle name="Opomba 2 2 2 5" xfId="1229" xr:uid="{00000000-0005-0000-0000-0000B8030000}"/>
    <cellStyle name="Opomba 2 2 2 6" xfId="2308" xr:uid="{00000000-0005-0000-0000-0000B9030000}"/>
    <cellStyle name="Opomba 2 2 2 7" xfId="2614" xr:uid="{00000000-0005-0000-0000-0000BA030000}"/>
    <cellStyle name="Opomba 2 2 3" xfId="1449" xr:uid="{00000000-0005-0000-0000-0000BB030000}"/>
    <cellStyle name="Opomba 2 2 3 2" xfId="2548" xr:uid="{00000000-0005-0000-0000-0000BC030000}"/>
    <cellStyle name="Opomba 2 2 3 3" xfId="2238" xr:uid="{00000000-0005-0000-0000-0000BD030000}"/>
    <cellStyle name="Opomba 2 2 3 4" xfId="1056" xr:uid="{00000000-0005-0000-0000-0000BE030000}"/>
    <cellStyle name="Opomba 2 2 3 5" xfId="1099" xr:uid="{00000000-0005-0000-0000-0000BF030000}"/>
    <cellStyle name="Opomba 2 2 3 6" xfId="2608" xr:uid="{00000000-0005-0000-0000-0000C0030000}"/>
    <cellStyle name="Opomba 2 2 3 7" xfId="2411" xr:uid="{00000000-0005-0000-0000-0000C1030000}"/>
    <cellStyle name="Opomba 2 2 4" xfId="1359" xr:uid="{00000000-0005-0000-0000-0000C2030000}"/>
    <cellStyle name="Opomba 2 2 4 2" xfId="2607" xr:uid="{00000000-0005-0000-0000-0000C3030000}"/>
    <cellStyle name="Opomba 2 2 4 3" xfId="2543" xr:uid="{00000000-0005-0000-0000-0000C4030000}"/>
    <cellStyle name="Opomba 2 2 4 4" xfId="2422" xr:uid="{00000000-0005-0000-0000-0000C5030000}"/>
    <cellStyle name="Opomba 2 2 4 5" xfId="2367" xr:uid="{00000000-0005-0000-0000-0000C6030000}"/>
    <cellStyle name="Opomba 2 2 4 6" xfId="767" xr:uid="{00000000-0005-0000-0000-0000C7030000}"/>
    <cellStyle name="Opomba 2 2 4 7" xfId="844" xr:uid="{00000000-0005-0000-0000-0000C8030000}"/>
    <cellStyle name="Opomba 2 2 5" xfId="2107" xr:uid="{00000000-0005-0000-0000-0000C9030000}"/>
    <cellStyle name="Opomba 2 2 5 2" xfId="1128" xr:uid="{00000000-0005-0000-0000-0000CA030000}"/>
    <cellStyle name="Opomba 2 2 5 3" xfId="2821" xr:uid="{00000000-0005-0000-0000-0000CB030000}"/>
    <cellStyle name="Opomba 2 2 5 4" xfId="2925" xr:uid="{00000000-0005-0000-0000-0000CC030000}"/>
    <cellStyle name="Opomba 2 2 5 5" xfId="2463" xr:uid="{00000000-0005-0000-0000-0000CD030000}"/>
    <cellStyle name="Opomba 2 2 5 6" xfId="2791" xr:uid="{00000000-0005-0000-0000-0000CE030000}"/>
    <cellStyle name="Opomba 2 2 5 7" xfId="3197" xr:uid="{00000000-0005-0000-0000-0000CF030000}"/>
    <cellStyle name="Opomba 2 2 6" xfId="2147" xr:uid="{00000000-0005-0000-0000-0000D0030000}"/>
    <cellStyle name="Opomba 2 2 6 2" xfId="2751" xr:uid="{00000000-0005-0000-0000-0000D1030000}"/>
    <cellStyle name="Opomba 2 2 6 3" xfId="2861" xr:uid="{00000000-0005-0000-0000-0000D2030000}"/>
    <cellStyle name="Opomba 2 2 6 4" xfId="2965" xr:uid="{00000000-0005-0000-0000-0000D3030000}"/>
    <cellStyle name="Opomba 2 2 6 5" xfId="3088" xr:uid="{00000000-0005-0000-0000-0000D4030000}"/>
    <cellStyle name="Opomba 2 2 6 6" xfId="3160" xr:uid="{00000000-0005-0000-0000-0000D5030000}"/>
    <cellStyle name="Opomba 2 2 6 7" xfId="3237" xr:uid="{00000000-0005-0000-0000-0000D6030000}"/>
    <cellStyle name="Opomba 2 2 7" xfId="938" xr:uid="{00000000-0005-0000-0000-0000D7030000}"/>
    <cellStyle name="Opomba 2 2 8" xfId="855" xr:uid="{00000000-0005-0000-0000-0000D8030000}"/>
    <cellStyle name="Opomba 2 2 9" xfId="2805" xr:uid="{00000000-0005-0000-0000-0000D9030000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3" xfId="2472" xr:uid="{00000000-0005-0000-0000-0000DE030000}"/>
    <cellStyle name="Opomba 2 4 2 4" xfId="2487" xr:uid="{00000000-0005-0000-0000-0000DF030000}"/>
    <cellStyle name="Opomba 2 4 2 5" xfId="2358" xr:uid="{00000000-0005-0000-0000-0000E0030000}"/>
    <cellStyle name="Opomba 2 4 2 6" xfId="2798" xr:uid="{00000000-0005-0000-0000-0000E1030000}"/>
    <cellStyle name="Opomba 2 4 2 7" xfId="3151" xr:uid="{00000000-0005-0000-0000-0000E2030000}"/>
    <cellStyle name="Opomba 2 4 3" xfId="2117" xr:uid="{00000000-0005-0000-0000-0000E3030000}"/>
    <cellStyle name="Opomba 2 4 3 2" xfId="1091" xr:uid="{00000000-0005-0000-0000-0000E4030000}"/>
    <cellStyle name="Opomba 2 4 3 3" xfId="2831" xr:uid="{00000000-0005-0000-0000-0000E5030000}"/>
    <cellStyle name="Opomba 2 4 3 4" xfId="2935" xr:uid="{00000000-0005-0000-0000-0000E6030000}"/>
    <cellStyle name="Opomba 2 4 3 5" xfId="3058" xr:uid="{00000000-0005-0000-0000-0000E7030000}"/>
    <cellStyle name="Opomba 2 4 3 6" xfId="2536" xr:uid="{00000000-0005-0000-0000-0000E8030000}"/>
    <cellStyle name="Opomba 2 4 3 7" xfId="3207" xr:uid="{00000000-0005-0000-0000-0000E9030000}"/>
    <cellStyle name="Opomba 2 4 4" xfId="2150" xr:uid="{00000000-0005-0000-0000-0000EA030000}"/>
    <cellStyle name="Opomba 2 4 4 2" xfId="2754" xr:uid="{00000000-0005-0000-0000-0000EB030000}"/>
    <cellStyle name="Opomba 2 4 4 3" xfId="2864" xr:uid="{00000000-0005-0000-0000-0000EC030000}"/>
    <cellStyle name="Opomba 2 4 4 4" xfId="2968" xr:uid="{00000000-0005-0000-0000-0000ED030000}"/>
    <cellStyle name="Opomba 2 4 4 5" xfId="3091" xr:uid="{00000000-0005-0000-0000-0000EE030000}"/>
    <cellStyle name="Opomba 2 4 4 6" xfId="3163" xr:uid="{00000000-0005-0000-0000-0000EF030000}"/>
    <cellStyle name="Opomba 2 4 4 7" xfId="3240" xr:uid="{00000000-0005-0000-0000-0000F0030000}"/>
    <cellStyle name="Opomba 2 4 5" xfId="1144" xr:uid="{00000000-0005-0000-0000-0000F1030000}"/>
    <cellStyle name="Opomba 2 4 6" xfId="2263" xr:uid="{00000000-0005-0000-0000-0000F2030000}"/>
    <cellStyle name="Opomba 2 4 7" xfId="2504" xr:uid="{00000000-0005-0000-0000-0000F3030000}"/>
    <cellStyle name="Opomba 2 5" xfId="1354" xr:uid="{00000000-0005-0000-0000-0000F4030000}"/>
    <cellStyle name="Opomba 2 5 2" xfId="2473" xr:uid="{00000000-0005-0000-0000-0000F5030000}"/>
    <cellStyle name="Opomba 2 5 3" xfId="2427" xr:uid="{00000000-0005-0000-0000-0000F6030000}"/>
    <cellStyle name="Opomba 2 5 4" xfId="1088" xr:uid="{00000000-0005-0000-0000-0000F7030000}"/>
    <cellStyle name="Opomba 2 5 5" xfId="2415" xr:uid="{00000000-0005-0000-0000-0000F8030000}"/>
    <cellStyle name="Opomba 2 5 6" xfId="3041" xr:uid="{00000000-0005-0000-0000-0000F9030000}"/>
    <cellStyle name="Opomba 2 5 7" xfId="3118" xr:uid="{00000000-0005-0000-0000-0000FA030000}"/>
    <cellStyle name="Opomba 2 6" xfId="1347" xr:uid="{00000000-0005-0000-0000-0000FB030000}"/>
    <cellStyle name="Opomba 2 6 2" xfId="2355" xr:uid="{00000000-0005-0000-0000-0000FC030000}"/>
    <cellStyle name="Opomba 2 6 3" xfId="2570" xr:uid="{00000000-0005-0000-0000-0000FD030000}"/>
    <cellStyle name="Opomba 2 6 4" xfId="2640" xr:uid="{00000000-0005-0000-0000-0000FE030000}"/>
    <cellStyle name="Opomba 2 6 5" xfId="2684" xr:uid="{00000000-0005-0000-0000-0000FF030000}"/>
    <cellStyle name="Opomba 2 6 6" xfId="2459" xr:uid="{00000000-0005-0000-0000-000000040000}"/>
    <cellStyle name="Opomba 2 6 7" xfId="2785" xr:uid="{00000000-0005-0000-0000-000001040000}"/>
    <cellStyle name="Opomba 2 7" xfId="824" xr:uid="{00000000-0005-0000-0000-000002040000}"/>
    <cellStyle name="Opomba 2 8" xfId="828" xr:uid="{00000000-0005-0000-0000-000003040000}"/>
    <cellStyle name="Opomba 2 9" xfId="2391" xr:uid="{00000000-0005-0000-0000-000004040000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1" xfId="1074" xr:uid="{00000000-0005-0000-0000-000009040000}"/>
    <cellStyle name="Output 12" xfId="2349" xr:uid="{00000000-0005-0000-0000-00000A040000}"/>
    <cellStyle name="Output 13" xfId="2632" xr:uid="{00000000-0005-0000-0000-00000B040000}"/>
    <cellStyle name="Output 2" xfId="201" xr:uid="{00000000-0005-0000-0000-00000C040000}"/>
    <cellStyle name="Output 2 10" xfId="1113" xr:uid="{00000000-0005-0000-0000-00000D040000}"/>
    <cellStyle name="Output 2 11" xfId="2211" xr:uid="{00000000-0005-0000-0000-00000E040000}"/>
    <cellStyle name="Output 2 12" xfId="2474" xr:uid="{00000000-0005-0000-0000-00000F040000}"/>
    <cellStyle name="Output 2 2" xfId="298" xr:uid="{00000000-0005-0000-0000-000010040000}"/>
    <cellStyle name="Output 2 2 10" xfId="769" xr:uid="{00000000-0005-0000-0000-000011040000}"/>
    <cellStyle name="Output 2 2 11" xfId="2724" xr:uid="{00000000-0005-0000-0000-000012040000}"/>
    <cellStyle name="Output 2 2 2" xfId="695" xr:uid="{00000000-0005-0000-0000-000013040000}"/>
    <cellStyle name="Output 2 2 2 2" xfId="1699" xr:uid="{00000000-0005-0000-0000-000014040000}"/>
    <cellStyle name="Output 2 2 2 2 2" xfId="2711" xr:uid="{00000000-0005-0000-0000-000015040000}"/>
    <cellStyle name="Output 2 2 2 2 3" xfId="2603" xr:uid="{00000000-0005-0000-0000-000016040000}"/>
    <cellStyle name="Output 2 2 2 2 4" xfId="2497" xr:uid="{00000000-0005-0000-0000-000017040000}"/>
    <cellStyle name="Output 2 2 2 2 5" xfId="3039" xr:uid="{00000000-0005-0000-0000-000018040000}"/>
    <cellStyle name="Output 2 2 2 2 6" xfId="1078" xr:uid="{00000000-0005-0000-0000-000019040000}"/>
    <cellStyle name="Output 2 2 2 2 7" xfId="2804" xr:uid="{00000000-0005-0000-0000-00001A040000}"/>
    <cellStyle name="Output 2 2 2 2 8" xfId="2272" xr:uid="{00000000-0005-0000-0000-00001B040000}"/>
    <cellStyle name="Output 2 2 2 3" xfId="2143" xr:uid="{00000000-0005-0000-0000-00001C040000}"/>
    <cellStyle name="Output 2 2 2 3 2" xfId="2747" xr:uid="{00000000-0005-0000-0000-00001D040000}"/>
    <cellStyle name="Output 2 2 2 3 3" xfId="2857" xr:uid="{00000000-0005-0000-0000-00001E040000}"/>
    <cellStyle name="Output 2 2 2 3 4" xfId="2961" xr:uid="{00000000-0005-0000-0000-00001F040000}"/>
    <cellStyle name="Output 2 2 2 3 5" xfId="3084" xr:uid="{00000000-0005-0000-0000-000020040000}"/>
    <cellStyle name="Output 2 2 2 3 6" xfId="3145" xr:uid="{00000000-0005-0000-0000-000021040000}"/>
    <cellStyle name="Output 2 2 2 3 7" xfId="3156" xr:uid="{00000000-0005-0000-0000-000022040000}"/>
    <cellStyle name="Output 2 2 2 3 8" xfId="3233" xr:uid="{00000000-0005-0000-0000-000023040000}"/>
    <cellStyle name="Output 2 2 2 4" xfId="2146" xr:uid="{00000000-0005-0000-0000-000024040000}"/>
    <cellStyle name="Output 2 2 2 4 2" xfId="2750" xr:uid="{00000000-0005-0000-0000-000025040000}"/>
    <cellStyle name="Output 2 2 2 4 3" xfId="2860" xr:uid="{00000000-0005-0000-0000-000026040000}"/>
    <cellStyle name="Output 2 2 2 4 4" xfId="2964" xr:uid="{00000000-0005-0000-0000-000027040000}"/>
    <cellStyle name="Output 2 2 2 4 5" xfId="3087" xr:uid="{00000000-0005-0000-0000-000028040000}"/>
    <cellStyle name="Output 2 2 2 4 6" xfId="3146" xr:uid="{00000000-0005-0000-0000-000029040000}"/>
    <cellStyle name="Output 2 2 2 4 7" xfId="3159" xr:uid="{00000000-0005-0000-0000-00002A040000}"/>
    <cellStyle name="Output 2 2 2 4 8" xfId="3236" xr:uid="{00000000-0005-0000-0000-00002B040000}"/>
    <cellStyle name="Output 2 2 2 5" xfId="2170" xr:uid="{00000000-0005-0000-0000-00002C040000}"/>
    <cellStyle name="Output 2 2 2 5 2" xfId="2774" xr:uid="{00000000-0005-0000-0000-00002D040000}"/>
    <cellStyle name="Output 2 2 2 5 3" xfId="2884" xr:uid="{00000000-0005-0000-0000-00002E040000}"/>
    <cellStyle name="Output 2 2 2 5 4" xfId="2988" xr:uid="{00000000-0005-0000-0000-00002F040000}"/>
    <cellStyle name="Output 2 2 2 5 5" xfId="3051" xr:uid="{00000000-0005-0000-0000-000030040000}"/>
    <cellStyle name="Output 2 2 2 5 6" xfId="3111" xr:uid="{00000000-0005-0000-0000-000031040000}"/>
    <cellStyle name="Output 2 2 2 5 7" xfId="3183" xr:uid="{00000000-0005-0000-0000-000032040000}"/>
    <cellStyle name="Output 2 2 2 5 8" xfId="3260" xr:uid="{00000000-0005-0000-0000-000033040000}"/>
    <cellStyle name="Output 2 2 2 6" xfId="1266" xr:uid="{00000000-0005-0000-0000-000034040000}"/>
    <cellStyle name="Output 2 2 2 7" xfId="2333" xr:uid="{00000000-0005-0000-0000-000035040000}"/>
    <cellStyle name="Output 2 2 2 8" xfId="2246" xr:uid="{00000000-0005-0000-0000-000036040000}"/>
    <cellStyle name="Output 2 2 2 9" xfId="2406" xr:uid="{00000000-0005-0000-0000-000037040000}"/>
    <cellStyle name="Output 2 2 3" xfId="1486" xr:uid="{00000000-0005-0000-0000-000038040000}"/>
    <cellStyle name="Output 2 2 3 2" xfId="2379" xr:uid="{00000000-0005-0000-0000-000039040000}"/>
    <cellStyle name="Output 2 2 3 3" xfId="1116" xr:uid="{00000000-0005-0000-0000-00003A040000}"/>
    <cellStyle name="Output 2 2 3 4" xfId="2779" xr:uid="{00000000-0005-0000-0000-00003B040000}"/>
    <cellStyle name="Output 2 2 3 5" xfId="760" xr:uid="{00000000-0005-0000-0000-00003C040000}"/>
    <cellStyle name="Output 2 2 3 6" xfId="2290" xr:uid="{00000000-0005-0000-0000-00003D040000}"/>
    <cellStyle name="Output 2 2 3 7" xfId="2894" xr:uid="{00000000-0005-0000-0000-00003E040000}"/>
    <cellStyle name="Output 2 2 3 8" xfId="2470" xr:uid="{00000000-0005-0000-0000-00003F040000}"/>
    <cellStyle name="Output 2 2 4" xfId="1546" xr:uid="{00000000-0005-0000-0000-000040040000}"/>
    <cellStyle name="Output 2 2 4 2" xfId="2646" xr:uid="{00000000-0005-0000-0000-000041040000}"/>
    <cellStyle name="Output 2 2 4 3" xfId="2440" xr:uid="{00000000-0005-0000-0000-000042040000}"/>
    <cellStyle name="Output 2 2 4 4" xfId="2203" xr:uid="{00000000-0005-0000-0000-000043040000}"/>
    <cellStyle name="Output 2 2 4 5" xfId="2587" xr:uid="{00000000-0005-0000-0000-000044040000}"/>
    <cellStyle name="Output 2 2 4 6" xfId="2457" xr:uid="{00000000-0005-0000-0000-000045040000}"/>
    <cellStyle name="Output 2 2 4 7" xfId="2553" xr:uid="{00000000-0005-0000-0000-000046040000}"/>
    <cellStyle name="Output 2 2 4 8" xfId="799" xr:uid="{00000000-0005-0000-0000-000047040000}"/>
    <cellStyle name="Output 2 2 5" xfId="2154" xr:uid="{00000000-0005-0000-0000-000048040000}"/>
    <cellStyle name="Output 2 2 5 2" xfId="2758" xr:uid="{00000000-0005-0000-0000-000049040000}"/>
    <cellStyle name="Output 2 2 5 3" xfId="2868" xr:uid="{00000000-0005-0000-0000-00004A040000}"/>
    <cellStyle name="Output 2 2 5 4" xfId="2972" xr:uid="{00000000-0005-0000-0000-00004B040000}"/>
    <cellStyle name="Output 2 2 5 5" xfId="3095" xr:uid="{00000000-0005-0000-0000-00004C040000}"/>
    <cellStyle name="Output 2 2 5 6" xfId="3148" xr:uid="{00000000-0005-0000-0000-00004D040000}"/>
    <cellStyle name="Output 2 2 5 7" xfId="3167" xr:uid="{00000000-0005-0000-0000-00004E040000}"/>
    <cellStyle name="Output 2 2 5 8" xfId="3244" xr:uid="{00000000-0005-0000-0000-00004F040000}"/>
    <cellStyle name="Output 2 2 6" xfId="1560" xr:uid="{00000000-0005-0000-0000-000050040000}"/>
    <cellStyle name="Output 2 2 6 2" xfId="2289" xr:uid="{00000000-0005-0000-0000-000051040000}"/>
    <cellStyle name="Output 2 2 6 3" xfId="2227" xr:uid="{00000000-0005-0000-0000-000052040000}"/>
    <cellStyle name="Output 2 2 6 4" xfId="1082" xr:uid="{00000000-0005-0000-0000-000053040000}"/>
    <cellStyle name="Output 2 2 6 5" xfId="2897" xr:uid="{00000000-0005-0000-0000-000054040000}"/>
    <cellStyle name="Output 2 2 6 6" xfId="2671" xr:uid="{00000000-0005-0000-0000-000055040000}"/>
    <cellStyle name="Output 2 2 6 7" xfId="2692" xr:uid="{00000000-0005-0000-0000-000056040000}"/>
    <cellStyle name="Output 2 2 6 8" xfId="3046" xr:uid="{00000000-0005-0000-0000-000057040000}"/>
    <cellStyle name="Output 2 2 7" xfId="975" xr:uid="{00000000-0005-0000-0000-000058040000}"/>
    <cellStyle name="Output 2 2 8" xfId="762" xr:uid="{00000000-0005-0000-0000-000059040000}"/>
    <cellStyle name="Output 2 2 9" xfId="2346" xr:uid="{00000000-0005-0000-0000-00005A040000}"/>
    <cellStyle name="Output 2 3" xfId="451" xr:uid="{00000000-0005-0000-0000-00005B040000}"/>
    <cellStyle name="Output 2 4" xfId="600" xr:uid="{00000000-0005-0000-0000-00005C040000}"/>
    <cellStyle name="Output 2 4 2" xfId="1604" xr:uid="{00000000-0005-0000-0000-00005D040000}"/>
    <cellStyle name="Output 2 4 2 2" xfId="2683" xr:uid="{00000000-0005-0000-0000-00005E040000}"/>
    <cellStyle name="Output 2 4 2 3" xfId="2296" xr:uid="{00000000-0005-0000-0000-00005F040000}"/>
    <cellStyle name="Output 2 4 2 4" xfId="2622" xr:uid="{00000000-0005-0000-0000-000060040000}"/>
    <cellStyle name="Output 2 4 2 5" xfId="3016" xr:uid="{00000000-0005-0000-0000-000061040000}"/>
    <cellStyle name="Output 2 4 2 6" xfId="1118" xr:uid="{00000000-0005-0000-0000-000062040000}"/>
    <cellStyle name="Output 2 4 2 7" xfId="3115" xr:uid="{00000000-0005-0000-0000-000063040000}"/>
    <cellStyle name="Output 2 4 2 8" xfId="2808" xr:uid="{00000000-0005-0000-0000-000064040000}"/>
    <cellStyle name="Output 2 4 3" xfId="2122" xr:uid="{00000000-0005-0000-0000-000065040000}"/>
    <cellStyle name="Output 2 4 3 2" xfId="1033" xr:uid="{00000000-0005-0000-0000-000066040000}"/>
    <cellStyle name="Output 2 4 3 3" xfId="2836" xr:uid="{00000000-0005-0000-0000-000067040000}"/>
    <cellStyle name="Output 2 4 3 4" xfId="2940" xr:uid="{00000000-0005-0000-0000-000068040000}"/>
    <cellStyle name="Output 2 4 3 5" xfId="3063" xr:uid="{00000000-0005-0000-0000-000069040000}"/>
    <cellStyle name="Output 2 4 3 6" xfId="3140" xr:uid="{00000000-0005-0000-0000-00006A040000}"/>
    <cellStyle name="Output 2 4 3 7" xfId="2907" xr:uid="{00000000-0005-0000-0000-00006B040000}"/>
    <cellStyle name="Output 2 4 3 8" xfId="3212" xr:uid="{00000000-0005-0000-0000-00006C040000}"/>
    <cellStyle name="Output 2 4 4" xfId="1330" xr:uid="{00000000-0005-0000-0000-00006D040000}"/>
    <cellStyle name="Output 2 4 4 2" xfId="2232" xr:uid="{00000000-0005-0000-0000-00006E040000}"/>
    <cellStyle name="Output 2 4 4 3" xfId="826" xr:uid="{00000000-0005-0000-0000-00006F040000}"/>
    <cellStyle name="Output 2 4 4 4" xfId="2426" xr:uid="{00000000-0005-0000-0000-000070040000}"/>
    <cellStyle name="Output 2 4 4 5" xfId="1115" xr:uid="{00000000-0005-0000-0000-000071040000}"/>
    <cellStyle name="Output 2 4 4 6" xfId="2906" xr:uid="{00000000-0005-0000-0000-000072040000}"/>
    <cellStyle name="Output 2 4 4 7" xfId="2386" xr:uid="{00000000-0005-0000-0000-000073040000}"/>
    <cellStyle name="Output 2 4 4 8" xfId="2208" xr:uid="{00000000-0005-0000-0000-000074040000}"/>
    <cellStyle name="Output 2 4 5" xfId="2099" xr:uid="{00000000-0005-0000-0000-000075040000}"/>
    <cellStyle name="Output 2 4 5 2" xfId="2183" xr:uid="{00000000-0005-0000-0000-000076040000}"/>
    <cellStyle name="Output 2 4 5 3" xfId="2813" xr:uid="{00000000-0005-0000-0000-000077040000}"/>
    <cellStyle name="Output 2 4 5 4" xfId="2917" xr:uid="{00000000-0005-0000-0000-000078040000}"/>
    <cellStyle name="Output 2 4 5 5" xfId="3030" xr:uid="{00000000-0005-0000-0000-000079040000}"/>
    <cellStyle name="Output 2 4 5 6" xfId="2363" xr:uid="{00000000-0005-0000-0000-00007A040000}"/>
    <cellStyle name="Output 2 4 5 7" xfId="2611" xr:uid="{00000000-0005-0000-0000-00007B040000}"/>
    <cellStyle name="Output 2 4 5 8" xfId="3189" xr:uid="{00000000-0005-0000-0000-00007C040000}"/>
    <cellStyle name="Output 2 4 6" xfId="1171" xr:uid="{00000000-0005-0000-0000-00007D040000}"/>
    <cellStyle name="Output 2 4 7" xfId="2280" xr:uid="{00000000-0005-0000-0000-00007E040000}"/>
    <cellStyle name="Output 2 4 8" xfId="2489" xr:uid="{00000000-0005-0000-0000-00007F040000}"/>
    <cellStyle name="Output 2 4 9" xfId="3010" xr:uid="{00000000-0005-0000-0000-000080040000}"/>
    <cellStyle name="Output 2 5" xfId="1391" xr:uid="{00000000-0005-0000-0000-000081040000}"/>
    <cellStyle name="Output 2 5 2" xfId="2499" xr:uid="{00000000-0005-0000-0000-000082040000}"/>
    <cellStyle name="Output 2 5 3" xfId="2628" xr:uid="{00000000-0005-0000-0000-000083040000}"/>
    <cellStyle name="Output 2 5 4" xfId="2219" xr:uid="{00000000-0005-0000-0000-000084040000}"/>
    <cellStyle name="Output 2 5 5" xfId="2718" xr:uid="{00000000-0005-0000-0000-000085040000}"/>
    <cellStyle name="Output 2 5 6" xfId="2441" xr:uid="{00000000-0005-0000-0000-000086040000}"/>
    <cellStyle name="Output 2 5 7" xfId="2789" xr:uid="{00000000-0005-0000-0000-000087040000}"/>
    <cellStyle name="Output 2 5 8" xfId="2539" xr:uid="{00000000-0005-0000-0000-000088040000}"/>
    <cellStyle name="Output 2 6" xfId="1550" xr:uid="{00000000-0005-0000-0000-000089040000}"/>
    <cellStyle name="Output 2 6 2" xfId="2410" xr:uid="{00000000-0005-0000-0000-00008A040000}"/>
    <cellStyle name="Output 2 6 3" xfId="1123" xr:uid="{00000000-0005-0000-0000-00008B040000}"/>
    <cellStyle name="Output 2 6 4" xfId="2796" xr:uid="{00000000-0005-0000-0000-00008C040000}"/>
    <cellStyle name="Output 2 6 5" xfId="2574" xr:uid="{00000000-0005-0000-0000-00008D040000}"/>
    <cellStyle name="Output 2 6 6" xfId="2209" xr:uid="{00000000-0005-0000-0000-00008E040000}"/>
    <cellStyle name="Output 2 6 7" xfId="2376" xr:uid="{00000000-0005-0000-0000-00008F040000}"/>
    <cellStyle name="Output 2 6 8" xfId="757" xr:uid="{00000000-0005-0000-0000-000090040000}"/>
    <cellStyle name="Output 2 7" xfId="2149" xr:uid="{00000000-0005-0000-0000-000091040000}"/>
    <cellStyle name="Output 2 7 2" xfId="2753" xr:uid="{00000000-0005-0000-0000-000092040000}"/>
    <cellStyle name="Output 2 7 3" xfId="2863" xr:uid="{00000000-0005-0000-0000-000093040000}"/>
    <cellStyle name="Output 2 7 4" xfId="2967" xr:uid="{00000000-0005-0000-0000-000094040000}"/>
    <cellStyle name="Output 2 7 5" xfId="3044" xr:uid="{00000000-0005-0000-0000-000095040000}"/>
    <cellStyle name="Output 2 7 6" xfId="3090" xr:uid="{00000000-0005-0000-0000-000096040000}"/>
    <cellStyle name="Output 2 7 7" xfId="3162" xr:uid="{00000000-0005-0000-0000-000097040000}"/>
    <cellStyle name="Output 2 7 8" xfId="3239" xr:uid="{00000000-0005-0000-0000-000098040000}"/>
    <cellStyle name="Output 2 8" xfId="878" xr:uid="{00000000-0005-0000-0000-000099040000}"/>
    <cellStyle name="Output 2 9" xfId="1070" xr:uid="{00000000-0005-0000-0000-00009A040000}"/>
    <cellStyle name="Output 3" xfId="269" xr:uid="{00000000-0005-0000-0000-00009B040000}"/>
    <cellStyle name="Output 3 10" xfId="2691" xr:uid="{00000000-0005-0000-0000-00009C040000}"/>
    <cellStyle name="Output 3 11" xfId="2405" xr:uid="{00000000-0005-0000-0000-00009D040000}"/>
    <cellStyle name="Output 3 2" xfId="666" xr:uid="{00000000-0005-0000-0000-00009E040000}"/>
    <cellStyle name="Output 3 2 2" xfId="1670" xr:uid="{00000000-0005-0000-0000-00009F040000}"/>
    <cellStyle name="Output 3 2 2 2" xfId="1061" xr:uid="{00000000-0005-0000-0000-0000A0040000}"/>
    <cellStyle name="Output 3 2 2 3" xfId="2397" xr:uid="{00000000-0005-0000-0000-0000A1040000}"/>
    <cellStyle name="Output 3 2 2 4" xfId="2382" xr:uid="{00000000-0005-0000-0000-0000A2040000}"/>
    <cellStyle name="Output 3 2 2 5" xfId="2909" xr:uid="{00000000-0005-0000-0000-0000A3040000}"/>
    <cellStyle name="Output 3 2 2 6" xfId="2187" xr:uid="{00000000-0005-0000-0000-0000A4040000}"/>
    <cellStyle name="Output 3 2 2 7" xfId="2515" xr:uid="{00000000-0005-0000-0000-0000A5040000}"/>
    <cellStyle name="Output 3 2 2 8" xfId="3035" xr:uid="{00000000-0005-0000-0000-0000A6040000}"/>
    <cellStyle name="Output 3 2 3" xfId="2137" xr:uid="{00000000-0005-0000-0000-0000A7040000}"/>
    <cellStyle name="Output 3 2 3 2" xfId="2741" xr:uid="{00000000-0005-0000-0000-0000A8040000}"/>
    <cellStyle name="Output 3 2 3 3" xfId="2851" xr:uid="{00000000-0005-0000-0000-0000A9040000}"/>
    <cellStyle name="Output 3 2 3 4" xfId="2955" xr:uid="{00000000-0005-0000-0000-0000AA040000}"/>
    <cellStyle name="Output 3 2 3 5" xfId="3078" xr:uid="{00000000-0005-0000-0000-0000AB040000}"/>
    <cellStyle name="Output 3 2 3 6" xfId="3144" xr:uid="{00000000-0005-0000-0000-0000AC040000}"/>
    <cellStyle name="Output 3 2 3 7" xfId="2276" xr:uid="{00000000-0005-0000-0000-0000AD040000}"/>
    <cellStyle name="Output 3 2 3 8" xfId="3227" xr:uid="{00000000-0005-0000-0000-0000AE040000}"/>
    <cellStyle name="Output 3 2 4" xfId="1553" xr:uid="{00000000-0005-0000-0000-0000AF040000}"/>
    <cellStyle name="Output 3 2 4 2" xfId="2676" xr:uid="{00000000-0005-0000-0000-0000B0040000}"/>
    <cellStyle name="Output 3 2 4 3" xfId="2620" xr:uid="{00000000-0005-0000-0000-0000B1040000}"/>
    <cellStyle name="Output 3 2 4 4" xfId="1068" xr:uid="{00000000-0005-0000-0000-0000B2040000}"/>
    <cellStyle name="Output 3 2 4 5" xfId="3007" xr:uid="{00000000-0005-0000-0000-0000B3040000}"/>
    <cellStyle name="Output 3 2 4 6" xfId="2635" xr:uid="{00000000-0005-0000-0000-0000B4040000}"/>
    <cellStyle name="Output 3 2 4 7" xfId="2317" xr:uid="{00000000-0005-0000-0000-0000B5040000}"/>
    <cellStyle name="Output 3 2 4 8" xfId="2625" xr:uid="{00000000-0005-0000-0000-0000B6040000}"/>
    <cellStyle name="Output 3 2 5" xfId="2161" xr:uid="{00000000-0005-0000-0000-0000B7040000}"/>
    <cellStyle name="Output 3 2 5 2" xfId="2765" xr:uid="{00000000-0005-0000-0000-0000B8040000}"/>
    <cellStyle name="Output 3 2 5 3" xfId="2875" xr:uid="{00000000-0005-0000-0000-0000B9040000}"/>
    <cellStyle name="Output 3 2 5 4" xfId="2979" xr:uid="{00000000-0005-0000-0000-0000BA040000}"/>
    <cellStyle name="Output 3 2 5 5" xfId="3047" xr:uid="{00000000-0005-0000-0000-0000BB040000}"/>
    <cellStyle name="Output 3 2 5 6" xfId="3102" xr:uid="{00000000-0005-0000-0000-0000BC040000}"/>
    <cellStyle name="Output 3 2 5 7" xfId="3174" xr:uid="{00000000-0005-0000-0000-0000BD040000}"/>
    <cellStyle name="Output 3 2 5 8" xfId="3251" xr:uid="{00000000-0005-0000-0000-0000BE040000}"/>
    <cellStyle name="Output 3 2 6" xfId="1237" xr:uid="{00000000-0005-0000-0000-0000BF040000}"/>
    <cellStyle name="Output 3 2 7" xfId="2315" xr:uid="{00000000-0005-0000-0000-0000C0040000}"/>
    <cellStyle name="Output 3 2 8" xfId="2675" xr:uid="{00000000-0005-0000-0000-0000C1040000}"/>
    <cellStyle name="Output 3 2 9" xfId="2275" xr:uid="{00000000-0005-0000-0000-0000C2040000}"/>
    <cellStyle name="Output 3 3" xfId="1457" xr:uid="{00000000-0005-0000-0000-0000C3040000}"/>
    <cellStyle name="Output 3 3 2" xfId="2464" xr:uid="{00000000-0005-0000-0000-0000C4040000}"/>
    <cellStyle name="Output 3 3 3" xfId="2350" xr:uid="{00000000-0005-0000-0000-0000C5040000}"/>
    <cellStyle name="Output 3 3 4" xfId="2569" xr:uid="{00000000-0005-0000-0000-0000C6040000}"/>
    <cellStyle name="Output 3 3 5" xfId="768" xr:uid="{00000000-0005-0000-0000-0000C7040000}"/>
    <cellStyle name="Output 3 3 6" xfId="2547" xr:uid="{00000000-0005-0000-0000-0000C8040000}"/>
    <cellStyle name="Output 3 3 7" xfId="2512" xr:uid="{00000000-0005-0000-0000-0000C9040000}"/>
    <cellStyle name="Output 3 3 8" xfId="2542" xr:uid="{00000000-0005-0000-0000-0000CA040000}"/>
    <cellStyle name="Output 3 4" xfId="1348" xr:uid="{00000000-0005-0000-0000-0000CB040000}"/>
    <cellStyle name="Output 3 4 2" xfId="798" xr:uid="{00000000-0005-0000-0000-0000CC040000}"/>
    <cellStyle name="Output 3 4 3" xfId="2375" xr:uid="{00000000-0005-0000-0000-0000CD040000}"/>
    <cellStyle name="Output 3 4 4" xfId="2521" xr:uid="{00000000-0005-0000-0000-0000CE040000}"/>
    <cellStyle name="Output 3 4 5" xfId="2651" xr:uid="{00000000-0005-0000-0000-0000CF040000}"/>
    <cellStyle name="Output 3 4 6" xfId="1040" xr:uid="{00000000-0005-0000-0000-0000D0040000}"/>
    <cellStyle name="Output 3 4 7" xfId="2523" xr:uid="{00000000-0005-0000-0000-0000D1040000}"/>
    <cellStyle name="Output 3 4 8" xfId="2239" xr:uid="{00000000-0005-0000-0000-0000D2040000}"/>
    <cellStyle name="Output 3 5" xfId="2109" xr:uid="{00000000-0005-0000-0000-0000D3040000}"/>
    <cellStyle name="Output 3 5 2" xfId="779" xr:uid="{00000000-0005-0000-0000-0000D4040000}"/>
    <cellStyle name="Output 3 5 3" xfId="2823" xr:uid="{00000000-0005-0000-0000-0000D5040000}"/>
    <cellStyle name="Output 3 5 4" xfId="2927" xr:uid="{00000000-0005-0000-0000-0000D6040000}"/>
    <cellStyle name="Output 3 5 5" xfId="2492" xr:uid="{00000000-0005-0000-0000-0000D7040000}"/>
    <cellStyle name="Output 3 5 6" xfId="3134" xr:uid="{00000000-0005-0000-0000-0000D8040000}"/>
    <cellStyle name="Output 3 5 7" xfId="2802" xr:uid="{00000000-0005-0000-0000-0000D9040000}"/>
    <cellStyle name="Output 3 5 8" xfId="3199" xr:uid="{00000000-0005-0000-0000-0000DA040000}"/>
    <cellStyle name="Output 3 6" xfId="2108" xr:uid="{00000000-0005-0000-0000-0000DB040000}"/>
    <cellStyle name="Output 3 6 2" xfId="2179" xr:uid="{00000000-0005-0000-0000-0000DC040000}"/>
    <cellStyle name="Output 3 6 3" xfId="2822" xr:uid="{00000000-0005-0000-0000-0000DD040000}"/>
    <cellStyle name="Output 3 6 4" xfId="2926" xr:uid="{00000000-0005-0000-0000-0000DE040000}"/>
    <cellStyle name="Output 3 6 5" xfId="3031" xr:uid="{00000000-0005-0000-0000-0000DF040000}"/>
    <cellStyle name="Output 3 6 6" xfId="2709" xr:uid="{00000000-0005-0000-0000-0000E0040000}"/>
    <cellStyle name="Output 3 6 7" xfId="3012" xr:uid="{00000000-0005-0000-0000-0000E1040000}"/>
    <cellStyle name="Output 3 6 8" xfId="3198" xr:uid="{00000000-0005-0000-0000-0000E2040000}"/>
    <cellStyle name="Output 3 7" xfId="946" xr:uid="{00000000-0005-0000-0000-0000E3040000}"/>
    <cellStyle name="Output 3 8" xfId="1059" xr:uid="{00000000-0005-0000-0000-0000E4040000}"/>
    <cellStyle name="Output 3 9" xfId="1036" xr:uid="{00000000-0005-0000-0000-0000E5040000}"/>
    <cellStyle name="Output 4" xfId="450" xr:uid="{00000000-0005-0000-0000-0000E6040000}"/>
    <cellStyle name="Output 5" xfId="561" xr:uid="{00000000-0005-0000-0000-0000E7040000}"/>
    <cellStyle name="Output 5 2" xfId="1565" xr:uid="{00000000-0005-0000-0000-0000E8040000}"/>
    <cellStyle name="Output 5 2 2" xfId="2690" xr:uid="{00000000-0005-0000-0000-0000E9040000}"/>
    <cellStyle name="Output 5 2 3" xfId="2677" xr:uid="{00000000-0005-0000-0000-0000EA040000}"/>
    <cellStyle name="Output 5 2 4" xfId="2476" xr:uid="{00000000-0005-0000-0000-0000EB040000}"/>
    <cellStyle name="Output 5 2 5" xfId="3021" xr:uid="{00000000-0005-0000-0000-0000EC040000}"/>
    <cellStyle name="Output 5 2 6" xfId="2498" xr:uid="{00000000-0005-0000-0000-0000ED040000}"/>
    <cellStyle name="Output 5 2 7" xfId="3117" xr:uid="{00000000-0005-0000-0000-0000EE040000}"/>
    <cellStyle name="Output 5 2 8" xfId="3020" xr:uid="{00000000-0005-0000-0000-0000EF040000}"/>
    <cellStyle name="Output 5 3" xfId="2112" xr:uid="{00000000-0005-0000-0000-0000F0040000}"/>
    <cellStyle name="Output 5 3 2" xfId="2177" xr:uid="{00000000-0005-0000-0000-0000F1040000}"/>
    <cellStyle name="Output 5 3 3" xfId="2826" xr:uid="{00000000-0005-0000-0000-0000F2040000}"/>
    <cellStyle name="Output 5 3 4" xfId="2930" xr:uid="{00000000-0005-0000-0000-0000F3040000}"/>
    <cellStyle name="Output 5 3 5" xfId="3053" xr:uid="{00000000-0005-0000-0000-0000F4040000}"/>
    <cellStyle name="Output 5 3 6" xfId="3135" xr:uid="{00000000-0005-0000-0000-0000F5040000}"/>
    <cellStyle name="Output 5 3 7" xfId="2913" xr:uid="{00000000-0005-0000-0000-0000F6040000}"/>
    <cellStyle name="Output 5 3 8" xfId="3202" xr:uid="{00000000-0005-0000-0000-0000F7040000}"/>
    <cellStyle name="Output 5 4" xfId="2171" xr:uid="{00000000-0005-0000-0000-0000F8040000}"/>
    <cellStyle name="Output 5 4 2" xfId="2775" xr:uid="{00000000-0005-0000-0000-0000F9040000}"/>
    <cellStyle name="Output 5 4 3" xfId="2885" xr:uid="{00000000-0005-0000-0000-0000FA040000}"/>
    <cellStyle name="Output 5 4 4" xfId="2989" xr:uid="{00000000-0005-0000-0000-0000FB040000}"/>
    <cellStyle name="Output 5 4 5" xfId="3112" xr:uid="{00000000-0005-0000-0000-0000FC040000}"/>
    <cellStyle name="Output 5 4 6" xfId="3153" xr:uid="{00000000-0005-0000-0000-0000FD040000}"/>
    <cellStyle name="Output 5 4 7" xfId="3184" xr:uid="{00000000-0005-0000-0000-0000FE040000}"/>
    <cellStyle name="Output 5 4 8" xfId="3261" xr:uid="{00000000-0005-0000-0000-0000FF040000}"/>
    <cellStyle name="Output 5 5" xfId="1362" xr:uid="{00000000-0005-0000-0000-000000050000}"/>
    <cellStyle name="Output 5 5 2" xfId="2323" xr:uid="{00000000-0005-0000-0000-000001050000}"/>
    <cellStyle name="Output 5 5 3" xfId="756" xr:uid="{00000000-0005-0000-0000-000002050000}"/>
    <cellStyle name="Output 5 5 4" xfId="2678" xr:uid="{00000000-0005-0000-0000-000003050000}"/>
    <cellStyle name="Output 5 5 5" xfId="2533" xr:uid="{00000000-0005-0000-0000-000004050000}"/>
    <cellStyle name="Output 5 5 6" xfId="2337" xr:uid="{00000000-0005-0000-0000-000005050000}"/>
    <cellStyle name="Output 5 5 7" xfId="3004" xr:uid="{00000000-0005-0000-0000-000006050000}"/>
    <cellStyle name="Output 5 5 8" xfId="2996" xr:uid="{00000000-0005-0000-0000-000007050000}"/>
    <cellStyle name="Output 5 6" xfId="1132" xr:uid="{00000000-0005-0000-0000-000008050000}"/>
    <cellStyle name="Output 5 7" xfId="2257" xr:uid="{00000000-0005-0000-0000-000009050000}"/>
    <cellStyle name="Output 5 8" xfId="2210" xr:uid="{00000000-0005-0000-0000-00000A050000}"/>
    <cellStyle name="Output 5 9" xfId="2475" xr:uid="{00000000-0005-0000-0000-00000B050000}"/>
    <cellStyle name="Output 6" xfId="1334" xr:uid="{00000000-0005-0000-0000-00000C050000}"/>
    <cellStyle name="Output 6 2" xfId="2687" xr:uid="{00000000-0005-0000-0000-00000D050000}"/>
    <cellStyle name="Output 6 3" xfId="2575" xr:uid="{00000000-0005-0000-0000-00000E050000}"/>
    <cellStyle name="Output 6 4" xfId="1072" xr:uid="{00000000-0005-0000-0000-00000F050000}"/>
    <cellStyle name="Output 6 5" xfId="3019" xr:uid="{00000000-0005-0000-0000-000010050000}"/>
    <cellStyle name="Output 6 6" xfId="2389" xr:uid="{00000000-0005-0000-0000-000011050000}"/>
    <cellStyle name="Output 6 7" xfId="3116" xr:uid="{00000000-0005-0000-0000-000012050000}"/>
    <cellStyle name="Output 6 8" xfId="2594" xr:uid="{00000000-0005-0000-0000-000013050000}"/>
    <cellStyle name="Output 7" xfId="1559" xr:uid="{00000000-0005-0000-0000-000014050000}"/>
    <cellStyle name="Output 7 2" xfId="2664" xr:uid="{00000000-0005-0000-0000-000015050000}"/>
    <cellStyle name="Output 7 3" xfId="2299" xr:uid="{00000000-0005-0000-0000-000016050000}"/>
    <cellStyle name="Output 7 4" xfId="2468" xr:uid="{00000000-0005-0000-0000-000017050000}"/>
    <cellStyle name="Output 7 5" xfId="2995" xr:uid="{00000000-0005-0000-0000-000018050000}"/>
    <cellStyle name="Output 7 6" xfId="3009" xr:uid="{00000000-0005-0000-0000-000019050000}"/>
    <cellStyle name="Output 7 7" xfId="3127" xr:uid="{00000000-0005-0000-0000-00001A050000}"/>
    <cellStyle name="Output 7 8" xfId="1108" xr:uid="{00000000-0005-0000-0000-00001B050000}"/>
    <cellStyle name="Output 8" xfId="2151" xr:uid="{00000000-0005-0000-0000-00001C050000}"/>
    <cellStyle name="Output 8 2" xfId="2755" xr:uid="{00000000-0005-0000-0000-00001D050000}"/>
    <cellStyle name="Output 8 3" xfId="2865" xr:uid="{00000000-0005-0000-0000-00001E050000}"/>
    <cellStyle name="Output 8 4" xfId="2969" xr:uid="{00000000-0005-0000-0000-00001F050000}"/>
    <cellStyle name="Output 8 5" xfId="3045" xr:uid="{00000000-0005-0000-0000-000020050000}"/>
    <cellStyle name="Output 8 6" xfId="3092" xr:uid="{00000000-0005-0000-0000-000021050000}"/>
    <cellStyle name="Output 8 7" xfId="3164" xr:uid="{00000000-0005-0000-0000-000022050000}"/>
    <cellStyle name="Output 8 8" xfId="3241" xr:uid="{00000000-0005-0000-0000-000023050000}"/>
    <cellStyle name="Output 9" xfId="776" xr:uid="{00000000-0005-0000-0000-000024050000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1" xfId="2806" xr:uid="{00000000-0005-0000-0000-00003A050000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3" xfId="1069" xr:uid="{00000000-0005-0000-0000-00003E050000}"/>
    <cellStyle name="Računanje 2 2 2 2 4" xfId="2537" xr:uid="{00000000-0005-0000-0000-00003F050000}"/>
    <cellStyle name="Računanje 2 2 2 2 5" xfId="2237" xr:uid="{00000000-0005-0000-0000-000040050000}"/>
    <cellStyle name="Računanje 2 2 2 2 6" xfId="2549" xr:uid="{00000000-0005-0000-0000-000041050000}"/>
    <cellStyle name="Računanje 2 2 2 2 7" xfId="3133" xr:uid="{00000000-0005-0000-0000-000042050000}"/>
    <cellStyle name="Računanje 2 2 2 3" xfId="2131" xr:uid="{00000000-0005-0000-0000-000043050000}"/>
    <cellStyle name="Računanje 2 2 2 3 2" xfId="2735" xr:uid="{00000000-0005-0000-0000-000044050000}"/>
    <cellStyle name="Računanje 2 2 2 3 3" xfId="2845" xr:uid="{00000000-0005-0000-0000-000045050000}"/>
    <cellStyle name="Računanje 2 2 2 3 4" xfId="2949" xr:uid="{00000000-0005-0000-0000-000046050000}"/>
    <cellStyle name="Računanje 2 2 2 3 5" xfId="3072" xr:uid="{00000000-0005-0000-0000-000047050000}"/>
    <cellStyle name="Računanje 2 2 2 3 6" xfId="2807" xr:uid="{00000000-0005-0000-0000-000048050000}"/>
    <cellStyle name="Računanje 2 2 2 3 7" xfId="3221" xr:uid="{00000000-0005-0000-0000-000049050000}"/>
    <cellStyle name="Računanje 2 2 2 4" xfId="2172" xr:uid="{00000000-0005-0000-0000-00004A050000}"/>
    <cellStyle name="Računanje 2 2 2 4 2" xfId="2776" xr:uid="{00000000-0005-0000-0000-00004B050000}"/>
    <cellStyle name="Računanje 2 2 2 4 3" xfId="2886" xr:uid="{00000000-0005-0000-0000-00004C050000}"/>
    <cellStyle name="Računanje 2 2 2 4 4" xfId="2990" xr:uid="{00000000-0005-0000-0000-00004D050000}"/>
    <cellStyle name="Računanje 2 2 2 4 5" xfId="3113" xr:uid="{00000000-0005-0000-0000-00004E050000}"/>
    <cellStyle name="Računanje 2 2 2 4 6" xfId="3185" xr:uid="{00000000-0005-0000-0000-00004F050000}"/>
    <cellStyle name="Računanje 2 2 2 4 7" xfId="3262" xr:uid="{00000000-0005-0000-0000-000050050000}"/>
    <cellStyle name="Računanje 2 2 2 5" xfId="1230" xr:uid="{00000000-0005-0000-0000-000051050000}"/>
    <cellStyle name="Računanje 2 2 2 6" xfId="2309" xr:uid="{00000000-0005-0000-0000-000052050000}"/>
    <cellStyle name="Računanje 2 2 2 7" xfId="2592" xr:uid="{00000000-0005-0000-0000-000053050000}"/>
    <cellStyle name="Računanje 2 2 2 8" xfId="2609" xr:uid="{00000000-0005-0000-0000-000054050000}"/>
    <cellStyle name="Računanje 2 2 3" xfId="1450" xr:uid="{00000000-0005-0000-0000-000055050000}"/>
    <cellStyle name="Računanje 2 2 3 2" xfId="2698" xr:uid="{00000000-0005-0000-0000-000056050000}"/>
    <cellStyle name="Računanje 2 2 3 3" xfId="2251" xr:uid="{00000000-0005-0000-0000-000057050000}"/>
    <cellStyle name="Računanje 2 2 3 4" xfId="2420" xr:uid="{00000000-0005-0000-0000-000058050000}"/>
    <cellStyle name="Računanje 2 2 3 5" xfId="3026" xr:uid="{00000000-0005-0000-0000-000059050000}"/>
    <cellStyle name="Računanje 2 2 3 6" xfId="3122" xr:uid="{00000000-0005-0000-0000-00005A050000}"/>
    <cellStyle name="Računanje 2 2 3 7" xfId="2680" xr:uid="{00000000-0005-0000-0000-00005B050000}"/>
    <cellStyle name="Računanje 2 2 4" xfId="1369" xr:uid="{00000000-0005-0000-0000-00005C050000}"/>
    <cellStyle name="Računanje 2 2 4 2" xfId="2231" xr:uid="{00000000-0005-0000-0000-00005D050000}"/>
    <cellStyle name="Računanje 2 2 4 3" xfId="1085" xr:uid="{00000000-0005-0000-0000-00005E050000}"/>
    <cellStyle name="Računanje 2 2 4 4" xfId="2255" xr:uid="{00000000-0005-0000-0000-00005F050000}"/>
    <cellStyle name="Računanje 2 2 4 5" xfId="2790" xr:uid="{00000000-0005-0000-0000-000060050000}"/>
    <cellStyle name="Računanje 2 2 4 6" xfId="1089" xr:uid="{00000000-0005-0000-0000-000061050000}"/>
    <cellStyle name="Računanje 2 2 4 7" xfId="2327" xr:uid="{00000000-0005-0000-0000-000062050000}"/>
    <cellStyle name="Računanje 2 2 5" xfId="2155" xr:uid="{00000000-0005-0000-0000-000063050000}"/>
    <cellStyle name="Računanje 2 2 5 2" xfId="2759" xr:uid="{00000000-0005-0000-0000-000064050000}"/>
    <cellStyle name="Računanje 2 2 5 3" xfId="2869" xr:uid="{00000000-0005-0000-0000-000065050000}"/>
    <cellStyle name="Računanje 2 2 5 4" xfId="2973" xr:uid="{00000000-0005-0000-0000-000066050000}"/>
    <cellStyle name="Računanje 2 2 5 5" xfId="3096" xr:uid="{00000000-0005-0000-0000-000067050000}"/>
    <cellStyle name="Računanje 2 2 5 6" xfId="3168" xr:uid="{00000000-0005-0000-0000-000068050000}"/>
    <cellStyle name="Računanje 2 2 5 7" xfId="3245" xr:uid="{00000000-0005-0000-0000-000069050000}"/>
    <cellStyle name="Računanje 2 2 6" xfId="2103" xr:uid="{00000000-0005-0000-0000-00006A050000}"/>
    <cellStyle name="Računanje 2 2 6 2" xfId="842" xr:uid="{00000000-0005-0000-0000-00006B050000}"/>
    <cellStyle name="Računanje 2 2 6 3" xfId="2817" xr:uid="{00000000-0005-0000-0000-00006C050000}"/>
    <cellStyle name="Računanje 2 2 6 4" xfId="2921" xr:uid="{00000000-0005-0000-0000-00006D050000}"/>
    <cellStyle name="Računanje 2 2 6 5" xfId="2899" xr:uid="{00000000-0005-0000-0000-00006E050000}"/>
    <cellStyle name="Računanje 2 2 6 6" xfId="2390" xr:uid="{00000000-0005-0000-0000-00006F050000}"/>
    <cellStyle name="Računanje 2 2 6 7" xfId="3193" xr:uid="{00000000-0005-0000-0000-000070050000}"/>
    <cellStyle name="Računanje 2 2 7" xfId="939" xr:uid="{00000000-0005-0000-0000-000071050000}"/>
    <cellStyle name="Računanje 2 2 8" xfId="794" xr:uid="{00000000-0005-0000-0000-000072050000}"/>
    <cellStyle name="Računanje 2 2 9" xfId="2354" xr:uid="{00000000-0005-0000-0000-000073050000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3" xfId="829" xr:uid="{00000000-0005-0000-0000-000077050000}"/>
    <cellStyle name="Računanje 2 4 4" xfId="2244" xr:uid="{00000000-0005-0000-0000-000078050000}"/>
    <cellStyle name="Računanje 2 4 5" xfId="2268" xr:uid="{00000000-0005-0000-0000-000079050000}"/>
    <cellStyle name="Računanje 2 4 6" xfId="2446" xr:uid="{00000000-0005-0000-0000-00007A050000}"/>
    <cellStyle name="Računanje 2 4 7" xfId="1122" xr:uid="{00000000-0005-0000-0000-00007B050000}"/>
    <cellStyle name="Računanje 2 5" xfId="830" xr:uid="{00000000-0005-0000-0000-00007C050000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1" xfId="2519" xr:uid="{00000000-0005-0000-0000-00008D050000}"/>
    <cellStyle name="Total 12" xfId="2904" xr:uid="{00000000-0005-0000-0000-00008E050000}"/>
    <cellStyle name="Total 13" xfId="2679" xr:uid="{00000000-0005-0000-0000-00008F050000}"/>
    <cellStyle name="Total 2" xfId="202" xr:uid="{00000000-0005-0000-0000-000090050000}"/>
    <cellStyle name="Total 2 10" xfId="2393" xr:uid="{00000000-0005-0000-0000-000091050000}"/>
    <cellStyle name="Total 2 11" xfId="2357" xr:uid="{00000000-0005-0000-0000-000092050000}"/>
    <cellStyle name="Total 2 12" xfId="2627" xr:uid="{00000000-0005-0000-0000-000093050000}"/>
    <cellStyle name="Total 2 2" xfId="299" xr:uid="{00000000-0005-0000-0000-000094050000}"/>
    <cellStyle name="Total 2 2 10" xfId="2593" xr:uid="{00000000-0005-0000-0000-000095050000}"/>
    <cellStyle name="Total 2 2 11" xfId="2911" xr:uid="{00000000-0005-0000-0000-000096050000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3" xfId="2572" xr:uid="{00000000-0005-0000-0000-00009A050000}"/>
    <cellStyle name="Total 2 2 2 2 4" xfId="1035" xr:uid="{00000000-0005-0000-0000-00009B050000}"/>
    <cellStyle name="Total 2 2 2 2 5" xfId="3034" xr:uid="{00000000-0005-0000-0000-00009C050000}"/>
    <cellStyle name="Total 2 2 2 2 6" xfId="821" xr:uid="{00000000-0005-0000-0000-00009D050000}"/>
    <cellStyle name="Total 2 2 2 2 7" xfId="2380" xr:uid="{00000000-0005-0000-0000-00009E050000}"/>
    <cellStyle name="Total 2 2 2 3" xfId="2144" xr:uid="{00000000-0005-0000-0000-00009F050000}"/>
    <cellStyle name="Total 2 2 2 3 2" xfId="2748" xr:uid="{00000000-0005-0000-0000-0000A0050000}"/>
    <cellStyle name="Total 2 2 2 3 3" xfId="2858" xr:uid="{00000000-0005-0000-0000-0000A1050000}"/>
    <cellStyle name="Total 2 2 2 3 4" xfId="2962" xr:uid="{00000000-0005-0000-0000-0000A2050000}"/>
    <cellStyle name="Total 2 2 2 3 5" xfId="3085" xr:uid="{00000000-0005-0000-0000-0000A3050000}"/>
    <cellStyle name="Total 2 2 2 3 6" xfId="3157" xr:uid="{00000000-0005-0000-0000-0000A4050000}"/>
    <cellStyle name="Total 2 2 2 3 7" xfId="3234" xr:uid="{00000000-0005-0000-0000-0000A5050000}"/>
    <cellStyle name="Total 2 2 2 4" xfId="2162" xr:uid="{00000000-0005-0000-0000-0000A6050000}"/>
    <cellStyle name="Total 2 2 2 4 2" xfId="2766" xr:uid="{00000000-0005-0000-0000-0000A7050000}"/>
    <cellStyle name="Total 2 2 2 4 3" xfId="2876" xr:uid="{00000000-0005-0000-0000-0000A8050000}"/>
    <cellStyle name="Total 2 2 2 4 4" xfId="2980" xr:uid="{00000000-0005-0000-0000-0000A9050000}"/>
    <cellStyle name="Total 2 2 2 4 5" xfId="3103" xr:uid="{00000000-0005-0000-0000-0000AA050000}"/>
    <cellStyle name="Total 2 2 2 4 6" xfId="3175" xr:uid="{00000000-0005-0000-0000-0000AB050000}"/>
    <cellStyle name="Total 2 2 2 4 7" xfId="3252" xr:uid="{00000000-0005-0000-0000-0000AC050000}"/>
    <cellStyle name="Total 2 2 2 5" xfId="1267" xr:uid="{00000000-0005-0000-0000-0000AD050000}"/>
    <cellStyle name="Total 2 2 2 6" xfId="2334" xr:uid="{00000000-0005-0000-0000-0000AE050000}"/>
    <cellStyle name="Total 2 2 2 7" xfId="2610" xr:uid="{00000000-0005-0000-0000-0000AF050000}"/>
    <cellStyle name="Total 2 2 2 8" xfId="2425" xr:uid="{00000000-0005-0000-0000-0000B0050000}"/>
    <cellStyle name="Total 2 2 3" xfId="1487" xr:uid="{00000000-0005-0000-0000-0000B1050000}"/>
    <cellStyle name="Total 2 2 3 2" xfId="2573" xr:uid="{00000000-0005-0000-0000-0000B2050000}"/>
    <cellStyle name="Total 2 2 3 3" xfId="773" xr:uid="{00000000-0005-0000-0000-0000B3050000}"/>
    <cellStyle name="Total 2 2 3 4" xfId="2571" xr:uid="{00000000-0005-0000-0000-0000B4050000}"/>
    <cellStyle name="Total 2 2 3 5" xfId="2634" xr:uid="{00000000-0005-0000-0000-0000B5050000}"/>
    <cellStyle name="Total 2 2 3 6" xfId="3008" xr:uid="{00000000-0005-0000-0000-0000B6050000}"/>
    <cellStyle name="Total 2 2 3 7" xfId="2204" xr:uid="{00000000-0005-0000-0000-0000B7050000}"/>
    <cellStyle name="Total 2 2 4" xfId="1325" xr:uid="{00000000-0005-0000-0000-0000B8050000}"/>
    <cellStyle name="Total 2 2 4 2" xfId="2387" xr:uid="{00000000-0005-0000-0000-0000B9050000}"/>
    <cellStyle name="Total 2 2 4 3" xfId="2189" xr:uid="{00000000-0005-0000-0000-0000BA050000}"/>
    <cellStyle name="Total 2 2 4 4" xfId="2781" xr:uid="{00000000-0005-0000-0000-0000BB050000}"/>
    <cellStyle name="Total 2 2 4 5" xfId="1120" xr:uid="{00000000-0005-0000-0000-0000BC050000}"/>
    <cellStyle name="Total 2 2 4 6" xfId="2201" xr:uid="{00000000-0005-0000-0000-0000BD050000}"/>
    <cellStyle name="Total 2 2 4 7" xfId="755" xr:uid="{00000000-0005-0000-0000-0000BE050000}"/>
    <cellStyle name="Total 2 2 5" xfId="2167" xr:uid="{00000000-0005-0000-0000-0000BF050000}"/>
    <cellStyle name="Total 2 2 5 2" xfId="2771" xr:uid="{00000000-0005-0000-0000-0000C0050000}"/>
    <cellStyle name="Total 2 2 5 3" xfId="2881" xr:uid="{00000000-0005-0000-0000-0000C1050000}"/>
    <cellStyle name="Total 2 2 5 4" xfId="2985" xr:uid="{00000000-0005-0000-0000-0000C2050000}"/>
    <cellStyle name="Total 2 2 5 5" xfId="3108" xr:uid="{00000000-0005-0000-0000-0000C3050000}"/>
    <cellStyle name="Total 2 2 5 6" xfId="3180" xr:uid="{00000000-0005-0000-0000-0000C4050000}"/>
    <cellStyle name="Total 2 2 5 7" xfId="3257" xr:uid="{00000000-0005-0000-0000-0000C5050000}"/>
    <cellStyle name="Total 2 2 6" xfId="1562" xr:uid="{00000000-0005-0000-0000-0000C6050000}"/>
    <cellStyle name="Total 2 2 6 2" xfId="2435" xr:uid="{00000000-0005-0000-0000-0000C7050000}"/>
    <cellStyle name="Total 2 2 6 3" xfId="2674" xr:uid="{00000000-0005-0000-0000-0000C8050000}"/>
    <cellStyle name="Total 2 2 6 4" xfId="2240" xr:uid="{00000000-0005-0000-0000-0000C9050000}"/>
    <cellStyle name="Total 2 2 6 5" xfId="2297" xr:uid="{00000000-0005-0000-0000-0000CA050000}"/>
    <cellStyle name="Total 2 2 6 6" xfId="2797" xr:uid="{00000000-0005-0000-0000-0000CB050000}"/>
    <cellStyle name="Total 2 2 6 7" xfId="2560" xr:uid="{00000000-0005-0000-0000-0000CC050000}"/>
    <cellStyle name="Total 2 2 7" xfId="976" xr:uid="{00000000-0005-0000-0000-0000CD050000}"/>
    <cellStyle name="Total 2 2 8" xfId="1048" xr:uid="{00000000-0005-0000-0000-0000CE050000}"/>
    <cellStyle name="Total 2 2 9" xfId="2559" xr:uid="{00000000-0005-0000-0000-0000CF050000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3" xfId="2300" xr:uid="{00000000-0005-0000-0000-0000D4050000}"/>
    <cellStyle name="Total 2 4 2 4" xfId="2714" xr:uid="{00000000-0005-0000-0000-0000D5050000}"/>
    <cellStyle name="Total 2 4 2 5" xfId="2293" xr:uid="{00000000-0005-0000-0000-0000D6050000}"/>
    <cellStyle name="Total 2 4 2 6" xfId="3038" xr:uid="{00000000-0005-0000-0000-0000D7050000}"/>
    <cellStyle name="Total 2 4 2 7" xfId="2660" xr:uid="{00000000-0005-0000-0000-0000D8050000}"/>
    <cellStyle name="Total 2 4 3" xfId="2123" xr:uid="{00000000-0005-0000-0000-0000D9050000}"/>
    <cellStyle name="Total 2 4 3 2" xfId="1095" xr:uid="{00000000-0005-0000-0000-0000DA050000}"/>
    <cellStyle name="Total 2 4 3 3" xfId="2837" xr:uid="{00000000-0005-0000-0000-0000DB050000}"/>
    <cellStyle name="Total 2 4 3 4" xfId="2941" xr:uid="{00000000-0005-0000-0000-0000DC050000}"/>
    <cellStyle name="Total 2 4 3 5" xfId="3064" xr:uid="{00000000-0005-0000-0000-0000DD050000}"/>
    <cellStyle name="Total 2 4 3 6" xfId="3037" xr:uid="{00000000-0005-0000-0000-0000DE050000}"/>
    <cellStyle name="Total 2 4 3 7" xfId="3213" xr:uid="{00000000-0005-0000-0000-0000DF050000}"/>
    <cellStyle name="Total 2 4 4" xfId="2173" xr:uid="{00000000-0005-0000-0000-0000E0050000}"/>
    <cellStyle name="Total 2 4 4 2" xfId="2777" xr:uid="{00000000-0005-0000-0000-0000E1050000}"/>
    <cellStyle name="Total 2 4 4 3" xfId="2887" xr:uid="{00000000-0005-0000-0000-0000E2050000}"/>
    <cellStyle name="Total 2 4 4 4" xfId="2991" xr:uid="{00000000-0005-0000-0000-0000E3050000}"/>
    <cellStyle name="Total 2 4 4 5" xfId="3114" xr:uid="{00000000-0005-0000-0000-0000E4050000}"/>
    <cellStyle name="Total 2 4 4 6" xfId="3186" xr:uid="{00000000-0005-0000-0000-0000E5050000}"/>
    <cellStyle name="Total 2 4 4 7" xfId="3263" xr:uid="{00000000-0005-0000-0000-0000E6050000}"/>
    <cellStyle name="Total 2 4 5" xfId="1172" xr:uid="{00000000-0005-0000-0000-0000E7050000}"/>
    <cellStyle name="Total 2 4 6" xfId="2281" xr:uid="{00000000-0005-0000-0000-0000E8050000}"/>
    <cellStyle name="Total 2 4 7" xfId="2540" xr:uid="{00000000-0005-0000-0000-0000E9050000}"/>
    <cellStyle name="Total 2 4 8" xfId="2304" xr:uid="{00000000-0005-0000-0000-0000EA050000}"/>
    <cellStyle name="Total 2 5" xfId="1392" xr:uid="{00000000-0005-0000-0000-0000EB050000}"/>
    <cellStyle name="Total 2 5 2" xfId="2672" xr:uid="{00000000-0005-0000-0000-0000EC050000}"/>
    <cellStyle name="Total 2 5 3" xfId="837" xr:uid="{00000000-0005-0000-0000-0000ED050000}"/>
    <cellStyle name="Total 2 5 4" xfId="843" xr:uid="{00000000-0005-0000-0000-0000EE050000}"/>
    <cellStyle name="Total 2 5 5" xfId="3003" xr:uid="{00000000-0005-0000-0000-0000EF050000}"/>
    <cellStyle name="Total 2 5 6" xfId="3128" xr:uid="{00000000-0005-0000-0000-0000F0050000}"/>
    <cellStyle name="Total 2 5 7" xfId="3142" xr:uid="{00000000-0005-0000-0000-0000F1050000}"/>
    <cellStyle name="Total 2 6" xfId="1552" xr:uid="{00000000-0005-0000-0000-0000F2050000}"/>
    <cellStyle name="Total 2 6 2" xfId="2507" xr:uid="{00000000-0005-0000-0000-0000F3050000}"/>
    <cellStyle name="Total 2 6 3" xfId="2597" xr:uid="{00000000-0005-0000-0000-0000F4050000}"/>
    <cellStyle name="Total 2 6 4" xfId="2715" xr:uid="{00000000-0005-0000-0000-0000F5050000}"/>
    <cellStyle name="Total 2 6 5" xfId="2342" xr:uid="{00000000-0005-0000-0000-0000F6050000}"/>
    <cellStyle name="Total 2 6 6" xfId="2486" xr:uid="{00000000-0005-0000-0000-0000F7050000}"/>
    <cellStyle name="Total 2 6 7" xfId="2621" xr:uid="{00000000-0005-0000-0000-0000F8050000}"/>
    <cellStyle name="Total 2 7" xfId="1555" xr:uid="{00000000-0005-0000-0000-0000F9050000}"/>
    <cellStyle name="Total 2 7 2" xfId="770" xr:uid="{00000000-0005-0000-0000-0000FA050000}"/>
    <cellStyle name="Total 2 7 3" xfId="2453" xr:uid="{00000000-0005-0000-0000-0000FB050000}"/>
    <cellStyle name="Total 2 7 4" xfId="1057" xr:uid="{00000000-0005-0000-0000-0000FC050000}"/>
    <cellStyle name="Total 2 7 5" xfId="2418" xr:uid="{00000000-0005-0000-0000-0000FD050000}"/>
    <cellStyle name="Total 2 7 6" xfId="2606" xr:uid="{00000000-0005-0000-0000-0000FE050000}"/>
    <cellStyle name="Total 2 7 7" xfId="2541" xr:uid="{00000000-0005-0000-0000-0000FF050000}"/>
    <cellStyle name="Total 2 8" xfId="879" xr:uid="{00000000-0005-0000-0000-000000060000}"/>
    <cellStyle name="Total 2 9" xfId="875" xr:uid="{00000000-0005-0000-0000-000001060000}"/>
    <cellStyle name="Total 3" xfId="270" xr:uid="{00000000-0005-0000-0000-000002060000}"/>
    <cellStyle name="Total 3 10" xfId="2269" xr:uid="{00000000-0005-0000-0000-000003060000}"/>
    <cellStyle name="Total 3 11" xfId="3001" xr:uid="{00000000-0005-0000-0000-000004060000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3" xfId="2279" xr:uid="{00000000-0005-0000-0000-000008060000}"/>
    <cellStyle name="Total 3 2 2 4" xfId="2199" xr:uid="{00000000-0005-0000-0000-000009060000}"/>
    <cellStyle name="Total 3 2 2 5" xfId="1041" xr:uid="{00000000-0005-0000-0000-00000A060000}"/>
    <cellStyle name="Total 3 2 2 6" xfId="3024" xr:uid="{00000000-0005-0000-0000-00000B060000}"/>
    <cellStyle name="Total 3 2 2 7" xfId="2694" xr:uid="{00000000-0005-0000-0000-00000C060000}"/>
    <cellStyle name="Total 3 2 3" xfId="2138" xr:uid="{00000000-0005-0000-0000-00000D060000}"/>
    <cellStyle name="Total 3 2 3 2" xfId="2742" xr:uid="{00000000-0005-0000-0000-00000E060000}"/>
    <cellStyle name="Total 3 2 3 3" xfId="2852" xr:uid="{00000000-0005-0000-0000-00000F060000}"/>
    <cellStyle name="Total 3 2 3 4" xfId="2956" xr:uid="{00000000-0005-0000-0000-000010060000}"/>
    <cellStyle name="Total 3 2 3 5" xfId="3079" xr:uid="{00000000-0005-0000-0000-000011060000}"/>
    <cellStyle name="Total 3 2 3 6" xfId="2619" xr:uid="{00000000-0005-0000-0000-000012060000}"/>
    <cellStyle name="Total 3 2 3 7" xfId="3228" xr:uid="{00000000-0005-0000-0000-000013060000}"/>
    <cellStyle name="Total 3 2 4" xfId="2104" xr:uid="{00000000-0005-0000-0000-000014060000}"/>
    <cellStyle name="Total 3 2 4 2" xfId="2181" xr:uid="{00000000-0005-0000-0000-000015060000}"/>
    <cellStyle name="Total 3 2 4 3" xfId="2818" xr:uid="{00000000-0005-0000-0000-000016060000}"/>
    <cellStyle name="Total 3 2 4 4" xfId="2922" xr:uid="{00000000-0005-0000-0000-000017060000}"/>
    <cellStyle name="Total 3 2 4 5" xfId="1103" xr:uid="{00000000-0005-0000-0000-000018060000}"/>
    <cellStyle name="Total 3 2 4 6" xfId="2583" xr:uid="{00000000-0005-0000-0000-000019060000}"/>
    <cellStyle name="Total 3 2 4 7" xfId="3194" xr:uid="{00000000-0005-0000-0000-00001A060000}"/>
    <cellStyle name="Total 3 2 5" xfId="1238" xr:uid="{00000000-0005-0000-0000-00001B060000}"/>
    <cellStyle name="Total 3 2 6" xfId="2316" xr:uid="{00000000-0005-0000-0000-00001C060000}"/>
    <cellStyle name="Total 3 2 7" xfId="2712" xr:uid="{00000000-0005-0000-0000-00001D060000}"/>
    <cellStyle name="Total 3 2 8" xfId="2994" xr:uid="{00000000-0005-0000-0000-00001E060000}"/>
    <cellStyle name="Total 3 3" xfId="1458" xr:uid="{00000000-0005-0000-0000-00001F060000}"/>
    <cellStyle name="Total 3 3 2" xfId="2643" xr:uid="{00000000-0005-0000-0000-000020060000}"/>
    <cellStyle name="Total 3 3 3" xfId="1055" xr:uid="{00000000-0005-0000-0000-000021060000}"/>
    <cellStyle name="Total 3 3 4" xfId="2707" xr:uid="{00000000-0005-0000-0000-000022060000}"/>
    <cellStyle name="Total 3 3 5" xfId="2394" xr:uid="{00000000-0005-0000-0000-000023060000}"/>
    <cellStyle name="Total 3 3 6" xfId="2992" xr:uid="{00000000-0005-0000-0000-000024060000}"/>
    <cellStyle name="Total 3 3 7" xfId="2576" xr:uid="{00000000-0005-0000-0000-000025060000}"/>
    <cellStyle name="Total 3 4" xfId="1548" xr:uid="{00000000-0005-0000-0000-000026060000}"/>
    <cellStyle name="Total 3 4 2" xfId="818" xr:uid="{00000000-0005-0000-0000-000027060000}"/>
    <cellStyle name="Total 3 4 3" xfId="1105" xr:uid="{00000000-0005-0000-0000-000028060000}"/>
    <cellStyle name="Total 3 4 4" xfId="2485" xr:uid="{00000000-0005-0000-0000-000029060000}"/>
    <cellStyle name="Total 3 4 5" xfId="2320" xr:uid="{00000000-0005-0000-0000-00002A060000}"/>
    <cellStyle name="Total 3 4 6" xfId="2254" xr:uid="{00000000-0005-0000-0000-00002B060000}"/>
    <cellStyle name="Total 3 4 7" xfId="2329" xr:uid="{00000000-0005-0000-0000-00002C060000}"/>
    <cellStyle name="Total 3 5" xfId="2156" xr:uid="{00000000-0005-0000-0000-00002D060000}"/>
    <cellStyle name="Total 3 5 2" xfId="2760" xr:uid="{00000000-0005-0000-0000-00002E060000}"/>
    <cellStyle name="Total 3 5 3" xfId="2870" xr:uid="{00000000-0005-0000-0000-00002F060000}"/>
    <cellStyle name="Total 3 5 4" xfId="2974" xr:uid="{00000000-0005-0000-0000-000030060000}"/>
    <cellStyle name="Total 3 5 5" xfId="3097" xr:uid="{00000000-0005-0000-0000-000031060000}"/>
    <cellStyle name="Total 3 5 6" xfId="3169" xr:uid="{00000000-0005-0000-0000-000032060000}"/>
    <cellStyle name="Total 3 5 7" xfId="3246" xr:uid="{00000000-0005-0000-0000-000033060000}"/>
    <cellStyle name="Total 3 6" xfId="2110" xr:uid="{00000000-0005-0000-0000-000034060000}"/>
    <cellStyle name="Total 3 6 2" xfId="2178" xr:uid="{00000000-0005-0000-0000-000035060000}"/>
    <cellStyle name="Total 3 6 3" xfId="2824" xr:uid="{00000000-0005-0000-0000-000036060000}"/>
    <cellStyle name="Total 3 6 4" xfId="2928" xr:uid="{00000000-0005-0000-0000-000037060000}"/>
    <cellStyle name="Total 3 6 5" xfId="2496" xr:uid="{00000000-0005-0000-0000-000038060000}"/>
    <cellStyle name="Total 3 6 6" xfId="2633" xr:uid="{00000000-0005-0000-0000-000039060000}"/>
    <cellStyle name="Total 3 6 7" xfId="3200" xr:uid="{00000000-0005-0000-0000-00003A060000}"/>
    <cellStyle name="Total 3 7" xfId="947" xr:uid="{00000000-0005-0000-0000-00003B060000}"/>
    <cellStyle name="Total 3 8" xfId="772" xr:uid="{00000000-0005-0000-0000-00003C060000}"/>
    <cellStyle name="Total 3 9" xfId="2650" xr:uid="{00000000-0005-0000-0000-00003D060000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3" xfId="754" xr:uid="{00000000-0005-0000-0000-000042060000}"/>
    <cellStyle name="Total 5 2 4" xfId="2528" xr:uid="{00000000-0005-0000-0000-000043060000}"/>
    <cellStyle name="Total 5 2 5" xfId="2726" xr:uid="{00000000-0005-0000-0000-000044060000}"/>
    <cellStyle name="Total 5 2 6" xfId="2428" xr:uid="{00000000-0005-0000-0000-000045060000}"/>
    <cellStyle name="Total 5 2 7" xfId="2494" xr:uid="{00000000-0005-0000-0000-000046060000}"/>
    <cellStyle name="Total 5 3" xfId="2113" xr:uid="{00000000-0005-0000-0000-000047060000}"/>
    <cellStyle name="Total 5 3 2" xfId="1087" xr:uid="{00000000-0005-0000-0000-000048060000}"/>
    <cellStyle name="Total 5 3 3" xfId="2827" xr:uid="{00000000-0005-0000-0000-000049060000}"/>
    <cellStyle name="Total 5 3 4" xfId="2931" xr:uid="{00000000-0005-0000-0000-00004A060000}"/>
    <cellStyle name="Total 5 3 5" xfId="3054" xr:uid="{00000000-0005-0000-0000-00004B060000}"/>
    <cellStyle name="Total 5 3 6" xfId="2653" xr:uid="{00000000-0005-0000-0000-00004C060000}"/>
    <cellStyle name="Total 5 3 7" xfId="3203" xr:uid="{00000000-0005-0000-0000-00004D060000}"/>
    <cellStyle name="Total 5 4" xfId="2127" xr:uid="{00000000-0005-0000-0000-00004E060000}"/>
    <cellStyle name="Total 5 4 2" xfId="2731" xr:uid="{00000000-0005-0000-0000-00004F060000}"/>
    <cellStyle name="Total 5 4 3" xfId="2841" xr:uid="{00000000-0005-0000-0000-000050060000}"/>
    <cellStyle name="Total 5 4 4" xfId="2945" xr:uid="{00000000-0005-0000-0000-000051060000}"/>
    <cellStyle name="Total 5 4 5" xfId="3068" xr:uid="{00000000-0005-0000-0000-000052060000}"/>
    <cellStyle name="Total 5 4 6" xfId="2787" xr:uid="{00000000-0005-0000-0000-000053060000}"/>
    <cellStyle name="Total 5 4 7" xfId="3217" xr:uid="{00000000-0005-0000-0000-000054060000}"/>
    <cellStyle name="Total 5 5" xfId="1133" xr:uid="{00000000-0005-0000-0000-000055060000}"/>
    <cellStyle name="Total 5 6" xfId="2258" xr:uid="{00000000-0005-0000-0000-000056060000}"/>
    <cellStyle name="Total 5 7" xfId="2889" xr:uid="{00000000-0005-0000-0000-000057060000}"/>
    <cellStyle name="Total 5 8" xfId="2319" xr:uid="{00000000-0005-0000-0000-000058060000}"/>
    <cellStyle name="Total 6" xfId="1335" xr:uid="{00000000-0005-0000-0000-000059060000}"/>
    <cellStyle name="Total 6 2" xfId="2340" xr:uid="{00000000-0005-0000-0000-00005A060000}"/>
    <cellStyle name="Total 6 3" xfId="1100" xr:uid="{00000000-0005-0000-0000-00005B060000}"/>
    <cellStyle name="Total 6 4" xfId="2710" xr:uid="{00000000-0005-0000-0000-00005C060000}"/>
    <cellStyle name="Total 6 5" xfId="1042" xr:uid="{00000000-0005-0000-0000-00005D060000}"/>
    <cellStyle name="Total 6 6" xfId="2792" xr:uid="{00000000-0005-0000-0000-00005E060000}"/>
    <cellStyle name="Total 6 7" xfId="2322" xr:uid="{00000000-0005-0000-0000-00005F060000}"/>
    <cellStyle name="Total 7" xfId="1558" xr:uid="{00000000-0005-0000-0000-000060060000}"/>
    <cellStyle name="Total 7 2" xfId="2488" xr:uid="{00000000-0005-0000-0000-000061060000}"/>
    <cellStyle name="Total 7 3" xfId="2273" xr:uid="{00000000-0005-0000-0000-000062060000}"/>
    <cellStyle name="Total 7 4" xfId="2197" xr:uid="{00000000-0005-0000-0000-000063060000}"/>
    <cellStyle name="Total 7 5" xfId="2243" xr:uid="{00000000-0005-0000-0000-000064060000}"/>
    <cellStyle name="Total 7 6" xfId="2460" xr:uid="{00000000-0005-0000-0000-000065060000}"/>
    <cellStyle name="Total 7 7" xfId="3124" xr:uid="{00000000-0005-0000-0000-000066060000}"/>
    <cellStyle name="Total 8" xfId="2097" xr:uid="{00000000-0005-0000-0000-000067060000}"/>
    <cellStyle name="Total 8 2" xfId="1090" xr:uid="{00000000-0005-0000-0000-000068060000}"/>
    <cellStyle name="Total 8 3" xfId="2811" xr:uid="{00000000-0005-0000-0000-000069060000}"/>
    <cellStyle name="Total 8 4" xfId="2915" xr:uid="{00000000-0005-0000-0000-00006A060000}"/>
    <cellStyle name="Total 8 5" xfId="2213" xr:uid="{00000000-0005-0000-0000-00006B060000}"/>
    <cellStyle name="Total 8 6" xfId="2408" xr:uid="{00000000-0005-0000-0000-00006C060000}"/>
    <cellStyle name="Total 8 7" xfId="3187" xr:uid="{00000000-0005-0000-0000-00006D060000}"/>
    <cellStyle name="Total 9" xfId="778" xr:uid="{00000000-0005-0000-0000-00006E060000}"/>
    <cellStyle name="Valuta" xfId="55" builtinId="4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3" xfId="1673" xr:uid="{00000000-0005-0000-0000-000074060000}"/>
    <cellStyle name="Valuta 2 10 2 4" xfId="1240" xr:uid="{00000000-0005-0000-0000-000075060000}"/>
    <cellStyle name="Valuta 2 10 3" xfId="1852" xr:uid="{00000000-0005-0000-0000-000076060000}"/>
    <cellStyle name="Valuta 2 10 4" xfId="1460" xr:uid="{00000000-0005-0000-0000-000077060000}"/>
    <cellStyle name="Valuta 2 10 5" xfId="949" xr:uid="{00000000-0005-0000-0000-000078060000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3" xfId="1581" xr:uid="{00000000-0005-0000-0000-00007D060000}"/>
    <cellStyle name="Valuta 2 12 2 4" xfId="1148" xr:uid="{00000000-0005-0000-0000-00007E060000}"/>
    <cellStyle name="Valuta 2 12 3" xfId="1772" xr:uid="{00000000-0005-0000-0000-00007F060000}"/>
    <cellStyle name="Valuta 2 12 4" xfId="1364" xr:uid="{00000000-0005-0000-0000-000080060000}"/>
    <cellStyle name="Valuta 2 12 5" xfId="849" xr:uid="{00000000-0005-0000-0000-000081060000}"/>
    <cellStyle name="Valuta 2 13" xfId="564" xr:uid="{00000000-0005-0000-0000-000082060000}"/>
    <cellStyle name="Valuta 2 13 2" xfId="1931" xr:uid="{00000000-0005-0000-0000-000083060000}"/>
    <cellStyle name="Valuta 2 13 3" xfId="1568" xr:uid="{00000000-0005-0000-0000-000084060000}"/>
    <cellStyle name="Valuta 2 13 4" xfId="1135" xr:uid="{00000000-0005-0000-0000-000085060000}"/>
    <cellStyle name="Valuta 2 14" xfId="1763" xr:uid="{00000000-0005-0000-0000-000086060000}"/>
    <cellStyle name="Valuta 2 15" xfId="1337" xr:uid="{00000000-0005-0000-0000-000087060000}"/>
    <cellStyle name="Valuta 2 16" xfId="782" xr:uid="{00000000-0005-0000-0000-000088060000}"/>
    <cellStyle name="Valuta 2 2" xfId="71" xr:uid="{00000000-0005-0000-0000-000089060000}"/>
    <cellStyle name="Valuta 2 2 10" xfId="1767" xr:uid="{00000000-0005-0000-0000-00008A060000}"/>
    <cellStyle name="Valuta 2 2 11" xfId="1342" xr:uid="{00000000-0005-0000-0000-00008B060000}"/>
    <cellStyle name="Valuta 2 2 12" xfId="789" xr:uid="{00000000-0005-0000-0000-00008C060000}"/>
    <cellStyle name="Valuta 2 2 2" xfId="187" xr:uid="{00000000-0005-0000-0000-00008D060000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3" xfId="1755" xr:uid="{00000000-0005-0000-0000-000093060000}"/>
    <cellStyle name="Valuta 2 2 2 2 2 2 2 4" xfId="1322" xr:uid="{00000000-0005-0000-0000-000094060000}"/>
    <cellStyle name="Valuta 2 2 2 2 2 2 3" xfId="1929" xr:uid="{00000000-0005-0000-0000-000095060000}"/>
    <cellStyle name="Valuta 2 2 2 2 2 2 4" xfId="1542" xr:uid="{00000000-0005-0000-0000-000096060000}"/>
    <cellStyle name="Valuta 2 2 2 2 2 2 5" xfId="1031" xr:uid="{00000000-0005-0000-0000-000097060000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3" xfId="1660" xr:uid="{00000000-0005-0000-0000-00009B060000}"/>
    <cellStyle name="Valuta 2 2 2 2 2 4 4" xfId="1227" xr:uid="{00000000-0005-0000-0000-00009C060000}"/>
    <cellStyle name="Valuta 2 2 2 2 2 5" xfId="1849" xr:uid="{00000000-0005-0000-0000-00009D060000}"/>
    <cellStyle name="Valuta 2 2 2 2 2 6" xfId="1447" xr:uid="{00000000-0005-0000-0000-00009E060000}"/>
    <cellStyle name="Valuta 2 2 2 2 2 7" xfId="935" xr:uid="{00000000-0005-0000-0000-00009F060000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3" xfId="1715" xr:uid="{00000000-0005-0000-0000-0000A3060000}"/>
    <cellStyle name="Valuta 2 2 2 2 3 2 4" xfId="1282" xr:uid="{00000000-0005-0000-0000-0000A4060000}"/>
    <cellStyle name="Valuta 2 2 2 2 3 3" xfId="1889" xr:uid="{00000000-0005-0000-0000-0000A5060000}"/>
    <cellStyle name="Valuta 2 2 2 2 3 4" xfId="1502" xr:uid="{00000000-0005-0000-0000-0000A6060000}"/>
    <cellStyle name="Valuta 2 2 2 2 3 5" xfId="991" xr:uid="{00000000-0005-0000-0000-0000A7060000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3" xfId="1620" xr:uid="{00000000-0005-0000-0000-0000AB060000}"/>
    <cellStyle name="Valuta 2 2 2 2 5 4" xfId="1187" xr:uid="{00000000-0005-0000-0000-0000AC060000}"/>
    <cellStyle name="Valuta 2 2 2 2 6" xfId="1809" xr:uid="{00000000-0005-0000-0000-0000AD060000}"/>
    <cellStyle name="Valuta 2 2 2 2 7" xfId="1407" xr:uid="{00000000-0005-0000-0000-0000AE060000}"/>
    <cellStyle name="Valuta 2 2 2 2 8" xfId="894" xr:uid="{00000000-0005-0000-0000-0000AF060000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3" xfId="1731" xr:uid="{00000000-0005-0000-0000-0000B4060000}"/>
    <cellStyle name="Valuta 2 2 2 3 2 2 4" xfId="1298" xr:uid="{00000000-0005-0000-0000-0000B5060000}"/>
    <cellStyle name="Valuta 2 2 2 3 2 3" xfId="1905" xr:uid="{00000000-0005-0000-0000-0000B6060000}"/>
    <cellStyle name="Valuta 2 2 2 3 2 4" xfId="1518" xr:uid="{00000000-0005-0000-0000-0000B7060000}"/>
    <cellStyle name="Valuta 2 2 2 3 2 5" xfId="1007" xr:uid="{00000000-0005-0000-0000-0000B8060000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3" xfId="1636" xr:uid="{00000000-0005-0000-0000-0000BC060000}"/>
    <cellStyle name="Valuta 2 2 2 3 4 4" xfId="1203" xr:uid="{00000000-0005-0000-0000-0000BD060000}"/>
    <cellStyle name="Valuta 2 2 2 3 5" xfId="1825" xr:uid="{00000000-0005-0000-0000-0000BE060000}"/>
    <cellStyle name="Valuta 2 2 2 3 6" xfId="1423" xr:uid="{00000000-0005-0000-0000-0000BF060000}"/>
    <cellStyle name="Valuta 2 2 2 3 7" xfId="911" xr:uid="{00000000-0005-0000-0000-0000C0060000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3" xfId="1686" xr:uid="{00000000-0005-0000-0000-0000C4060000}"/>
    <cellStyle name="Valuta 2 2 2 4 2 4" xfId="1253" xr:uid="{00000000-0005-0000-0000-0000C5060000}"/>
    <cellStyle name="Valuta 2 2 2 4 3" xfId="1865" xr:uid="{00000000-0005-0000-0000-0000C6060000}"/>
    <cellStyle name="Valuta 2 2 2 4 4" xfId="1473" xr:uid="{00000000-0005-0000-0000-0000C7060000}"/>
    <cellStyle name="Valuta 2 2 2 4 5" xfId="962" xr:uid="{00000000-0005-0000-0000-0000C8060000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3" xfId="1594" xr:uid="{00000000-0005-0000-0000-0000CC060000}"/>
    <cellStyle name="Valuta 2 2 2 6 4" xfId="1161" xr:uid="{00000000-0005-0000-0000-0000CD060000}"/>
    <cellStyle name="Valuta 2 2 2 7" xfId="1785" xr:uid="{00000000-0005-0000-0000-0000CE060000}"/>
    <cellStyle name="Valuta 2 2 2 8" xfId="1379" xr:uid="{00000000-0005-0000-0000-0000CF060000}"/>
    <cellStyle name="Valuta 2 2 2 9" xfId="865" xr:uid="{00000000-0005-0000-0000-0000D0060000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3" xfId="1742" xr:uid="{00000000-0005-0000-0000-0000D6060000}"/>
    <cellStyle name="Valuta 2 2 3 2 2 2 4" xfId="1309" xr:uid="{00000000-0005-0000-0000-0000D7060000}"/>
    <cellStyle name="Valuta 2 2 3 2 2 3" xfId="1916" xr:uid="{00000000-0005-0000-0000-0000D8060000}"/>
    <cellStyle name="Valuta 2 2 3 2 2 4" xfId="1529" xr:uid="{00000000-0005-0000-0000-0000D9060000}"/>
    <cellStyle name="Valuta 2 2 3 2 2 5" xfId="1018" xr:uid="{00000000-0005-0000-0000-0000DA060000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3" xfId="1647" xr:uid="{00000000-0005-0000-0000-0000DE060000}"/>
    <cellStyle name="Valuta 2 2 3 2 4 4" xfId="1214" xr:uid="{00000000-0005-0000-0000-0000DF060000}"/>
    <cellStyle name="Valuta 2 2 3 2 5" xfId="1836" xr:uid="{00000000-0005-0000-0000-0000E0060000}"/>
    <cellStyle name="Valuta 2 2 3 2 6" xfId="1434" xr:uid="{00000000-0005-0000-0000-0000E1060000}"/>
    <cellStyle name="Valuta 2 2 3 2 7" xfId="922" xr:uid="{00000000-0005-0000-0000-0000E2060000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3" xfId="1702" xr:uid="{00000000-0005-0000-0000-0000E6060000}"/>
    <cellStyle name="Valuta 2 2 3 3 2 4" xfId="1269" xr:uid="{00000000-0005-0000-0000-0000E7060000}"/>
    <cellStyle name="Valuta 2 2 3 3 3" xfId="1876" xr:uid="{00000000-0005-0000-0000-0000E8060000}"/>
    <cellStyle name="Valuta 2 2 3 3 4" xfId="1489" xr:uid="{00000000-0005-0000-0000-0000E9060000}"/>
    <cellStyle name="Valuta 2 2 3 3 5" xfId="978" xr:uid="{00000000-0005-0000-0000-0000EA060000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3" xfId="1607" xr:uid="{00000000-0005-0000-0000-0000EE060000}"/>
    <cellStyle name="Valuta 2 2 3 5 4" xfId="1174" xr:uid="{00000000-0005-0000-0000-0000EF060000}"/>
    <cellStyle name="Valuta 2 2 3 6" xfId="1796" xr:uid="{00000000-0005-0000-0000-0000F0060000}"/>
    <cellStyle name="Valuta 2 2 3 7" xfId="1394" xr:uid="{00000000-0005-0000-0000-0000F1060000}"/>
    <cellStyle name="Valuta 2 2 3 8" xfId="881" xr:uid="{00000000-0005-0000-0000-0000F2060000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3" xfId="1736" xr:uid="{00000000-0005-0000-0000-0000F8060000}"/>
    <cellStyle name="Valuta 2 2 4 2 2 2 4" xfId="1303" xr:uid="{00000000-0005-0000-0000-0000F9060000}"/>
    <cellStyle name="Valuta 2 2 4 2 2 3" xfId="1910" xr:uid="{00000000-0005-0000-0000-0000FA060000}"/>
    <cellStyle name="Valuta 2 2 4 2 2 4" xfId="1523" xr:uid="{00000000-0005-0000-0000-0000FB060000}"/>
    <cellStyle name="Valuta 2 2 4 2 2 5" xfId="1012" xr:uid="{00000000-0005-0000-0000-0000FC060000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3" xfId="1641" xr:uid="{00000000-0005-0000-0000-000000070000}"/>
    <cellStyle name="Valuta 2 2 4 2 4 4" xfId="1208" xr:uid="{00000000-0005-0000-0000-000001070000}"/>
    <cellStyle name="Valuta 2 2 4 2 5" xfId="1830" xr:uid="{00000000-0005-0000-0000-000002070000}"/>
    <cellStyle name="Valuta 2 2 4 2 6" xfId="1428" xr:uid="{00000000-0005-0000-0000-000003070000}"/>
    <cellStyle name="Valuta 2 2 4 2 7" xfId="916" xr:uid="{00000000-0005-0000-0000-000004070000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3" xfId="1691" xr:uid="{00000000-0005-0000-0000-000008070000}"/>
    <cellStyle name="Valuta 2 2 4 3 2 4" xfId="1258" xr:uid="{00000000-0005-0000-0000-000009070000}"/>
    <cellStyle name="Valuta 2 2 4 3 3" xfId="1870" xr:uid="{00000000-0005-0000-0000-00000A070000}"/>
    <cellStyle name="Valuta 2 2 4 3 4" xfId="1478" xr:uid="{00000000-0005-0000-0000-00000B070000}"/>
    <cellStyle name="Valuta 2 2 4 3 5" xfId="967" xr:uid="{00000000-0005-0000-0000-00000C070000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3" xfId="1599" xr:uid="{00000000-0005-0000-0000-000010070000}"/>
    <cellStyle name="Valuta 2 2 4 5 4" xfId="1166" xr:uid="{00000000-0005-0000-0000-000011070000}"/>
    <cellStyle name="Valuta 2 2 4 6" xfId="1790" xr:uid="{00000000-0005-0000-0000-000012070000}"/>
    <cellStyle name="Valuta 2 2 4 7" xfId="1384" xr:uid="{00000000-0005-0000-0000-000013070000}"/>
    <cellStyle name="Valuta 2 2 4 8" xfId="870" xr:uid="{00000000-0005-0000-0000-000014070000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3" xfId="1720" xr:uid="{00000000-0005-0000-0000-000019070000}"/>
    <cellStyle name="Valuta 2 2 5 2 2 4" xfId="1287" xr:uid="{00000000-0005-0000-0000-00001A070000}"/>
    <cellStyle name="Valuta 2 2 5 2 3" xfId="1894" xr:uid="{00000000-0005-0000-0000-00001B070000}"/>
    <cellStyle name="Valuta 2 2 5 2 4" xfId="1507" xr:uid="{00000000-0005-0000-0000-00001C070000}"/>
    <cellStyle name="Valuta 2 2 5 2 5" xfId="996" xr:uid="{00000000-0005-0000-0000-00001D070000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3" xfId="1625" xr:uid="{00000000-0005-0000-0000-000021070000}"/>
    <cellStyle name="Valuta 2 2 5 4 4" xfId="1192" xr:uid="{00000000-0005-0000-0000-000022070000}"/>
    <cellStyle name="Valuta 2 2 5 5" xfId="1814" xr:uid="{00000000-0005-0000-0000-000023070000}"/>
    <cellStyle name="Valuta 2 2 5 6" xfId="1412" xr:uid="{00000000-0005-0000-0000-000024070000}"/>
    <cellStyle name="Valuta 2 2 5 7" xfId="900" xr:uid="{00000000-0005-0000-0000-000025070000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3" xfId="1675" xr:uid="{00000000-0005-0000-0000-000029070000}"/>
    <cellStyle name="Valuta 2 2 6 2 4" xfId="1242" xr:uid="{00000000-0005-0000-0000-00002A070000}"/>
    <cellStyle name="Valuta 2 2 6 3" xfId="1854" xr:uid="{00000000-0005-0000-0000-00002B070000}"/>
    <cellStyle name="Valuta 2 2 6 4" xfId="1462" xr:uid="{00000000-0005-0000-0000-00002C070000}"/>
    <cellStyle name="Valuta 2 2 6 5" xfId="951" xr:uid="{00000000-0005-0000-0000-00002D070000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3" xfId="1583" xr:uid="{00000000-0005-0000-0000-000032070000}"/>
    <cellStyle name="Valuta 2 2 8 2 4" xfId="1150" xr:uid="{00000000-0005-0000-0000-000033070000}"/>
    <cellStyle name="Valuta 2 2 8 3" xfId="1774" xr:uid="{00000000-0005-0000-0000-000034070000}"/>
    <cellStyle name="Valuta 2 2 8 4" xfId="1367" xr:uid="{00000000-0005-0000-0000-000035070000}"/>
    <cellStyle name="Valuta 2 2 8 5" xfId="852" xr:uid="{00000000-0005-0000-0000-000036070000}"/>
    <cellStyle name="Valuta 2 2 9" xfId="568" xr:uid="{00000000-0005-0000-0000-000037070000}"/>
    <cellStyle name="Valuta 2 2 9 2" xfId="1935" xr:uid="{00000000-0005-0000-0000-000038070000}"/>
    <cellStyle name="Valuta 2 2 9 3" xfId="1572" xr:uid="{00000000-0005-0000-0000-000039070000}"/>
    <cellStyle name="Valuta 2 2 9 4" xfId="1139" xr:uid="{00000000-0005-0000-0000-00003A070000}"/>
    <cellStyle name="Valuta 2 3" xfId="114" xr:uid="{00000000-0005-0000-0000-00003B070000}"/>
    <cellStyle name="Valuta 2 3 10" xfId="1352" xr:uid="{00000000-0005-0000-0000-00003C070000}"/>
    <cellStyle name="Valuta 2 3 11" xfId="817" xr:uid="{00000000-0005-0000-0000-00003D070000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3" xfId="1747" xr:uid="{00000000-0005-0000-0000-000043070000}"/>
    <cellStyle name="Valuta 2 3 2 2 2 2 4" xfId="1314" xr:uid="{00000000-0005-0000-0000-000044070000}"/>
    <cellStyle name="Valuta 2 3 2 2 2 3" xfId="1921" xr:uid="{00000000-0005-0000-0000-000045070000}"/>
    <cellStyle name="Valuta 2 3 2 2 2 4" xfId="1534" xr:uid="{00000000-0005-0000-0000-000046070000}"/>
    <cellStyle name="Valuta 2 3 2 2 2 5" xfId="1023" xr:uid="{00000000-0005-0000-0000-000047070000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3" xfId="1652" xr:uid="{00000000-0005-0000-0000-00004B070000}"/>
    <cellStyle name="Valuta 2 3 2 2 4 4" xfId="1219" xr:uid="{00000000-0005-0000-0000-00004C070000}"/>
    <cellStyle name="Valuta 2 3 2 2 5" xfId="1841" xr:uid="{00000000-0005-0000-0000-00004D070000}"/>
    <cellStyle name="Valuta 2 3 2 2 6" xfId="1439" xr:uid="{00000000-0005-0000-0000-00004E070000}"/>
    <cellStyle name="Valuta 2 3 2 2 7" xfId="927" xr:uid="{00000000-0005-0000-0000-00004F070000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3" xfId="1707" xr:uid="{00000000-0005-0000-0000-000053070000}"/>
    <cellStyle name="Valuta 2 3 2 3 2 4" xfId="1274" xr:uid="{00000000-0005-0000-0000-000054070000}"/>
    <cellStyle name="Valuta 2 3 2 3 3" xfId="1881" xr:uid="{00000000-0005-0000-0000-000055070000}"/>
    <cellStyle name="Valuta 2 3 2 3 4" xfId="1494" xr:uid="{00000000-0005-0000-0000-000056070000}"/>
    <cellStyle name="Valuta 2 3 2 3 5" xfId="983" xr:uid="{00000000-0005-0000-0000-000057070000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3" xfId="1612" xr:uid="{00000000-0005-0000-0000-00005B070000}"/>
    <cellStyle name="Valuta 2 3 2 5 4" xfId="1179" xr:uid="{00000000-0005-0000-0000-00005C070000}"/>
    <cellStyle name="Valuta 2 3 2 6" xfId="1801" xr:uid="{00000000-0005-0000-0000-00005D070000}"/>
    <cellStyle name="Valuta 2 3 2 7" xfId="1399" xr:uid="{00000000-0005-0000-0000-00005E070000}"/>
    <cellStyle name="Valuta 2 3 2 8" xfId="886" xr:uid="{00000000-0005-0000-0000-00005F070000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3" xfId="1739" xr:uid="{00000000-0005-0000-0000-000065070000}"/>
    <cellStyle name="Valuta 2 3 3 2 2 2 4" xfId="1306" xr:uid="{00000000-0005-0000-0000-000066070000}"/>
    <cellStyle name="Valuta 2 3 3 2 2 3" xfId="1913" xr:uid="{00000000-0005-0000-0000-000067070000}"/>
    <cellStyle name="Valuta 2 3 3 2 2 4" xfId="1526" xr:uid="{00000000-0005-0000-0000-000068070000}"/>
    <cellStyle name="Valuta 2 3 3 2 2 5" xfId="1015" xr:uid="{00000000-0005-0000-0000-000069070000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3" xfId="1644" xr:uid="{00000000-0005-0000-0000-00006D070000}"/>
    <cellStyle name="Valuta 2 3 3 2 4 4" xfId="1211" xr:uid="{00000000-0005-0000-0000-00006E070000}"/>
    <cellStyle name="Valuta 2 3 3 2 5" xfId="1833" xr:uid="{00000000-0005-0000-0000-00006F070000}"/>
    <cellStyle name="Valuta 2 3 3 2 6" xfId="1431" xr:uid="{00000000-0005-0000-0000-000070070000}"/>
    <cellStyle name="Valuta 2 3 3 2 7" xfId="919" xr:uid="{00000000-0005-0000-0000-000071070000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3" xfId="1694" xr:uid="{00000000-0005-0000-0000-000075070000}"/>
    <cellStyle name="Valuta 2 3 3 3 2 4" xfId="1261" xr:uid="{00000000-0005-0000-0000-000076070000}"/>
    <cellStyle name="Valuta 2 3 3 3 3" xfId="1873" xr:uid="{00000000-0005-0000-0000-000077070000}"/>
    <cellStyle name="Valuta 2 3 3 3 4" xfId="1481" xr:uid="{00000000-0005-0000-0000-000078070000}"/>
    <cellStyle name="Valuta 2 3 3 3 5" xfId="970" xr:uid="{00000000-0005-0000-0000-000079070000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3" xfId="1602" xr:uid="{00000000-0005-0000-0000-00007D070000}"/>
    <cellStyle name="Valuta 2 3 3 5 4" xfId="1169" xr:uid="{00000000-0005-0000-0000-00007E070000}"/>
    <cellStyle name="Valuta 2 3 3 6" xfId="1793" xr:uid="{00000000-0005-0000-0000-00007F070000}"/>
    <cellStyle name="Valuta 2 3 3 7" xfId="1387" xr:uid="{00000000-0005-0000-0000-000080070000}"/>
    <cellStyle name="Valuta 2 3 3 8" xfId="873" xr:uid="{00000000-0005-0000-0000-000081070000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3" xfId="1723" xr:uid="{00000000-0005-0000-0000-000086070000}"/>
    <cellStyle name="Valuta 2 3 4 2 2 4" xfId="1290" xr:uid="{00000000-0005-0000-0000-000087070000}"/>
    <cellStyle name="Valuta 2 3 4 2 3" xfId="1897" xr:uid="{00000000-0005-0000-0000-000088070000}"/>
    <cellStyle name="Valuta 2 3 4 2 4" xfId="1510" xr:uid="{00000000-0005-0000-0000-000089070000}"/>
    <cellStyle name="Valuta 2 3 4 2 5" xfId="999" xr:uid="{00000000-0005-0000-0000-00008A070000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3" xfId="1628" xr:uid="{00000000-0005-0000-0000-00008E070000}"/>
    <cellStyle name="Valuta 2 3 4 4 4" xfId="1195" xr:uid="{00000000-0005-0000-0000-00008F070000}"/>
    <cellStyle name="Valuta 2 3 4 5" xfId="1817" xr:uid="{00000000-0005-0000-0000-000090070000}"/>
    <cellStyle name="Valuta 2 3 4 6" xfId="1415" xr:uid="{00000000-0005-0000-0000-000091070000}"/>
    <cellStyle name="Valuta 2 3 4 7" xfId="903" xr:uid="{00000000-0005-0000-0000-000092070000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3" xfId="1678" xr:uid="{00000000-0005-0000-0000-000096070000}"/>
    <cellStyle name="Valuta 2 3 5 2 4" xfId="1245" xr:uid="{00000000-0005-0000-0000-000097070000}"/>
    <cellStyle name="Valuta 2 3 5 3" xfId="1857" xr:uid="{00000000-0005-0000-0000-000098070000}"/>
    <cellStyle name="Valuta 2 3 5 4" xfId="1465" xr:uid="{00000000-0005-0000-0000-000099070000}"/>
    <cellStyle name="Valuta 2 3 5 5" xfId="954" xr:uid="{00000000-0005-0000-0000-00009A07000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3" xfId="1586" xr:uid="{00000000-0005-0000-0000-00009F070000}"/>
    <cellStyle name="Valuta 2 3 7 2 4" xfId="1153" xr:uid="{00000000-0005-0000-0000-0000A0070000}"/>
    <cellStyle name="Valuta 2 3 7 3" xfId="1777" xr:uid="{00000000-0005-0000-0000-0000A1070000}"/>
    <cellStyle name="Valuta 2 3 7 4" xfId="1371" xr:uid="{00000000-0005-0000-0000-0000A2070000}"/>
    <cellStyle name="Valuta 2 3 7 5" xfId="857" xr:uid="{00000000-0005-0000-0000-0000A3070000}"/>
    <cellStyle name="Valuta 2 3 8" xfId="572" xr:uid="{00000000-0005-0000-0000-0000A4070000}"/>
    <cellStyle name="Valuta 2 3 8 2" xfId="1936" xr:uid="{00000000-0005-0000-0000-0000A5070000}"/>
    <cellStyle name="Valuta 2 3 8 3" xfId="1576" xr:uid="{00000000-0005-0000-0000-0000A6070000}"/>
    <cellStyle name="Valuta 2 3 8 4" xfId="1143" xr:uid="{00000000-0005-0000-0000-0000A7070000}"/>
    <cellStyle name="Valuta 2 3 9" xfId="1769" xr:uid="{00000000-0005-0000-0000-0000A8070000}"/>
    <cellStyle name="Valuta 2 4" xfId="181" xr:uid="{00000000-0005-0000-0000-0000A9070000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3" xfId="1749" xr:uid="{00000000-0005-0000-0000-0000AF070000}"/>
    <cellStyle name="Valuta 2 4 2 2 2 2 4" xfId="1316" xr:uid="{00000000-0005-0000-0000-0000B0070000}"/>
    <cellStyle name="Valuta 2 4 2 2 2 3" xfId="1923" xr:uid="{00000000-0005-0000-0000-0000B1070000}"/>
    <cellStyle name="Valuta 2 4 2 2 2 4" xfId="1536" xr:uid="{00000000-0005-0000-0000-0000B2070000}"/>
    <cellStyle name="Valuta 2 4 2 2 2 5" xfId="1025" xr:uid="{00000000-0005-0000-0000-0000B3070000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3" xfId="1654" xr:uid="{00000000-0005-0000-0000-0000B7070000}"/>
    <cellStyle name="Valuta 2 4 2 2 4 4" xfId="1221" xr:uid="{00000000-0005-0000-0000-0000B8070000}"/>
    <cellStyle name="Valuta 2 4 2 2 5" xfId="1843" xr:uid="{00000000-0005-0000-0000-0000B9070000}"/>
    <cellStyle name="Valuta 2 4 2 2 6" xfId="1441" xr:uid="{00000000-0005-0000-0000-0000BA070000}"/>
    <cellStyle name="Valuta 2 4 2 2 7" xfId="929" xr:uid="{00000000-0005-0000-0000-0000BB070000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3" xfId="1709" xr:uid="{00000000-0005-0000-0000-0000BF070000}"/>
    <cellStyle name="Valuta 2 4 2 3 2 4" xfId="1276" xr:uid="{00000000-0005-0000-0000-0000C0070000}"/>
    <cellStyle name="Valuta 2 4 2 3 3" xfId="1883" xr:uid="{00000000-0005-0000-0000-0000C1070000}"/>
    <cellStyle name="Valuta 2 4 2 3 4" xfId="1496" xr:uid="{00000000-0005-0000-0000-0000C2070000}"/>
    <cellStyle name="Valuta 2 4 2 3 5" xfId="985" xr:uid="{00000000-0005-0000-0000-0000C3070000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3" xfId="1614" xr:uid="{00000000-0005-0000-0000-0000C7070000}"/>
    <cellStyle name="Valuta 2 4 2 5 4" xfId="1181" xr:uid="{00000000-0005-0000-0000-0000C8070000}"/>
    <cellStyle name="Valuta 2 4 2 6" xfId="1803" xr:uid="{00000000-0005-0000-0000-0000C9070000}"/>
    <cellStyle name="Valuta 2 4 2 7" xfId="1401" xr:uid="{00000000-0005-0000-0000-0000CA070000}"/>
    <cellStyle name="Valuta 2 4 2 8" xfId="888" xr:uid="{00000000-0005-0000-0000-0000CB070000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3" xfId="1725" xr:uid="{00000000-0005-0000-0000-0000D0070000}"/>
    <cellStyle name="Valuta 2 4 3 2 2 4" xfId="1292" xr:uid="{00000000-0005-0000-0000-0000D1070000}"/>
    <cellStyle name="Valuta 2 4 3 2 3" xfId="1899" xr:uid="{00000000-0005-0000-0000-0000D2070000}"/>
    <cellStyle name="Valuta 2 4 3 2 4" xfId="1512" xr:uid="{00000000-0005-0000-0000-0000D3070000}"/>
    <cellStyle name="Valuta 2 4 3 2 5" xfId="1001" xr:uid="{00000000-0005-0000-0000-0000D4070000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3" xfId="1630" xr:uid="{00000000-0005-0000-0000-0000D8070000}"/>
    <cellStyle name="Valuta 2 4 3 4 4" xfId="1197" xr:uid="{00000000-0005-0000-0000-0000D9070000}"/>
    <cellStyle name="Valuta 2 4 3 5" xfId="1819" xr:uid="{00000000-0005-0000-0000-0000DA070000}"/>
    <cellStyle name="Valuta 2 4 3 6" xfId="1417" xr:uid="{00000000-0005-0000-0000-0000DB070000}"/>
    <cellStyle name="Valuta 2 4 3 7" xfId="905" xr:uid="{00000000-0005-0000-0000-0000DC070000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3" xfId="1680" xr:uid="{00000000-0005-0000-0000-0000E0070000}"/>
    <cellStyle name="Valuta 2 4 4 2 4" xfId="1247" xr:uid="{00000000-0005-0000-0000-0000E1070000}"/>
    <cellStyle name="Valuta 2 4 4 3" xfId="1859" xr:uid="{00000000-0005-0000-0000-0000E2070000}"/>
    <cellStyle name="Valuta 2 4 4 4" xfId="1467" xr:uid="{00000000-0005-0000-0000-0000E3070000}"/>
    <cellStyle name="Valuta 2 4 4 5" xfId="956" xr:uid="{00000000-0005-0000-0000-0000E4070000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3" xfId="1588" xr:uid="{00000000-0005-0000-0000-0000E8070000}"/>
    <cellStyle name="Valuta 2 4 6 4" xfId="1155" xr:uid="{00000000-0005-0000-0000-0000E9070000}"/>
    <cellStyle name="Valuta 2 4 7" xfId="1779" xr:uid="{00000000-0005-0000-0000-0000EA070000}"/>
    <cellStyle name="Valuta 2 4 8" xfId="1373" xr:uid="{00000000-0005-0000-0000-0000EB070000}"/>
    <cellStyle name="Valuta 2 4 9" xfId="859" xr:uid="{00000000-0005-0000-0000-0000EC070000}"/>
    <cellStyle name="Valuta 2 5" xfId="183" xr:uid="{00000000-0005-0000-0000-0000ED070000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3" xfId="1751" xr:uid="{00000000-0005-0000-0000-0000F3070000}"/>
    <cellStyle name="Valuta 2 5 2 2 2 2 4" xfId="1318" xr:uid="{00000000-0005-0000-0000-0000F4070000}"/>
    <cellStyle name="Valuta 2 5 2 2 2 3" xfId="1925" xr:uid="{00000000-0005-0000-0000-0000F5070000}"/>
    <cellStyle name="Valuta 2 5 2 2 2 4" xfId="1538" xr:uid="{00000000-0005-0000-0000-0000F6070000}"/>
    <cellStyle name="Valuta 2 5 2 2 2 5" xfId="1027" xr:uid="{00000000-0005-0000-0000-0000F707000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3" xfId="1656" xr:uid="{00000000-0005-0000-0000-0000FB070000}"/>
    <cellStyle name="Valuta 2 5 2 2 4 4" xfId="1223" xr:uid="{00000000-0005-0000-0000-0000FC070000}"/>
    <cellStyle name="Valuta 2 5 2 2 5" xfId="1845" xr:uid="{00000000-0005-0000-0000-0000FD070000}"/>
    <cellStyle name="Valuta 2 5 2 2 6" xfId="1443" xr:uid="{00000000-0005-0000-0000-0000FE070000}"/>
    <cellStyle name="Valuta 2 5 2 2 7" xfId="931" xr:uid="{00000000-0005-0000-0000-0000FF070000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3" xfId="1711" xr:uid="{00000000-0005-0000-0000-000003080000}"/>
    <cellStyle name="Valuta 2 5 2 3 2 4" xfId="1278" xr:uid="{00000000-0005-0000-0000-000004080000}"/>
    <cellStyle name="Valuta 2 5 2 3 3" xfId="1885" xr:uid="{00000000-0005-0000-0000-000005080000}"/>
    <cellStyle name="Valuta 2 5 2 3 4" xfId="1498" xr:uid="{00000000-0005-0000-0000-000006080000}"/>
    <cellStyle name="Valuta 2 5 2 3 5" xfId="987" xr:uid="{00000000-0005-0000-0000-000007080000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3" xfId="1616" xr:uid="{00000000-0005-0000-0000-00000B080000}"/>
    <cellStyle name="Valuta 2 5 2 5 4" xfId="1183" xr:uid="{00000000-0005-0000-0000-00000C080000}"/>
    <cellStyle name="Valuta 2 5 2 6" xfId="1805" xr:uid="{00000000-0005-0000-0000-00000D080000}"/>
    <cellStyle name="Valuta 2 5 2 7" xfId="1403" xr:uid="{00000000-0005-0000-0000-00000E080000}"/>
    <cellStyle name="Valuta 2 5 2 8" xfId="890" xr:uid="{00000000-0005-0000-0000-00000F080000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3" xfId="1727" xr:uid="{00000000-0005-0000-0000-000014080000}"/>
    <cellStyle name="Valuta 2 5 3 2 2 4" xfId="1294" xr:uid="{00000000-0005-0000-0000-000015080000}"/>
    <cellStyle name="Valuta 2 5 3 2 3" xfId="1901" xr:uid="{00000000-0005-0000-0000-000016080000}"/>
    <cellStyle name="Valuta 2 5 3 2 4" xfId="1514" xr:uid="{00000000-0005-0000-0000-000017080000}"/>
    <cellStyle name="Valuta 2 5 3 2 5" xfId="1003" xr:uid="{00000000-0005-0000-0000-000018080000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3" xfId="1632" xr:uid="{00000000-0005-0000-0000-00001C080000}"/>
    <cellStyle name="Valuta 2 5 3 4 4" xfId="1199" xr:uid="{00000000-0005-0000-0000-00001D080000}"/>
    <cellStyle name="Valuta 2 5 3 5" xfId="1821" xr:uid="{00000000-0005-0000-0000-00001E080000}"/>
    <cellStyle name="Valuta 2 5 3 6" xfId="1419" xr:uid="{00000000-0005-0000-0000-00001F080000}"/>
    <cellStyle name="Valuta 2 5 3 7" xfId="907" xr:uid="{00000000-0005-0000-0000-000020080000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3" xfId="1682" xr:uid="{00000000-0005-0000-0000-000024080000}"/>
    <cellStyle name="Valuta 2 5 4 2 4" xfId="1249" xr:uid="{00000000-0005-0000-0000-000025080000}"/>
    <cellStyle name="Valuta 2 5 4 3" xfId="1861" xr:uid="{00000000-0005-0000-0000-000026080000}"/>
    <cellStyle name="Valuta 2 5 4 4" xfId="1469" xr:uid="{00000000-0005-0000-0000-000027080000}"/>
    <cellStyle name="Valuta 2 5 4 5" xfId="958" xr:uid="{00000000-0005-0000-0000-000028080000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3" xfId="1590" xr:uid="{00000000-0005-0000-0000-00002C080000}"/>
    <cellStyle name="Valuta 2 5 6 4" xfId="1157" xr:uid="{00000000-0005-0000-0000-00002D080000}"/>
    <cellStyle name="Valuta 2 5 7" xfId="1781" xr:uid="{00000000-0005-0000-0000-00002E080000}"/>
    <cellStyle name="Valuta 2 5 8" xfId="1375" xr:uid="{00000000-0005-0000-0000-00002F080000}"/>
    <cellStyle name="Valuta 2 5 9" xfId="861" xr:uid="{00000000-0005-0000-0000-000030080000}"/>
    <cellStyle name="Valuta 2 6" xfId="185" xr:uid="{00000000-0005-0000-0000-000031080000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3" xfId="1753" xr:uid="{00000000-0005-0000-0000-000037080000}"/>
    <cellStyle name="Valuta 2 6 2 2 2 2 4" xfId="1320" xr:uid="{00000000-0005-0000-0000-000038080000}"/>
    <cellStyle name="Valuta 2 6 2 2 2 3" xfId="1927" xr:uid="{00000000-0005-0000-0000-000039080000}"/>
    <cellStyle name="Valuta 2 6 2 2 2 4" xfId="1540" xr:uid="{00000000-0005-0000-0000-00003A080000}"/>
    <cellStyle name="Valuta 2 6 2 2 2 5" xfId="1029" xr:uid="{00000000-0005-0000-0000-00003B08000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3" xfId="1658" xr:uid="{00000000-0005-0000-0000-00003F080000}"/>
    <cellStyle name="Valuta 2 6 2 2 4 4" xfId="1225" xr:uid="{00000000-0005-0000-0000-000040080000}"/>
    <cellStyle name="Valuta 2 6 2 2 5" xfId="1847" xr:uid="{00000000-0005-0000-0000-000041080000}"/>
    <cellStyle name="Valuta 2 6 2 2 6" xfId="1445" xr:uid="{00000000-0005-0000-0000-000042080000}"/>
    <cellStyle name="Valuta 2 6 2 2 7" xfId="933" xr:uid="{00000000-0005-0000-0000-000043080000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3" xfId="1713" xr:uid="{00000000-0005-0000-0000-000047080000}"/>
    <cellStyle name="Valuta 2 6 2 3 2 4" xfId="1280" xr:uid="{00000000-0005-0000-0000-000048080000}"/>
    <cellStyle name="Valuta 2 6 2 3 3" xfId="1887" xr:uid="{00000000-0005-0000-0000-000049080000}"/>
    <cellStyle name="Valuta 2 6 2 3 4" xfId="1500" xr:uid="{00000000-0005-0000-0000-00004A080000}"/>
    <cellStyle name="Valuta 2 6 2 3 5" xfId="989" xr:uid="{00000000-0005-0000-0000-00004B080000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3" xfId="1618" xr:uid="{00000000-0005-0000-0000-00004F080000}"/>
    <cellStyle name="Valuta 2 6 2 5 4" xfId="1185" xr:uid="{00000000-0005-0000-0000-000050080000}"/>
    <cellStyle name="Valuta 2 6 2 6" xfId="1807" xr:uid="{00000000-0005-0000-0000-000051080000}"/>
    <cellStyle name="Valuta 2 6 2 7" xfId="1405" xr:uid="{00000000-0005-0000-0000-000052080000}"/>
    <cellStyle name="Valuta 2 6 2 8" xfId="892" xr:uid="{00000000-0005-0000-0000-000053080000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3" xfId="1729" xr:uid="{00000000-0005-0000-0000-000058080000}"/>
    <cellStyle name="Valuta 2 6 3 2 2 4" xfId="1296" xr:uid="{00000000-0005-0000-0000-000059080000}"/>
    <cellStyle name="Valuta 2 6 3 2 3" xfId="1903" xr:uid="{00000000-0005-0000-0000-00005A080000}"/>
    <cellStyle name="Valuta 2 6 3 2 4" xfId="1516" xr:uid="{00000000-0005-0000-0000-00005B080000}"/>
    <cellStyle name="Valuta 2 6 3 2 5" xfId="1005" xr:uid="{00000000-0005-0000-0000-00005C080000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3" xfId="1634" xr:uid="{00000000-0005-0000-0000-000060080000}"/>
    <cellStyle name="Valuta 2 6 3 4 4" xfId="1201" xr:uid="{00000000-0005-0000-0000-000061080000}"/>
    <cellStyle name="Valuta 2 6 3 5" xfId="1823" xr:uid="{00000000-0005-0000-0000-000062080000}"/>
    <cellStyle name="Valuta 2 6 3 6" xfId="1421" xr:uid="{00000000-0005-0000-0000-000063080000}"/>
    <cellStyle name="Valuta 2 6 3 7" xfId="909" xr:uid="{00000000-0005-0000-0000-000064080000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3" xfId="1684" xr:uid="{00000000-0005-0000-0000-000068080000}"/>
    <cellStyle name="Valuta 2 6 4 2 4" xfId="1251" xr:uid="{00000000-0005-0000-0000-000069080000}"/>
    <cellStyle name="Valuta 2 6 4 3" xfId="1863" xr:uid="{00000000-0005-0000-0000-00006A080000}"/>
    <cellStyle name="Valuta 2 6 4 4" xfId="1471" xr:uid="{00000000-0005-0000-0000-00006B080000}"/>
    <cellStyle name="Valuta 2 6 4 5" xfId="960" xr:uid="{00000000-0005-0000-0000-00006C080000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3" xfId="1592" xr:uid="{00000000-0005-0000-0000-000070080000}"/>
    <cellStyle name="Valuta 2 6 6 4" xfId="1159" xr:uid="{00000000-0005-0000-0000-000071080000}"/>
    <cellStyle name="Valuta 2 6 7" xfId="1783" xr:uid="{00000000-0005-0000-0000-000072080000}"/>
    <cellStyle name="Valuta 2 6 8" xfId="1377" xr:uid="{00000000-0005-0000-0000-000073080000}"/>
    <cellStyle name="Valuta 2 6 9" xfId="863" xr:uid="{00000000-0005-0000-0000-000074080000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3" xfId="1740" xr:uid="{00000000-0005-0000-0000-00007A080000}"/>
    <cellStyle name="Valuta 2 7 2 2 2 4" xfId="1307" xr:uid="{00000000-0005-0000-0000-00007B080000}"/>
    <cellStyle name="Valuta 2 7 2 2 3" xfId="1914" xr:uid="{00000000-0005-0000-0000-00007C080000}"/>
    <cellStyle name="Valuta 2 7 2 2 4" xfId="1527" xr:uid="{00000000-0005-0000-0000-00007D080000}"/>
    <cellStyle name="Valuta 2 7 2 2 5" xfId="1016" xr:uid="{00000000-0005-0000-0000-00007E080000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3" xfId="1645" xr:uid="{00000000-0005-0000-0000-000082080000}"/>
    <cellStyle name="Valuta 2 7 2 4 4" xfId="1212" xr:uid="{00000000-0005-0000-0000-000083080000}"/>
    <cellStyle name="Valuta 2 7 2 5" xfId="1834" xr:uid="{00000000-0005-0000-0000-000084080000}"/>
    <cellStyle name="Valuta 2 7 2 6" xfId="1432" xr:uid="{00000000-0005-0000-0000-000085080000}"/>
    <cellStyle name="Valuta 2 7 2 7" xfId="920" xr:uid="{00000000-0005-0000-0000-000086080000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3" xfId="1695" xr:uid="{00000000-0005-0000-0000-00008A080000}"/>
    <cellStyle name="Valuta 2 7 3 2 4" xfId="1262" xr:uid="{00000000-0005-0000-0000-00008B080000}"/>
    <cellStyle name="Valuta 2 7 3 3" xfId="1874" xr:uid="{00000000-0005-0000-0000-00008C080000}"/>
    <cellStyle name="Valuta 2 7 3 4" xfId="1482" xr:uid="{00000000-0005-0000-0000-00008D080000}"/>
    <cellStyle name="Valuta 2 7 3 5" xfId="971" xr:uid="{00000000-0005-0000-0000-00008E080000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3" xfId="1603" xr:uid="{00000000-0005-0000-0000-000092080000}"/>
    <cellStyle name="Valuta 2 7 5 4" xfId="1170" xr:uid="{00000000-0005-0000-0000-000093080000}"/>
    <cellStyle name="Valuta 2 7 6" xfId="1794" xr:uid="{00000000-0005-0000-0000-000094080000}"/>
    <cellStyle name="Valuta 2 7 7" xfId="1389" xr:uid="{00000000-0005-0000-0000-000095080000}"/>
    <cellStyle name="Valuta 2 7 8" xfId="876" xr:uid="{00000000-0005-0000-0000-000096080000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3" xfId="1734" xr:uid="{00000000-0005-0000-0000-00009C080000}"/>
    <cellStyle name="Valuta 2 8 2 2 2 4" xfId="1301" xr:uid="{00000000-0005-0000-0000-00009D080000}"/>
    <cellStyle name="Valuta 2 8 2 2 3" xfId="1908" xr:uid="{00000000-0005-0000-0000-00009E080000}"/>
    <cellStyle name="Valuta 2 8 2 2 4" xfId="1521" xr:uid="{00000000-0005-0000-0000-00009F080000}"/>
    <cellStyle name="Valuta 2 8 2 2 5" xfId="1010" xr:uid="{00000000-0005-0000-0000-0000A0080000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3" xfId="1639" xr:uid="{00000000-0005-0000-0000-0000A4080000}"/>
    <cellStyle name="Valuta 2 8 2 4 4" xfId="1206" xr:uid="{00000000-0005-0000-0000-0000A5080000}"/>
    <cellStyle name="Valuta 2 8 2 5" xfId="1828" xr:uid="{00000000-0005-0000-0000-0000A6080000}"/>
    <cellStyle name="Valuta 2 8 2 6" xfId="1426" xr:uid="{00000000-0005-0000-0000-0000A7080000}"/>
    <cellStyle name="Valuta 2 8 2 7" xfId="914" xr:uid="{00000000-0005-0000-0000-0000A8080000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3" xfId="1689" xr:uid="{00000000-0005-0000-0000-0000AC080000}"/>
    <cellStyle name="Valuta 2 8 3 2 4" xfId="1256" xr:uid="{00000000-0005-0000-0000-0000AD080000}"/>
    <cellStyle name="Valuta 2 8 3 3" xfId="1868" xr:uid="{00000000-0005-0000-0000-0000AE080000}"/>
    <cellStyle name="Valuta 2 8 3 4" xfId="1476" xr:uid="{00000000-0005-0000-0000-0000AF080000}"/>
    <cellStyle name="Valuta 2 8 3 5" xfId="965" xr:uid="{00000000-0005-0000-0000-0000B0080000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3" xfId="1597" xr:uid="{00000000-0005-0000-0000-0000B4080000}"/>
    <cellStyle name="Valuta 2 8 5 4" xfId="1164" xr:uid="{00000000-0005-0000-0000-0000B5080000}"/>
    <cellStyle name="Valuta 2 8 6" xfId="1788" xr:uid="{00000000-0005-0000-0000-0000B6080000}"/>
    <cellStyle name="Valuta 2 8 7" xfId="1382" xr:uid="{00000000-0005-0000-0000-0000B7080000}"/>
    <cellStyle name="Valuta 2 8 8" xfId="868" xr:uid="{00000000-0005-0000-0000-0000B8080000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3" xfId="1718" xr:uid="{00000000-0005-0000-0000-0000BD080000}"/>
    <cellStyle name="Valuta 2 9 2 2 4" xfId="1285" xr:uid="{00000000-0005-0000-0000-0000BE080000}"/>
    <cellStyle name="Valuta 2 9 2 3" xfId="1892" xr:uid="{00000000-0005-0000-0000-0000BF080000}"/>
    <cellStyle name="Valuta 2 9 2 4" xfId="1505" xr:uid="{00000000-0005-0000-0000-0000C0080000}"/>
    <cellStyle name="Valuta 2 9 2 5" xfId="994" xr:uid="{00000000-0005-0000-0000-0000C1080000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3" xfId="1623" xr:uid="{00000000-0005-0000-0000-0000C5080000}"/>
    <cellStyle name="Valuta 2 9 4 4" xfId="1190" xr:uid="{00000000-0005-0000-0000-0000C6080000}"/>
    <cellStyle name="Valuta 2 9 5" xfId="1812" xr:uid="{00000000-0005-0000-0000-0000C7080000}"/>
    <cellStyle name="Valuta 2 9 6" xfId="1410" xr:uid="{00000000-0005-0000-0000-0000C8080000}"/>
    <cellStyle name="Valuta 2 9 7" xfId="898" xr:uid="{00000000-0005-0000-0000-0000C908000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3" xfId="1672" xr:uid="{00000000-0005-0000-0000-0000CE080000}"/>
    <cellStyle name="Valuta 3 10 2 4" xfId="1239" xr:uid="{00000000-0005-0000-0000-0000CF080000}"/>
    <cellStyle name="Valuta 3 10 3" xfId="1851" xr:uid="{00000000-0005-0000-0000-0000D0080000}"/>
    <cellStyle name="Valuta 3 10 4" xfId="1459" xr:uid="{00000000-0005-0000-0000-0000D1080000}"/>
    <cellStyle name="Valuta 3 10 5" xfId="948" xr:uid="{00000000-0005-0000-0000-0000D2080000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3" xfId="1580" xr:uid="{00000000-0005-0000-0000-0000D7080000}"/>
    <cellStyle name="Valuta 3 12 2 4" xfId="1147" xr:uid="{00000000-0005-0000-0000-0000D8080000}"/>
    <cellStyle name="Valuta 3 12 3" xfId="1771" xr:uid="{00000000-0005-0000-0000-0000D9080000}"/>
    <cellStyle name="Valuta 3 12 4" xfId="1363" xr:uid="{00000000-0005-0000-0000-0000DA080000}"/>
    <cellStyle name="Valuta 3 12 5" xfId="846" xr:uid="{00000000-0005-0000-0000-0000DB080000}"/>
    <cellStyle name="Valuta 3 13" xfId="567" xr:uid="{00000000-0005-0000-0000-0000DC080000}"/>
    <cellStyle name="Valuta 3 13 2" xfId="1934" xr:uid="{00000000-0005-0000-0000-0000DD080000}"/>
    <cellStyle name="Valuta 3 13 3" xfId="1571" xr:uid="{00000000-0005-0000-0000-0000DE080000}"/>
    <cellStyle name="Valuta 3 13 4" xfId="1138" xr:uid="{00000000-0005-0000-0000-0000DF080000}"/>
    <cellStyle name="Valuta 3 14" xfId="1766" xr:uid="{00000000-0005-0000-0000-0000E0080000}"/>
    <cellStyle name="Valuta 3 15" xfId="1341" xr:uid="{00000000-0005-0000-0000-0000E1080000}"/>
    <cellStyle name="Valuta 3 16" xfId="788" xr:uid="{00000000-0005-0000-0000-0000E2080000}"/>
    <cellStyle name="Valuta 3 2" xfId="168" xr:uid="{00000000-0005-0000-0000-0000E3080000}"/>
    <cellStyle name="Valuta 3 2 10" xfId="1366" xr:uid="{00000000-0005-0000-0000-0000E4080000}"/>
    <cellStyle name="Valuta 3 2 11" xfId="851" xr:uid="{00000000-0005-0000-0000-0000E5080000}"/>
    <cellStyle name="Valuta 3 2 2" xfId="186" xr:uid="{00000000-0005-0000-0000-0000E6080000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3" xfId="1754" xr:uid="{00000000-0005-0000-0000-0000EC080000}"/>
    <cellStyle name="Valuta 3 2 2 2 2 2 2 4" xfId="1321" xr:uid="{00000000-0005-0000-0000-0000ED080000}"/>
    <cellStyle name="Valuta 3 2 2 2 2 2 3" xfId="1928" xr:uid="{00000000-0005-0000-0000-0000EE080000}"/>
    <cellStyle name="Valuta 3 2 2 2 2 2 4" xfId="1541" xr:uid="{00000000-0005-0000-0000-0000EF080000}"/>
    <cellStyle name="Valuta 3 2 2 2 2 2 5" xfId="1030" xr:uid="{00000000-0005-0000-0000-0000F0080000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3" xfId="1659" xr:uid="{00000000-0005-0000-0000-0000F4080000}"/>
    <cellStyle name="Valuta 3 2 2 2 2 4 4" xfId="1226" xr:uid="{00000000-0005-0000-0000-0000F5080000}"/>
    <cellStyle name="Valuta 3 2 2 2 2 5" xfId="1848" xr:uid="{00000000-0005-0000-0000-0000F6080000}"/>
    <cellStyle name="Valuta 3 2 2 2 2 6" xfId="1446" xr:uid="{00000000-0005-0000-0000-0000F7080000}"/>
    <cellStyle name="Valuta 3 2 2 2 2 7" xfId="934" xr:uid="{00000000-0005-0000-0000-0000F808000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3" xfId="1714" xr:uid="{00000000-0005-0000-0000-0000FC080000}"/>
    <cellStyle name="Valuta 3 2 2 2 3 2 4" xfId="1281" xr:uid="{00000000-0005-0000-0000-0000FD080000}"/>
    <cellStyle name="Valuta 3 2 2 2 3 3" xfId="1888" xr:uid="{00000000-0005-0000-0000-0000FE080000}"/>
    <cellStyle name="Valuta 3 2 2 2 3 4" xfId="1501" xr:uid="{00000000-0005-0000-0000-0000FF080000}"/>
    <cellStyle name="Valuta 3 2 2 2 3 5" xfId="990" xr:uid="{00000000-0005-0000-0000-000000090000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3" xfId="1619" xr:uid="{00000000-0005-0000-0000-000004090000}"/>
    <cellStyle name="Valuta 3 2 2 2 5 4" xfId="1186" xr:uid="{00000000-0005-0000-0000-000005090000}"/>
    <cellStyle name="Valuta 3 2 2 2 6" xfId="1808" xr:uid="{00000000-0005-0000-0000-000006090000}"/>
    <cellStyle name="Valuta 3 2 2 2 7" xfId="1406" xr:uid="{00000000-0005-0000-0000-000007090000}"/>
    <cellStyle name="Valuta 3 2 2 2 8" xfId="893" xr:uid="{00000000-0005-0000-0000-000008090000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3" xfId="1730" xr:uid="{00000000-0005-0000-0000-00000D090000}"/>
    <cellStyle name="Valuta 3 2 2 3 2 2 4" xfId="1297" xr:uid="{00000000-0005-0000-0000-00000E090000}"/>
    <cellStyle name="Valuta 3 2 2 3 2 3" xfId="1904" xr:uid="{00000000-0005-0000-0000-00000F090000}"/>
    <cellStyle name="Valuta 3 2 2 3 2 4" xfId="1517" xr:uid="{00000000-0005-0000-0000-000010090000}"/>
    <cellStyle name="Valuta 3 2 2 3 2 5" xfId="1006" xr:uid="{00000000-0005-0000-0000-000011090000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3" xfId="1635" xr:uid="{00000000-0005-0000-0000-000015090000}"/>
    <cellStyle name="Valuta 3 2 2 3 4 4" xfId="1202" xr:uid="{00000000-0005-0000-0000-000016090000}"/>
    <cellStyle name="Valuta 3 2 2 3 5" xfId="1824" xr:uid="{00000000-0005-0000-0000-000017090000}"/>
    <cellStyle name="Valuta 3 2 2 3 6" xfId="1422" xr:uid="{00000000-0005-0000-0000-000018090000}"/>
    <cellStyle name="Valuta 3 2 2 3 7" xfId="910" xr:uid="{00000000-0005-0000-0000-000019090000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3" xfId="1685" xr:uid="{00000000-0005-0000-0000-00001D090000}"/>
    <cellStyle name="Valuta 3 2 2 4 2 4" xfId="1252" xr:uid="{00000000-0005-0000-0000-00001E090000}"/>
    <cellStyle name="Valuta 3 2 2 4 3" xfId="1864" xr:uid="{00000000-0005-0000-0000-00001F090000}"/>
    <cellStyle name="Valuta 3 2 2 4 4" xfId="1472" xr:uid="{00000000-0005-0000-0000-000020090000}"/>
    <cellStyle name="Valuta 3 2 2 4 5" xfId="961" xr:uid="{00000000-0005-0000-0000-000021090000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3" xfId="1593" xr:uid="{00000000-0005-0000-0000-000025090000}"/>
    <cellStyle name="Valuta 3 2 2 6 4" xfId="1160" xr:uid="{00000000-0005-0000-0000-000026090000}"/>
    <cellStyle name="Valuta 3 2 2 7" xfId="1784" xr:uid="{00000000-0005-0000-0000-000027090000}"/>
    <cellStyle name="Valuta 3 2 2 8" xfId="1378" xr:uid="{00000000-0005-0000-0000-000028090000}"/>
    <cellStyle name="Valuta 3 2 2 9" xfId="864" xr:uid="{00000000-0005-0000-0000-000029090000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3" xfId="1744" xr:uid="{00000000-0005-0000-0000-00002F090000}"/>
    <cellStyle name="Valuta 3 2 3 2 2 2 4" xfId="1311" xr:uid="{00000000-0005-0000-0000-000030090000}"/>
    <cellStyle name="Valuta 3 2 3 2 2 3" xfId="1918" xr:uid="{00000000-0005-0000-0000-000031090000}"/>
    <cellStyle name="Valuta 3 2 3 2 2 4" xfId="1531" xr:uid="{00000000-0005-0000-0000-000032090000}"/>
    <cellStyle name="Valuta 3 2 3 2 2 5" xfId="1020" xr:uid="{00000000-0005-0000-0000-000033090000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3" xfId="1649" xr:uid="{00000000-0005-0000-0000-000037090000}"/>
    <cellStyle name="Valuta 3 2 3 2 4 4" xfId="1216" xr:uid="{00000000-0005-0000-0000-000038090000}"/>
    <cellStyle name="Valuta 3 2 3 2 5" xfId="1838" xr:uid="{00000000-0005-0000-0000-000039090000}"/>
    <cellStyle name="Valuta 3 2 3 2 6" xfId="1436" xr:uid="{00000000-0005-0000-0000-00003A090000}"/>
    <cellStyle name="Valuta 3 2 3 2 7" xfId="924" xr:uid="{00000000-0005-0000-0000-00003B090000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3" xfId="1704" xr:uid="{00000000-0005-0000-0000-00003F090000}"/>
    <cellStyle name="Valuta 3 2 3 3 2 4" xfId="1271" xr:uid="{00000000-0005-0000-0000-000040090000}"/>
    <cellStyle name="Valuta 3 2 3 3 3" xfId="1878" xr:uid="{00000000-0005-0000-0000-000041090000}"/>
    <cellStyle name="Valuta 3 2 3 3 4" xfId="1491" xr:uid="{00000000-0005-0000-0000-000042090000}"/>
    <cellStyle name="Valuta 3 2 3 3 5" xfId="980" xr:uid="{00000000-0005-0000-0000-000043090000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3" xfId="1609" xr:uid="{00000000-0005-0000-0000-000047090000}"/>
    <cellStyle name="Valuta 3 2 3 5 4" xfId="1176" xr:uid="{00000000-0005-0000-0000-000048090000}"/>
    <cellStyle name="Valuta 3 2 3 6" xfId="1798" xr:uid="{00000000-0005-0000-0000-000049090000}"/>
    <cellStyle name="Valuta 3 2 3 7" xfId="1396" xr:uid="{00000000-0005-0000-0000-00004A090000}"/>
    <cellStyle name="Valuta 3 2 3 8" xfId="883" xr:uid="{00000000-0005-0000-0000-00004B090000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3" xfId="1735" xr:uid="{00000000-0005-0000-0000-000051090000}"/>
    <cellStyle name="Valuta 3 2 4 2 2 2 4" xfId="1302" xr:uid="{00000000-0005-0000-0000-000052090000}"/>
    <cellStyle name="Valuta 3 2 4 2 2 3" xfId="1909" xr:uid="{00000000-0005-0000-0000-000053090000}"/>
    <cellStyle name="Valuta 3 2 4 2 2 4" xfId="1522" xr:uid="{00000000-0005-0000-0000-000054090000}"/>
    <cellStyle name="Valuta 3 2 4 2 2 5" xfId="1011" xr:uid="{00000000-0005-0000-0000-000055090000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3" xfId="1640" xr:uid="{00000000-0005-0000-0000-000059090000}"/>
    <cellStyle name="Valuta 3 2 4 2 4 4" xfId="1207" xr:uid="{00000000-0005-0000-0000-00005A090000}"/>
    <cellStyle name="Valuta 3 2 4 2 5" xfId="1829" xr:uid="{00000000-0005-0000-0000-00005B090000}"/>
    <cellStyle name="Valuta 3 2 4 2 6" xfId="1427" xr:uid="{00000000-0005-0000-0000-00005C090000}"/>
    <cellStyle name="Valuta 3 2 4 2 7" xfId="915" xr:uid="{00000000-0005-0000-0000-00005D090000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3" xfId="1690" xr:uid="{00000000-0005-0000-0000-000061090000}"/>
    <cellStyle name="Valuta 3 2 4 3 2 4" xfId="1257" xr:uid="{00000000-0005-0000-0000-000062090000}"/>
    <cellStyle name="Valuta 3 2 4 3 3" xfId="1869" xr:uid="{00000000-0005-0000-0000-000063090000}"/>
    <cellStyle name="Valuta 3 2 4 3 4" xfId="1477" xr:uid="{00000000-0005-0000-0000-000064090000}"/>
    <cellStyle name="Valuta 3 2 4 3 5" xfId="966" xr:uid="{00000000-0005-0000-0000-000065090000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3" xfId="1598" xr:uid="{00000000-0005-0000-0000-000069090000}"/>
    <cellStyle name="Valuta 3 2 4 5 4" xfId="1165" xr:uid="{00000000-0005-0000-0000-00006A090000}"/>
    <cellStyle name="Valuta 3 2 4 6" xfId="1789" xr:uid="{00000000-0005-0000-0000-00006B090000}"/>
    <cellStyle name="Valuta 3 2 4 7" xfId="1383" xr:uid="{00000000-0005-0000-0000-00006C090000}"/>
    <cellStyle name="Valuta 3 2 4 8" xfId="869" xr:uid="{00000000-0005-0000-0000-00006D090000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3" xfId="1719" xr:uid="{00000000-0005-0000-0000-000072090000}"/>
    <cellStyle name="Valuta 3 2 5 2 2 4" xfId="1286" xr:uid="{00000000-0005-0000-0000-000073090000}"/>
    <cellStyle name="Valuta 3 2 5 2 3" xfId="1893" xr:uid="{00000000-0005-0000-0000-000074090000}"/>
    <cellStyle name="Valuta 3 2 5 2 4" xfId="1506" xr:uid="{00000000-0005-0000-0000-000075090000}"/>
    <cellStyle name="Valuta 3 2 5 2 5" xfId="995" xr:uid="{00000000-0005-0000-0000-000076090000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3" xfId="1624" xr:uid="{00000000-0005-0000-0000-00007A090000}"/>
    <cellStyle name="Valuta 3 2 5 4 4" xfId="1191" xr:uid="{00000000-0005-0000-0000-00007B090000}"/>
    <cellStyle name="Valuta 3 2 5 5" xfId="1813" xr:uid="{00000000-0005-0000-0000-00007C090000}"/>
    <cellStyle name="Valuta 3 2 5 6" xfId="1411" xr:uid="{00000000-0005-0000-0000-00007D090000}"/>
    <cellStyle name="Valuta 3 2 5 7" xfId="899" xr:uid="{00000000-0005-0000-0000-00007E090000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3" xfId="1674" xr:uid="{00000000-0005-0000-0000-000082090000}"/>
    <cellStyle name="Valuta 3 2 6 2 4" xfId="1241" xr:uid="{00000000-0005-0000-0000-000083090000}"/>
    <cellStyle name="Valuta 3 2 6 3" xfId="1853" xr:uid="{00000000-0005-0000-0000-000084090000}"/>
    <cellStyle name="Valuta 3 2 6 4" xfId="1461" xr:uid="{00000000-0005-0000-0000-000085090000}"/>
    <cellStyle name="Valuta 3 2 6 5" xfId="950" xr:uid="{00000000-0005-0000-0000-000086090000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3" xfId="1582" xr:uid="{00000000-0005-0000-0000-00008A090000}"/>
    <cellStyle name="Valuta 3 2 8 4" xfId="1149" xr:uid="{00000000-0005-0000-0000-00008B090000}"/>
    <cellStyle name="Valuta 3 2 9" xfId="1773" xr:uid="{00000000-0005-0000-0000-00008C090000}"/>
    <cellStyle name="Valuta 3 3" xfId="178" xr:uid="{00000000-0005-0000-0000-00008D090000}"/>
    <cellStyle name="Valuta 3 3 10" xfId="856" xr:uid="{00000000-0005-0000-0000-00008E090000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3" xfId="1746" xr:uid="{00000000-0005-0000-0000-000094090000}"/>
    <cellStyle name="Valuta 3 3 2 2 2 2 4" xfId="1313" xr:uid="{00000000-0005-0000-0000-000095090000}"/>
    <cellStyle name="Valuta 3 3 2 2 2 3" xfId="1920" xr:uid="{00000000-0005-0000-0000-000096090000}"/>
    <cellStyle name="Valuta 3 3 2 2 2 4" xfId="1533" xr:uid="{00000000-0005-0000-0000-000097090000}"/>
    <cellStyle name="Valuta 3 3 2 2 2 5" xfId="1022" xr:uid="{00000000-0005-0000-0000-000098090000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3" xfId="1651" xr:uid="{00000000-0005-0000-0000-00009C090000}"/>
    <cellStyle name="Valuta 3 3 2 2 4 4" xfId="1218" xr:uid="{00000000-0005-0000-0000-00009D090000}"/>
    <cellStyle name="Valuta 3 3 2 2 5" xfId="1840" xr:uid="{00000000-0005-0000-0000-00009E090000}"/>
    <cellStyle name="Valuta 3 3 2 2 6" xfId="1438" xr:uid="{00000000-0005-0000-0000-00009F090000}"/>
    <cellStyle name="Valuta 3 3 2 2 7" xfId="926" xr:uid="{00000000-0005-0000-0000-0000A0090000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3" xfId="1706" xr:uid="{00000000-0005-0000-0000-0000A4090000}"/>
    <cellStyle name="Valuta 3 3 2 3 2 4" xfId="1273" xr:uid="{00000000-0005-0000-0000-0000A5090000}"/>
    <cellStyle name="Valuta 3 3 2 3 3" xfId="1880" xr:uid="{00000000-0005-0000-0000-0000A6090000}"/>
    <cellStyle name="Valuta 3 3 2 3 4" xfId="1493" xr:uid="{00000000-0005-0000-0000-0000A7090000}"/>
    <cellStyle name="Valuta 3 3 2 3 5" xfId="982" xr:uid="{00000000-0005-0000-0000-0000A8090000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3" xfId="1611" xr:uid="{00000000-0005-0000-0000-0000AC090000}"/>
    <cellStyle name="Valuta 3 3 2 5 4" xfId="1178" xr:uid="{00000000-0005-0000-0000-0000AD090000}"/>
    <cellStyle name="Valuta 3 3 2 6" xfId="1800" xr:uid="{00000000-0005-0000-0000-0000AE090000}"/>
    <cellStyle name="Valuta 3 3 2 7" xfId="1398" xr:uid="{00000000-0005-0000-0000-0000AF090000}"/>
    <cellStyle name="Valuta 3 3 2 8" xfId="885" xr:uid="{00000000-0005-0000-0000-0000B0090000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3" xfId="1738" xr:uid="{00000000-0005-0000-0000-0000B6090000}"/>
    <cellStyle name="Valuta 3 3 3 2 2 2 4" xfId="1305" xr:uid="{00000000-0005-0000-0000-0000B7090000}"/>
    <cellStyle name="Valuta 3 3 3 2 2 3" xfId="1912" xr:uid="{00000000-0005-0000-0000-0000B8090000}"/>
    <cellStyle name="Valuta 3 3 3 2 2 4" xfId="1525" xr:uid="{00000000-0005-0000-0000-0000B9090000}"/>
    <cellStyle name="Valuta 3 3 3 2 2 5" xfId="1014" xr:uid="{00000000-0005-0000-0000-0000BA090000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3" xfId="1643" xr:uid="{00000000-0005-0000-0000-0000BE090000}"/>
    <cellStyle name="Valuta 3 3 3 2 4 4" xfId="1210" xr:uid="{00000000-0005-0000-0000-0000BF090000}"/>
    <cellStyle name="Valuta 3 3 3 2 5" xfId="1832" xr:uid="{00000000-0005-0000-0000-0000C0090000}"/>
    <cellStyle name="Valuta 3 3 3 2 6" xfId="1430" xr:uid="{00000000-0005-0000-0000-0000C1090000}"/>
    <cellStyle name="Valuta 3 3 3 2 7" xfId="918" xr:uid="{00000000-0005-0000-0000-0000C2090000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3" xfId="1693" xr:uid="{00000000-0005-0000-0000-0000C6090000}"/>
    <cellStyle name="Valuta 3 3 3 3 2 4" xfId="1260" xr:uid="{00000000-0005-0000-0000-0000C7090000}"/>
    <cellStyle name="Valuta 3 3 3 3 3" xfId="1872" xr:uid="{00000000-0005-0000-0000-0000C8090000}"/>
    <cellStyle name="Valuta 3 3 3 3 4" xfId="1480" xr:uid="{00000000-0005-0000-0000-0000C9090000}"/>
    <cellStyle name="Valuta 3 3 3 3 5" xfId="969" xr:uid="{00000000-0005-0000-0000-0000CA090000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3" xfId="1601" xr:uid="{00000000-0005-0000-0000-0000CE090000}"/>
    <cellStyle name="Valuta 3 3 3 5 4" xfId="1168" xr:uid="{00000000-0005-0000-0000-0000CF090000}"/>
    <cellStyle name="Valuta 3 3 3 6" xfId="1792" xr:uid="{00000000-0005-0000-0000-0000D0090000}"/>
    <cellStyle name="Valuta 3 3 3 7" xfId="1386" xr:uid="{00000000-0005-0000-0000-0000D1090000}"/>
    <cellStyle name="Valuta 3 3 3 8" xfId="872" xr:uid="{00000000-0005-0000-0000-0000D2090000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3" xfId="1722" xr:uid="{00000000-0005-0000-0000-0000D7090000}"/>
    <cellStyle name="Valuta 3 3 4 2 2 4" xfId="1289" xr:uid="{00000000-0005-0000-0000-0000D8090000}"/>
    <cellStyle name="Valuta 3 3 4 2 3" xfId="1896" xr:uid="{00000000-0005-0000-0000-0000D9090000}"/>
    <cellStyle name="Valuta 3 3 4 2 4" xfId="1509" xr:uid="{00000000-0005-0000-0000-0000DA090000}"/>
    <cellStyle name="Valuta 3 3 4 2 5" xfId="998" xr:uid="{00000000-0005-0000-0000-0000DB090000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3" xfId="1627" xr:uid="{00000000-0005-0000-0000-0000DF090000}"/>
    <cellStyle name="Valuta 3 3 4 4 4" xfId="1194" xr:uid="{00000000-0005-0000-0000-0000E0090000}"/>
    <cellStyle name="Valuta 3 3 4 5" xfId="1816" xr:uid="{00000000-0005-0000-0000-0000E1090000}"/>
    <cellStyle name="Valuta 3 3 4 6" xfId="1414" xr:uid="{00000000-0005-0000-0000-0000E2090000}"/>
    <cellStyle name="Valuta 3 3 4 7" xfId="902" xr:uid="{00000000-0005-0000-0000-0000E3090000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3" xfId="1677" xr:uid="{00000000-0005-0000-0000-0000E7090000}"/>
    <cellStyle name="Valuta 3 3 5 2 4" xfId="1244" xr:uid="{00000000-0005-0000-0000-0000E8090000}"/>
    <cellStyle name="Valuta 3 3 5 3" xfId="1856" xr:uid="{00000000-0005-0000-0000-0000E9090000}"/>
    <cellStyle name="Valuta 3 3 5 4" xfId="1464" xr:uid="{00000000-0005-0000-0000-0000EA090000}"/>
    <cellStyle name="Valuta 3 3 5 5" xfId="953" xr:uid="{00000000-0005-0000-0000-0000EB090000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3" xfId="1585" xr:uid="{00000000-0005-0000-0000-0000EF090000}"/>
    <cellStyle name="Valuta 3 3 7 4" xfId="1152" xr:uid="{00000000-0005-0000-0000-0000F0090000}"/>
    <cellStyle name="Valuta 3 3 8" xfId="1776" xr:uid="{00000000-0005-0000-0000-0000F1090000}"/>
    <cellStyle name="Valuta 3 3 9" xfId="1370" xr:uid="{00000000-0005-0000-0000-0000F2090000}"/>
    <cellStyle name="Valuta 3 4" xfId="180" xr:uid="{00000000-0005-0000-0000-0000F3090000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3" xfId="1748" xr:uid="{00000000-0005-0000-0000-0000F9090000}"/>
    <cellStyle name="Valuta 3 4 2 2 2 2 4" xfId="1315" xr:uid="{00000000-0005-0000-0000-0000FA090000}"/>
    <cellStyle name="Valuta 3 4 2 2 2 3" xfId="1922" xr:uid="{00000000-0005-0000-0000-0000FB090000}"/>
    <cellStyle name="Valuta 3 4 2 2 2 4" xfId="1535" xr:uid="{00000000-0005-0000-0000-0000FC090000}"/>
    <cellStyle name="Valuta 3 4 2 2 2 5" xfId="1024" xr:uid="{00000000-0005-0000-0000-0000FD090000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3" xfId="1653" xr:uid="{00000000-0005-0000-0000-0000010A0000}"/>
    <cellStyle name="Valuta 3 4 2 2 4 4" xfId="1220" xr:uid="{00000000-0005-0000-0000-0000020A0000}"/>
    <cellStyle name="Valuta 3 4 2 2 5" xfId="1842" xr:uid="{00000000-0005-0000-0000-0000030A0000}"/>
    <cellStyle name="Valuta 3 4 2 2 6" xfId="1440" xr:uid="{00000000-0005-0000-0000-0000040A0000}"/>
    <cellStyle name="Valuta 3 4 2 2 7" xfId="928" xr:uid="{00000000-0005-0000-0000-0000050A0000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3" xfId="1708" xr:uid="{00000000-0005-0000-0000-0000090A0000}"/>
    <cellStyle name="Valuta 3 4 2 3 2 4" xfId="1275" xr:uid="{00000000-0005-0000-0000-00000A0A0000}"/>
    <cellStyle name="Valuta 3 4 2 3 3" xfId="1882" xr:uid="{00000000-0005-0000-0000-00000B0A0000}"/>
    <cellStyle name="Valuta 3 4 2 3 4" xfId="1495" xr:uid="{00000000-0005-0000-0000-00000C0A0000}"/>
    <cellStyle name="Valuta 3 4 2 3 5" xfId="984" xr:uid="{00000000-0005-0000-0000-00000D0A0000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3" xfId="1613" xr:uid="{00000000-0005-0000-0000-0000110A0000}"/>
    <cellStyle name="Valuta 3 4 2 5 4" xfId="1180" xr:uid="{00000000-0005-0000-0000-0000120A0000}"/>
    <cellStyle name="Valuta 3 4 2 6" xfId="1802" xr:uid="{00000000-0005-0000-0000-0000130A0000}"/>
    <cellStyle name="Valuta 3 4 2 7" xfId="1400" xr:uid="{00000000-0005-0000-0000-0000140A0000}"/>
    <cellStyle name="Valuta 3 4 2 8" xfId="887" xr:uid="{00000000-0005-0000-0000-0000150A0000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3" xfId="1724" xr:uid="{00000000-0005-0000-0000-00001A0A0000}"/>
    <cellStyle name="Valuta 3 4 3 2 2 4" xfId="1291" xr:uid="{00000000-0005-0000-0000-00001B0A0000}"/>
    <cellStyle name="Valuta 3 4 3 2 3" xfId="1898" xr:uid="{00000000-0005-0000-0000-00001C0A0000}"/>
    <cellStyle name="Valuta 3 4 3 2 4" xfId="1511" xr:uid="{00000000-0005-0000-0000-00001D0A0000}"/>
    <cellStyle name="Valuta 3 4 3 2 5" xfId="1000" xr:uid="{00000000-0005-0000-0000-00001E0A0000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3" xfId="1629" xr:uid="{00000000-0005-0000-0000-0000220A0000}"/>
    <cellStyle name="Valuta 3 4 3 4 4" xfId="1196" xr:uid="{00000000-0005-0000-0000-0000230A0000}"/>
    <cellStyle name="Valuta 3 4 3 5" xfId="1818" xr:uid="{00000000-0005-0000-0000-0000240A0000}"/>
    <cellStyle name="Valuta 3 4 3 6" xfId="1416" xr:uid="{00000000-0005-0000-0000-0000250A0000}"/>
    <cellStyle name="Valuta 3 4 3 7" xfId="904" xr:uid="{00000000-0005-0000-0000-0000260A0000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3" xfId="1679" xr:uid="{00000000-0005-0000-0000-00002A0A0000}"/>
    <cellStyle name="Valuta 3 4 4 2 4" xfId="1246" xr:uid="{00000000-0005-0000-0000-00002B0A0000}"/>
    <cellStyle name="Valuta 3 4 4 3" xfId="1858" xr:uid="{00000000-0005-0000-0000-00002C0A0000}"/>
    <cellStyle name="Valuta 3 4 4 4" xfId="1466" xr:uid="{00000000-0005-0000-0000-00002D0A0000}"/>
    <cellStyle name="Valuta 3 4 4 5" xfId="955" xr:uid="{00000000-0005-0000-0000-00002E0A0000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3" xfId="1587" xr:uid="{00000000-0005-0000-0000-0000320A0000}"/>
    <cellStyle name="Valuta 3 4 6 4" xfId="1154" xr:uid="{00000000-0005-0000-0000-0000330A0000}"/>
    <cellStyle name="Valuta 3 4 7" xfId="1778" xr:uid="{00000000-0005-0000-0000-0000340A0000}"/>
    <cellStyle name="Valuta 3 4 8" xfId="1372" xr:uid="{00000000-0005-0000-0000-0000350A0000}"/>
    <cellStyle name="Valuta 3 4 9" xfId="858" xr:uid="{00000000-0005-0000-0000-0000360A0000}"/>
    <cellStyle name="Valuta 3 5" xfId="182" xr:uid="{00000000-0005-0000-0000-0000370A0000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3" xfId="1750" xr:uid="{00000000-0005-0000-0000-00003D0A0000}"/>
    <cellStyle name="Valuta 3 5 2 2 2 2 4" xfId="1317" xr:uid="{00000000-0005-0000-0000-00003E0A0000}"/>
    <cellStyle name="Valuta 3 5 2 2 2 3" xfId="1924" xr:uid="{00000000-0005-0000-0000-00003F0A0000}"/>
    <cellStyle name="Valuta 3 5 2 2 2 4" xfId="1537" xr:uid="{00000000-0005-0000-0000-0000400A0000}"/>
    <cellStyle name="Valuta 3 5 2 2 2 5" xfId="1026" xr:uid="{00000000-0005-0000-0000-0000410A0000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3" xfId="1655" xr:uid="{00000000-0005-0000-0000-0000450A0000}"/>
    <cellStyle name="Valuta 3 5 2 2 4 4" xfId="1222" xr:uid="{00000000-0005-0000-0000-0000460A0000}"/>
    <cellStyle name="Valuta 3 5 2 2 5" xfId="1844" xr:uid="{00000000-0005-0000-0000-0000470A0000}"/>
    <cellStyle name="Valuta 3 5 2 2 6" xfId="1442" xr:uid="{00000000-0005-0000-0000-0000480A0000}"/>
    <cellStyle name="Valuta 3 5 2 2 7" xfId="930" xr:uid="{00000000-0005-0000-0000-0000490A0000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3" xfId="1710" xr:uid="{00000000-0005-0000-0000-00004D0A0000}"/>
    <cellStyle name="Valuta 3 5 2 3 2 4" xfId="1277" xr:uid="{00000000-0005-0000-0000-00004E0A0000}"/>
    <cellStyle name="Valuta 3 5 2 3 3" xfId="1884" xr:uid="{00000000-0005-0000-0000-00004F0A0000}"/>
    <cellStyle name="Valuta 3 5 2 3 4" xfId="1497" xr:uid="{00000000-0005-0000-0000-0000500A0000}"/>
    <cellStyle name="Valuta 3 5 2 3 5" xfId="986" xr:uid="{00000000-0005-0000-0000-0000510A0000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3" xfId="1615" xr:uid="{00000000-0005-0000-0000-0000550A0000}"/>
    <cellStyle name="Valuta 3 5 2 5 4" xfId="1182" xr:uid="{00000000-0005-0000-0000-0000560A0000}"/>
    <cellStyle name="Valuta 3 5 2 6" xfId="1804" xr:uid="{00000000-0005-0000-0000-0000570A0000}"/>
    <cellStyle name="Valuta 3 5 2 7" xfId="1402" xr:uid="{00000000-0005-0000-0000-0000580A0000}"/>
    <cellStyle name="Valuta 3 5 2 8" xfId="889" xr:uid="{00000000-0005-0000-0000-0000590A0000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3" xfId="1726" xr:uid="{00000000-0005-0000-0000-00005E0A0000}"/>
    <cellStyle name="Valuta 3 5 3 2 2 4" xfId="1293" xr:uid="{00000000-0005-0000-0000-00005F0A0000}"/>
    <cellStyle name="Valuta 3 5 3 2 3" xfId="1900" xr:uid="{00000000-0005-0000-0000-0000600A0000}"/>
    <cellStyle name="Valuta 3 5 3 2 4" xfId="1513" xr:uid="{00000000-0005-0000-0000-0000610A0000}"/>
    <cellStyle name="Valuta 3 5 3 2 5" xfId="1002" xr:uid="{00000000-0005-0000-0000-0000620A0000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3" xfId="1631" xr:uid="{00000000-0005-0000-0000-0000660A0000}"/>
    <cellStyle name="Valuta 3 5 3 4 4" xfId="1198" xr:uid="{00000000-0005-0000-0000-0000670A0000}"/>
    <cellStyle name="Valuta 3 5 3 5" xfId="1820" xr:uid="{00000000-0005-0000-0000-0000680A0000}"/>
    <cellStyle name="Valuta 3 5 3 6" xfId="1418" xr:uid="{00000000-0005-0000-0000-0000690A0000}"/>
    <cellStyle name="Valuta 3 5 3 7" xfId="906" xr:uid="{00000000-0005-0000-0000-00006A0A0000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3" xfId="1681" xr:uid="{00000000-0005-0000-0000-00006E0A0000}"/>
    <cellStyle name="Valuta 3 5 4 2 4" xfId="1248" xr:uid="{00000000-0005-0000-0000-00006F0A0000}"/>
    <cellStyle name="Valuta 3 5 4 3" xfId="1860" xr:uid="{00000000-0005-0000-0000-0000700A0000}"/>
    <cellStyle name="Valuta 3 5 4 4" xfId="1468" xr:uid="{00000000-0005-0000-0000-0000710A0000}"/>
    <cellStyle name="Valuta 3 5 4 5" xfId="957" xr:uid="{00000000-0005-0000-0000-0000720A0000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3" xfId="1589" xr:uid="{00000000-0005-0000-0000-0000760A0000}"/>
    <cellStyle name="Valuta 3 5 6 4" xfId="1156" xr:uid="{00000000-0005-0000-0000-0000770A0000}"/>
    <cellStyle name="Valuta 3 5 7" xfId="1780" xr:uid="{00000000-0005-0000-0000-0000780A0000}"/>
    <cellStyle name="Valuta 3 5 8" xfId="1374" xr:uid="{00000000-0005-0000-0000-0000790A0000}"/>
    <cellStyle name="Valuta 3 5 9" xfId="860" xr:uid="{00000000-0005-0000-0000-00007A0A0000}"/>
    <cellStyle name="Valuta 3 6" xfId="184" xr:uid="{00000000-0005-0000-0000-00007B0A0000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3" xfId="1752" xr:uid="{00000000-0005-0000-0000-0000810A0000}"/>
    <cellStyle name="Valuta 3 6 2 2 2 2 4" xfId="1319" xr:uid="{00000000-0005-0000-0000-0000820A0000}"/>
    <cellStyle name="Valuta 3 6 2 2 2 3" xfId="1926" xr:uid="{00000000-0005-0000-0000-0000830A0000}"/>
    <cellStyle name="Valuta 3 6 2 2 2 4" xfId="1539" xr:uid="{00000000-0005-0000-0000-0000840A0000}"/>
    <cellStyle name="Valuta 3 6 2 2 2 5" xfId="1028" xr:uid="{00000000-0005-0000-0000-0000850A0000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3" xfId="1657" xr:uid="{00000000-0005-0000-0000-0000890A0000}"/>
    <cellStyle name="Valuta 3 6 2 2 4 4" xfId="1224" xr:uid="{00000000-0005-0000-0000-00008A0A0000}"/>
    <cellStyle name="Valuta 3 6 2 2 5" xfId="1846" xr:uid="{00000000-0005-0000-0000-00008B0A0000}"/>
    <cellStyle name="Valuta 3 6 2 2 6" xfId="1444" xr:uid="{00000000-0005-0000-0000-00008C0A0000}"/>
    <cellStyle name="Valuta 3 6 2 2 7" xfId="932" xr:uid="{00000000-0005-0000-0000-00008D0A0000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3" xfId="1712" xr:uid="{00000000-0005-0000-0000-0000910A0000}"/>
    <cellStyle name="Valuta 3 6 2 3 2 4" xfId="1279" xr:uid="{00000000-0005-0000-0000-0000920A0000}"/>
    <cellStyle name="Valuta 3 6 2 3 3" xfId="1886" xr:uid="{00000000-0005-0000-0000-0000930A0000}"/>
    <cellStyle name="Valuta 3 6 2 3 4" xfId="1499" xr:uid="{00000000-0005-0000-0000-0000940A0000}"/>
    <cellStyle name="Valuta 3 6 2 3 5" xfId="988" xr:uid="{00000000-0005-0000-0000-0000950A0000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3" xfId="1617" xr:uid="{00000000-0005-0000-0000-0000990A0000}"/>
    <cellStyle name="Valuta 3 6 2 5 4" xfId="1184" xr:uid="{00000000-0005-0000-0000-00009A0A0000}"/>
    <cellStyle name="Valuta 3 6 2 6" xfId="1806" xr:uid="{00000000-0005-0000-0000-00009B0A0000}"/>
    <cellStyle name="Valuta 3 6 2 7" xfId="1404" xr:uid="{00000000-0005-0000-0000-00009C0A0000}"/>
    <cellStyle name="Valuta 3 6 2 8" xfId="891" xr:uid="{00000000-0005-0000-0000-00009D0A0000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3" xfId="1728" xr:uid="{00000000-0005-0000-0000-0000A20A0000}"/>
    <cellStyle name="Valuta 3 6 3 2 2 4" xfId="1295" xr:uid="{00000000-0005-0000-0000-0000A30A0000}"/>
    <cellStyle name="Valuta 3 6 3 2 3" xfId="1902" xr:uid="{00000000-0005-0000-0000-0000A40A0000}"/>
    <cellStyle name="Valuta 3 6 3 2 4" xfId="1515" xr:uid="{00000000-0005-0000-0000-0000A50A0000}"/>
    <cellStyle name="Valuta 3 6 3 2 5" xfId="1004" xr:uid="{00000000-0005-0000-0000-0000A60A0000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3" xfId="1633" xr:uid="{00000000-0005-0000-0000-0000AA0A0000}"/>
    <cellStyle name="Valuta 3 6 3 4 4" xfId="1200" xr:uid="{00000000-0005-0000-0000-0000AB0A0000}"/>
    <cellStyle name="Valuta 3 6 3 5" xfId="1822" xr:uid="{00000000-0005-0000-0000-0000AC0A0000}"/>
    <cellStyle name="Valuta 3 6 3 6" xfId="1420" xr:uid="{00000000-0005-0000-0000-0000AD0A0000}"/>
    <cellStyle name="Valuta 3 6 3 7" xfId="908" xr:uid="{00000000-0005-0000-0000-0000AE0A0000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3" xfId="1683" xr:uid="{00000000-0005-0000-0000-0000B20A0000}"/>
    <cellStyle name="Valuta 3 6 4 2 4" xfId="1250" xr:uid="{00000000-0005-0000-0000-0000B30A0000}"/>
    <cellStyle name="Valuta 3 6 4 3" xfId="1862" xr:uid="{00000000-0005-0000-0000-0000B40A0000}"/>
    <cellStyle name="Valuta 3 6 4 4" xfId="1470" xr:uid="{00000000-0005-0000-0000-0000B50A0000}"/>
    <cellStyle name="Valuta 3 6 4 5" xfId="959" xr:uid="{00000000-0005-0000-0000-0000B60A0000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3" xfId="1591" xr:uid="{00000000-0005-0000-0000-0000BA0A0000}"/>
    <cellStyle name="Valuta 3 6 6 4" xfId="1158" xr:uid="{00000000-0005-0000-0000-0000BB0A0000}"/>
    <cellStyle name="Valuta 3 6 7" xfId="1782" xr:uid="{00000000-0005-0000-0000-0000BC0A0000}"/>
    <cellStyle name="Valuta 3 6 8" xfId="1376" xr:uid="{00000000-0005-0000-0000-0000BD0A0000}"/>
    <cellStyle name="Valuta 3 6 9" xfId="862" xr:uid="{00000000-0005-0000-0000-0000BE0A0000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3" xfId="1741" xr:uid="{00000000-0005-0000-0000-0000C40A0000}"/>
    <cellStyle name="Valuta 3 7 2 2 2 4" xfId="1308" xr:uid="{00000000-0005-0000-0000-0000C50A0000}"/>
    <cellStyle name="Valuta 3 7 2 2 3" xfId="1915" xr:uid="{00000000-0005-0000-0000-0000C60A0000}"/>
    <cellStyle name="Valuta 3 7 2 2 4" xfId="1528" xr:uid="{00000000-0005-0000-0000-0000C70A0000}"/>
    <cellStyle name="Valuta 3 7 2 2 5" xfId="1017" xr:uid="{00000000-0005-0000-0000-0000C80A0000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3" xfId="1646" xr:uid="{00000000-0005-0000-0000-0000CC0A0000}"/>
    <cellStyle name="Valuta 3 7 2 4 4" xfId="1213" xr:uid="{00000000-0005-0000-0000-0000CD0A0000}"/>
    <cellStyle name="Valuta 3 7 2 5" xfId="1835" xr:uid="{00000000-0005-0000-0000-0000CE0A0000}"/>
    <cellStyle name="Valuta 3 7 2 6" xfId="1433" xr:uid="{00000000-0005-0000-0000-0000CF0A0000}"/>
    <cellStyle name="Valuta 3 7 2 7" xfId="921" xr:uid="{00000000-0005-0000-0000-0000D00A0000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3" xfId="1701" xr:uid="{00000000-0005-0000-0000-0000D40A0000}"/>
    <cellStyle name="Valuta 3 7 3 2 4" xfId="1268" xr:uid="{00000000-0005-0000-0000-0000D50A0000}"/>
    <cellStyle name="Valuta 3 7 3 3" xfId="1875" xr:uid="{00000000-0005-0000-0000-0000D60A0000}"/>
    <cellStyle name="Valuta 3 7 3 4" xfId="1488" xr:uid="{00000000-0005-0000-0000-0000D70A0000}"/>
    <cellStyle name="Valuta 3 7 3 5" xfId="977" xr:uid="{00000000-0005-0000-0000-0000D80A0000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3" xfId="1606" xr:uid="{00000000-0005-0000-0000-0000DC0A0000}"/>
    <cellStyle name="Valuta 3 7 5 4" xfId="1173" xr:uid="{00000000-0005-0000-0000-0000DD0A0000}"/>
    <cellStyle name="Valuta 3 7 6" xfId="1795" xr:uid="{00000000-0005-0000-0000-0000DE0A0000}"/>
    <cellStyle name="Valuta 3 7 7" xfId="1393" xr:uid="{00000000-0005-0000-0000-0000DF0A0000}"/>
    <cellStyle name="Valuta 3 7 8" xfId="880" xr:uid="{00000000-0005-0000-0000-0000E00A0000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3" xfId="1733" xr:uid="{00000000-0005-0000-0000-0000E60A0000}"/>
    <cellStyle name="Valuta 3 8 2 2 2 4" xfId="1300" xr:uid="{00000000-0005-0000-0000-0000E70A0000}"/>
    <cellStyle name="Valuta 3 8 2 2 3" xfId="1907" xr:uid="{00000000-0005-0000-0000-0000E80A0000}"/>
    <cellStyle name="Valuta 3 8 2 2 4" xfId="1520" xr:uid="{00000000-0005-0000-0000-0000E90A0000}"/>
    <cellStyle name="Valuta 3 8 2 2 5" xfId="1009" xr:uid="{00000000-0005-0000-0000-0000EA0A0000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3" xfId="1638" xr:uid="{00000000-0005-0000-0000-0000EE0A0000}"/>
    <cellStyle name="Valuta 3 8 2 4 4" xfId="1205" xr:uid="{00000000-0005-0000-0000-0000EF0A0000}"/>
    <cellStyle name="Valuta 3 8 2 5" xfId="1827" xr:uid="{00000000-0005-0000-0000-0000F00A0000}"/>
    <cellStyle name="Valuta 3 8 2 6" xfId="1425" xr:uid="{00000000-0005-0000-0000-0000F10A0000}"/>
    <cellStyle name="Valuta 3 8 2 7" xfId="913" xr:uid="{00000000-0005-0000-0000-0000F20A0000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3" xfId="1688" xr:uid="{00000000-0005-0000-0000-0000F60A0000}"/>
    <cellStyle name="Valuta 3 8 3 2 4" xfId="1255" xr:uid="{00000000-0005-0000-0000-0000F70A0000}"/>
    <cellStyle name="Valuta 3 8 3 3" xfId="1867" xr:uid="{00000000-0005-0000-0000-0000F80A0000}"/>
    <cellStyle name="Valuta 3 8 3 4" xfId="1475" xr:uid="{00000000-0005-0000-0000-0000F90A0000}"/>
    <cellStyle name="Valuta 3 8 3 5" xfId="964" xr:uid="{00000000-0005-0000-0000-0000FA0A0000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3" xfId="1596" xr:uid="{00000000-0005-0000-0000-0000FE0A0000}"/>
    <cellStyle name="Valuta 3 8 5 4" xfId="1163" xr:uid="{00000000-0005-0000-0000-0000FF0A0000}"/>
    <cellStyle name="Valuta 3 8 6" xfId="1787" xr:uid="{00000000-0005-0000-0000-0000000B0000}"/>
    <cellStyle name="Valuta 3 8 7" xfId="1381" xr:uid="{00000000-0005-0000-0000-0000010B0000}"/>
    <cellStyle name="Valuta 3 8 8" xfId="867" xr:uid="{00000000-0005-0000-0000-0000020B0000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3" xfId="1717" xr:uid="{00000000-0005-0000-0000-0000070B0000}"/>
    <cellStyle name="Valuta 3 9 2 2 4" xfId="1284" xr:uid="{00000000-0005-0000-0000-0000080B0000}"/>
    <cellStyle name="Valuta 3 9 2 3" xfId="1891" xr:uid="{00000000-0005-0000-0000-0000090B0000}"/>
    <cellStyle name="Valuta 3 9 2 4" xfId="1504" xr:uid="{00000000-0005-0000-0000-00000A0B0000}"/>
    <cellStyle name="Valuta 3 9 2 5" xfId="993" xr:uid="{00000000-0005-0000-0000-00000B0B0000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3" xfId="1622" xr:uid="{00000000-0005-0000-0000-00000F0B0000}"/>
    <cellStyle name="Valuta 3 9 4 4" xfId="1189" xr:uid="{00000000-0005-0000-0000-0000100B0000}"/>
    <cellStyle name="Valuta 3 9 5" xfId="1811" xr:uid="{00000000-0005-0000-0000-0000110B0000}"/>
    <cellStyle name="Valuta 3 9 6" xfId="1409" xr:uid="{00000000-0005-0000-0000-0000120B0000}"/>
    <cellStyle name="Valuta 3 9 7" xfId="897" xr:uid="{00000000-0005-0000-0000-0000130B0000}"/>
    <cellStyle name="Valuta 4" xfId="69" xr:uid="{00000000-0005-0000-0000-0000140B0000}"/>
    <cellStyle name="Valuta 4 10" xfId="1340" xr:uid="{00000000-0005-0000-0000-0000150B0000}"/>
    <cellStyle name="Valuta 4 11" xfId="787" xr:uid="{00000000-0005-0000-0000-0000160B0000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3" xfId="1745" xr:uid="{00000000-0005-0000-0000-00001C0B0000}"/>
    <cellStyle name="Valuta 4 2 2 2 2 4" xfId="1312" xr:uid="{00000000-0005-0000-0000-00001D0B0000}"/>
    <cellStyle name="Valuta 4 2 2 2 3" xfId="1919" xr:uid="{00000000-0005-0000-0000-00001E0B0000}"/>
    <cellStyle name="Valuta 4 2 2 2 4" xfId="1532" xr:uid="{00000000-0005-0000-0000-00001F0B0000}"/>
    <cellStyle name="Valuta 4 2 2 2 5" xfId="1021" xr:uid="{00000000-0005-0000-0000-0000200B0000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3" xfId="1650" xr:uid="{00000000-0005-0000-0000-0000240B0000}"/>
    <cellStyle name="Valuta 4 2 2 4 4" xfId="1217" xr:uid="{00000000-0005-0000-0000-0000250B0000}"/>
    <cellStyle name="Valuta 4 2 2 5" xfId="1839" xr:uid="{00000000-0005-0000-0000-0000260B0000}"/>
    <cellStyle name="Valuta 4 2 2 6" xfId="1437" xr:uid="{00000000-0005-0000-0000-0000270B0000}"/>
    <cellStyle name="Valuta 4 2 2 7" xfId="925" xr:uid="{00000000-0005-0000-0000-0000280B0000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3" xfId="1705" xr:uid="{00000000-0005-0000-0000-00002C0B0000}"/>
    <cellStyle name="Valuta 4 2 3 2 4" xfId="1272" xr:uid="{00000000-0005-0000-0000-00002D0B0000}"/>
    <cellStyle name="Valuta 4 2 3 3" xfId="1879" xr:uid="{00000000-0005-0000-0000-00002E0B0000}"/>
    <cellStyle name="Valuta 4 2 3 4" xfId="1492" xr:uid="{00000000-0005-0000-0000-00002F0B0000}"/>
    <cellStyle name="Valuta 4 2 3 5" xfId="981" xr:uid="{00000000-0005-0000-0000-0000300B0000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3" xfId="1610" xr:uid="{00000000-0005-0000-0000-0000340B0000}"/>
    <cellStyle name="Valuta 4 2 5 4" xfId="1177" xr:uid="{00000000-0005-0000-0000-0000350B0000}"/>
    <cellStyle name="Valuta 4 2 6" xfId="1799" xr:uid="{00000000-0005-0000-0000-0000360B0000}"/>
    <cellStyle name="Valuta 4 2 7" xfId="1397" xr:uid="{00000000-0005-0000-0000-0000370B0000}"/>
    <cellStyle name="Valuta 4 2 8" xfId="884" xr:uid="{00000000-0005-0000-0000-0000380B0000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3" xfId="1737" xr:uid="{00000000-0005-0000-0000-00003E0B0000}"/>
    <cellStyle name="Valuta 4 3 2 2 2 4" xfId="1304" xr:uid="{00000000-0005-0000-0000-00003F0B0000}"/>
    <cellStyle name="Valuta 4 3 2 2 3" xfId="1911" xr:uid="{00000000-0005-0000-0000-0000400B0000}"/>
    <cellStyle name="Valuta 4 3 2 2 4" xfId="1524" xr:uid="{00000000-0005-0000-0000-0000410B0000}"/>
    <cellStyle name="Valuta 4 3 2 2 5" xfId="1013" xr:uid="{00000000-0005-0000-0000-0000420B0000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3" xfId="1642" xr:uid="{00000000-0005-0000-0000-0000460B0000}"/>
    <cellStyle name="Valuta 4 3 2 4 4" xfId="1209" xr:uid="{00000000-0005-0000-0000-0000470B0000}"/>
    <cellStyle name="Valuta 4 3 2 5" xfId="1831" xr:uid="{00000000-0005-0000-0000-0000480B0000}"/>
    <cellStyle name="Valuta 4 3 2 6" xfId="1429" xr:uid="{00000000-0005-0000-0000-0000490B0000}"/>
    <cellStyle name="Valuta 4 3 2 7" xfId="917" xr:uid="{00000000-0005-0000-0000-00004A0B0000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3" xfId="1692" xr:uid="{00000000-0005-0000-0000-00004E0B0000}"/>
    <cellStyle name="Valuta 4 3 3 2 4" xfId="1259" xr:uid="{00000000-0005-0000-0000-00004F0B0000}"/>
    <cellStyle name="Valuta 4 3 3 3" xfId="1871" xr:uid="{00000000-0005-0000-0000-0000500B0000}"/>
    <cellStyle name="Valuta 4 3 3 4" xfId="1479" xr:uid="{00000000-0005-0000-0000-0000510B0000}"/>
    <cellStyle name="Valuta 4 3 3 5" xfId="968" xr:uid="{00000000-0005-0000-0000-0000520B0000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3" xfId="1600" xr:uid="{00000000-0005-0000-0000-0000560B0000}"/>
    <cellStyle name="Valuta 4 3 5 4" xfId="1167" xr:uid="{00000000-0005-0000-0000-0000570B0000}"/>
    <cellStyle name="Valuta 4 3 6" xfId="1791" xr:uid="{00000000-0005-0000-0000-0000580B0000}"/>
    <cellStyle name="Valuta 4 3 7" xfId="1385" xr:uid="{00000000-0005-0000-0000-0000590B0000}"/>
    <cellStyle name="Valuta 4 3 8" xfId="871" xr:uid="{00000000-0005-0000-0000-00005A0B0000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3" xfId="1721" xr:uid="{00000000-0005-0000-0000-00005F0B0000}"/>
    <cellStyle name="Valuta 4 4 2 2 4" xfId="1288" xr:uid="{00000000-0005-0000-0000-0000600B0000}"/>
    <cellStyle name="Valuta 4 4 2 3" xfId="1895" xr:uid="{00000000-0005-0000-0000-0000610B0000}"/>
    <cellStyle name="Valuta 4 4 2 4" xfId="1508" xr:uid="{00000000-0005-0000-0000-0000620B0000}"/>
    <cellStyle name="Valuta 4 4 2 5" xfId="997" xr:uid="{00000000-0005-0000-0000-0000630B0000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3" xfId="1626" xr:uid="{00000000-0005-0000-0000-0000670B0000}"/>
    <cellStyle name="Valuta 4 4 4 4" xfId="1193" xr:uid="{00000000-0005-0000-0000-0000680B0000}"/>
    <cellStyle name="Valuta 4 4 5" xfId="1815" xr:uid="{00000000-0005-0000-0000-0000690B0000}"/>
    <cellStyle name="Valuta 4 4 6" xfId="1413" xr:uid="{00000000-0005-0000-0000-00006A0B0000}"/>
    <cellStyle name="Valuta 4 4 7" xfId="901" xr:uid="{00000000-0005-0000-0000-00006B0B0000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3" xfId="1676" xr:uid="{00000000-0005-0000-0000-00006F0B0000}"/>
    <cellStyle name="Valuta 4 5 2 4" xfId="1243" xr:uid="{00000000-0005-0000-0000-0000700B0000}"/>
    <cellStyle name="Valuta 4 5 3" xfId="1855" xr:uid="{00000000-0005-0000-0000-0000710B0000}"/>
    <cellStyle name="Valuta 4 5 4" xfId="1463" xr:uid="{00000000-0005-0000-0000-0000720B0000}"/>
    <cellStyle name="Valuta 4 5 5" xfId="952" xr:uid="{00000000-0005-0000-0000-0000730B0000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3" xfId="1584" xr:uid="{00000000-0005-0000-0000-0000780B0000}"/>
    <cellStyle name="Valuta 4 7 2 4" xfId="1151" xr:uid="{00000000-0005-0000-0000-0000790B0000}"/>
    <cellStyle name="Valuta 4 7 3" xfId="1775" xr:uid="{00000000-0005-0000-0000-00007A0B0000}"/>
    <cellStyle name="Valuta 4 7 4" xfId="1368" xr:uid="{00000000-0005-0000-0000-00007B0B0000}"/>
    <cellStyle name="Valuta 4 7 5" xfId="853" xr:uid="{00000000-0005-0000-0000-00007C0B0000}"/>
    <cellStyle name="Valuta 4 8" xfId="566" xr:uid="{00000000-0005-0000-0000-00007D0B0000}"/>
    <cellStyle name="Valuta 4 8 2" xfId="1933" xr:uid="{00000000-0005-0000-0000-00007E0B0000}"/>
    <cellStyle name="Valuta 4 8 3" xfId="1570" xr:uid="{00000000-0005-0000-0000-00007F0B0000}"/>
    <cellStyle name="Valuta 4 8 4" xfId="1137" xr:uid="{00000000-0005-0000-0000-0000800B0000}"/>
    <cellStyle name="Valuta 4 9" xfId="1765" xr:uid="{00000000-0005-0000-0000-0000810B0000}"/>
    <cellStyle name="Valuta 5" xfId="563" xr:uid="{00000000-0005-0000-0000-0000820B0000}"/>
    <cellStyle name="Valuta 5 2" xfId="1930" xr:uid="{00000000-0005-0000-0000-0000830B0000}"/>
    <cellStyle name="Valuta 5 3" xfId="1567" xr:uid="{00000000-0005-0000-0000-0000840B0000}"/>
    <cellStyle name="Valuta 5 4" xfId="1134" xr:uid="{00000000-0005-0000-0000-0000850B0000}"/>
    <cellStyle name="Valuta 6" xfId="1761" xr:uid="{00000000-0005-0000-0000-0000860B0000}"/>
    <cellStyle name="Valuta 7" xfId="1762" xr:uid="{00000000-0005-0000-0000-0000870B0000}"/>
    <cellStyle name="Valuta 8" xfId="1336" xr:uid="{00000000-0005-0000-0000-0000880B0000}"/>
    <cellStyle name="Valuta 9" xfId="780" xr:uid="{00000000-0005-0000-0000-0000890B0000}"/>
    <cellStyle name="Vejica" xfId="3265" builtinId="3"/>
    <cellStyle name="Vejica 2" xfId="6" xr:uid="{00000000-0005-0000-0000-00008B0B0000}"/>
    <cellStyle name="Vejica 2 2" xfId="54" xr:uid="{00000000-0005-0000-0000-00008C0B0000}"/>
    <cellStyle name="Vejica 2 2 2" xfId="162" xr:uid="{00000000-0005-0000-0000-00008D0B0000}"/>
    <cellStyle name="Vejica 2 2 2 2" xfId="546" xr:uid="{00000000-0005-0000-0000-00008E0B0000}"/>
    <cellStyle name="Vejica 2 2 3" xfId="205" xr:uid="{00000000-0005-0000-0000-00008F0B0000}"/>
    <cellStyle name="Vejica 2 2 3 2" xfId="246" xr:uid="{00000000-0005-0000-0000-0000900B0000}"/>
    <cellStyle name="Vejica 2 2 3 2 2" xfId="342" xr:uid="{00000000-0005-0000-0000-0000910B0000}"/>
    <cellStyle name="Vejica 2 2 3 2 2 2" xfId="739" xr:uid="{00000000-0005-0000-0000-0000920B0000}"/>
    <cellStyle name="Vejica 2 2 3 2 2 2 2" xfId="2084" xr:uid="{00000000-0005-0000-0000-0000930B0000}"/>
    <cellStyle name="Vejica 2 2 3 2 2 2 3" xfId="1743" xr:uid="{00000000-0005-0000-0000-0000940B0000}"/>
    <cellStyle name="Vejica 2 2 3 2 2 2 4" xfId="1310" xr:uid="{00000000-0005-0000-0000-0000950B0000}"/>
    <cellStyle name="Vejica 2 2 3 2 2 3" xfId="1917" xr:uid="{00000000-0005-0000-0000-0000960B0000}"/>
    <cellStyle name="Vejica 2 2 3 2 2 4" xfId="1530" xr:uid="{00000000-0005-0000-0000-0000970B0000}"/>
    <cellStyle name="Vejica 2 2 3 2 2 5" xfId="1019" xr:uid="{00000000-0005-0000-0000-0000980B0000}"/>
    <cellStyle name="Vejica 2 2 3 2 3" xfId="548" xr:uid="{00000000-0005-0000-0000-0000990B0000}"/>
    <cellStyle name="Vejica 2 2 3 2 4" xfId="644" xr:uid="{00000000-0005-0000-0000-00009A0B0000}"/>
    <cellStyle name="Vejica 2 2 3 2 4 2" xfId="2004" xr:uid="{00000000-0005-0000-0000-00009B0B0000}"/>
    <cellStyle name="Vejica 2 2 3 2 4 3" xfId="1648" xr:uid="{00000000-0005-0000-0000-00009C0B0000}"/>
    <cellStyle name="Vejica 2 2 3 2 4 4" xfId="1215" xr:uid="{00000000-0005-0000-0000-00009D0B0000}"/>
    <cellStyle name="Vejica 2 2 3 2 5" xfId="1837" xr:uid="{00000000-0005-0000-0000-00009E0B0000}"/>
    <cellStyle name="Vejica 2 2 3 2 6" xfId="1435" xr:uid="{00000000-0005-0000-0000-00009F0B0000}"/>
    <cellStyle name="Vejica 2 2 3 2 7" xfId="923" xr:uid="{00000000-0005-0000-0000-0000A00B0000}"/>
    <cellStyle name="Vejica 2 2 3 3" xfId="302" xr:uid="{00000000-0005-0000-0000-0000A10B0000}"/>
    <cellStyle name="Vejica 2 2 3 3 2" xfId="699" xr:uid="{00000000-0005-0000-0000-0000A20B0000}"/>
    <cellStyle name="Vejica 2 2 3 3 2 2" xfId="2044" xr:uid="{00000000-0005-0000-0000-0000A30B0000}"/>
    <cellStyle name="Vejica 2 2 3 3 2 3" xfId="1703" xr:uid="{00000000-0005-0000-0000-0000A40B0000}"/>
    <cellStyle name="Vejica 2 2 3 3 2 4" xfId="1270" xr:uid="{00000000-0005-0000-0000-0000A50B0000}"/>
    <cellStyle name="Vejica 2 2 3 3 3" xfId="1877" xr:uid="{00000000-0005-0000-0000-0000A60B0000}"/>
    <cellStyle name="Vejica 2 2 3 3 4" xfId="1490" xr:uid="{00000000-0005-0000-0000-0000A70B0000}"/>
    <cellStyle name="Vejica 2 2 3 3 5" xfId="979" xr:uid="{00000000-0005-0000-0000-0000A80B0000}"/>
    <cellStyle name="Vejica 2 2 3 4" xfId="547" xr:uid="{00000000-0005-0000-0000-0000A90B0000}"/>
    <cellStyle name="Vejica 2 2 3 5" xfId="604" xr:uid="{00000000-0005-0000-0000-0000AA0B0000}"/>
    <cellStyle name="Vejica 2 2 3 5 2" xfId="1964" xr:uid="{00000000-0005-0000-0000-0000AB0B0000}"/>
    <cellStyle name="Vejica 2 2 3 5 3" xfId="1608" xr:uid="{00000000-0005-0000-0000-0000AC0B0000}"/>
    <cellStyle name="Vejica 2 2 3 5 4" xfId="1175" xr:uid="{00000000-0005-0000-0000-0000AD0B0000}"/>
    <cellStyle name="Vejica 2 2 3 6" xfId="1797" xr:uid="{00000000-0005-0000-0000-0000AE0B0000}"/>
    <cellStyle name="Vejica 2 2 3 7" xfId="1395" xr:uid="{00000000-0005-0000-0000-0000AF0B0000}"/>
    <cellStyle name="Vejica 2 2 3 8" xfId="882" xr:uid="{00000000-0005-0000-0000-0000B00B0000}"/>
    <cellStyle name="Vejica 2 2 4" xfId="188" xr:uid="{00000000-0005-0000-0000-0000B10B0000}"/>
    <cellStyle name="Vejica 2 2 4 2" xfId="235" xr:uid="{00000000-0005-0000-0000-0000B20B0000}"/>
    <cellStyle name="Vejica 2 2 4 2 2" xfId="331" xr:uid="{00000000-0005-0000-0000-0000B30B0000}"/>
    <cellStyle name="Vejica 2 2 4 2 2 2" xfId="728" xr:uid="{00000000-0005-0000-0000-0000B40B0000}"/>
    <cellStyle name="Vejica 2 2 4 2 2 2 2" xfId="2073" xr:uid="{00000000-0005-0000-0000-0000B50B0000}"/>
    <cellStyle name="Vejica 2 2 4 2 2 2 3" xfId="1732" xr:uid="{00000000-0005-0000-0000-0000B60B0000}"/>
    <cellStyle name="Vejica 2 2 4 2 2 2 4" xfId="1299" xr:uid="{00000000-0005-0000-0000-0000B70B0000}"/>
    <cellStyle name="Vejica 2 2 4 2 2 3" xfId="1906" xr:uid="{00000000-0005-0000-0000-0000B80B0000}"/>
    <cellStyle name="Vejica 2 2 4 2 2 4" xfId="1519" xr:uid="{00000000-0005-0000-0000-0000B90B0000}"/>
    <cellStyle name="Vejica 2 2 4 2 2 5" xfId="1008" xr:uid="{00000000-0005-0000-0000-0000BA0B0000}"/>
    <cellStyle name="Vejica 2 2 4 2 3" xfId="550" xr:uid="{00000000-0005-0000-0000-0000BB0B0000}"/>
    <cellStyle name="Vejica 2 2 4 2 4" xfId="633" xr:uid="{00000000-0005-0000-0000-0000BC0B0000}"/>
    <cellStyle name="Vejica 2 2 4 2 4 2" xfId="1993" xr:uid="{00000000-0005-0000-0000-0000BD0B0000}"/>
    <cellStyle name="Vejica 2 2 4 2 4 3" xfId="1637" xr:uid="{00000000-0005-0000-0000-0000BE0B0000}"/>
    <cellStyle name="Vejica 2 2 4 2 4 4" xfId="1204" xr:uid="{00000000-0005-0000-0000-0000BF0B0000}"/>
    <cellStyle name="Vejica 2 2 4 2 5" xfId="1826" xr:uid="{00000000-0005-0000-0000-0000C00B0000}"/>
    <cellStyle name="Vejica 2 2 4 2 6" xfId="1424" xr:uid="{00000000-0005-0000-0000-0000C10B0000}"/>
    <cellStyle name="Vejica 2 2 4 2 7" xfId="912" xr:uid="{00000000-0005-0000-0000-0000C20B0000}"/>
    <cellStyle name="Vejica 2 2 4 3" xfId="286" xr:uid="{00000000-0005-0000-0000-0000C30B0000}"/>
    <cellStyle name="Vejica 2 2 4 3 2" xfId="683" xr:uid="{00000000-0005-0000-0000-0000C40B0000}"/>
    <cellStyle name="Vejica 2 2 4 3 2 2" xfId="2033" xr:uid="{00000000-0005-0000-0000-0000C50B0000}"/>
    <cellStyle name="Vejica 2 2 4 3 2 3" xfId="1687" xr:uid="{00000000-0005-0000-0000-0000C60B0000}"/>
    <cellStyle name="Vejica 2 2 4 3 2 4" xfId="1254" xr:uid="{00000000-0005-0000-0000-0000C70B0000}"/>
    <cellStyle name="Vejica 2 2 4 3 3" xfId="1866" xr:uid="{00000000-0005-0000-0000-0000C80B0000}"/>
    <cellStyle name="Vejica 2 2 4 3 4" xfId="1474" xr:uid="{00000000-0005-0000-0000-0000C90B0000}"/>
    <cellStyle name="Vejica 2 2 4 3 5" xfId="963" xr:uid="{00000000-0005-0000-0000-0000CA0B0000}"/>
    <cellStyle name="Vejica 2 2 4 4" xfId="549" xr:uid="{00000000-0005-0000-0000-0000CB0B0000}"/>
    <cellStyle name="Vejica 2 2 4 5" xfId="591" xr:uid="{00000000-0005-0000-0000-0000CC0B0000}"/>
    <cellStyle name="Vejica 2 2 4 5 2" xfId="1953" xr:uid="{00000000-0005-0000-0000-0000CD0B0000}"/>
    <cellStyle name="Vejica 2 2 4 5 3" xfId="1595" xr:uid="{00000000-0005-0000-0000-0000CE0B0000}"/>
    <cellStyle name="Vejica 2 2 4 5 4" xfId="1162" xr:uid="{00000000-0005-0000-0000-0000CF0B0000}"/>
    <cellStyle name="Vejica 2 2 4 6" xfId="1786" xr:uid="{00000000-0005-0000-0000-0000D00B0000}"/>
    <cellStyle name="Vejica 2 2 4 7" xfId="1380" xr:uid="{00000000-0005-0000-0000-0000D10B0000}"/>
    <cellStyle name="Vejica 2 2 4 8" xfId="866" xr:uid="{00000000-0005-0000-0000-0000D20B0000}"/>
    <cellStyle name="Vejica 2 2 5" xfId="219" xr:uid="{00000000-0005-0000-0000-0000D30B0000}"/>
    <cellStyle name="Vejica 2 2 5 2" xfId="315" xr:uid="{00000000-0005-0000-0000-0000D40B0000}"/>
    <cellStyle name="Vejica 2 2 5 2 2" xfId="712" xr:uid="{00000000-0005-0000-0000-0000D50B0000}"/>
    <cellStyle name="Vejica 2 2 5 2 2 2" xfId="2057" xr:uid="{00000000-0005-0000-0000-0000D60B0000}"/>
    <cellStyle name="Vejica 2 2 5 2 2 3" xfId="1716" xr:uid="{00000000-0005-0000-0000-0000D70B0000}"/>
    <cellStyle name="Vejica 2 2 5 2 2 4" xfId="1283" xr:uid="{00000000-0005-0000-0000-0000D80B0000}"/>
    <cellStyle name="Vejica 2 2 5 2 3" xfId="1890" xr:uid="{00000000-0005-0000-0000-0000D90B0000}"/>
    <cellStyle name="Vejica 2 2 5 2 4" xfId="1503" xr:uid="{00000000-0005-0000-0000-0000DA0B0000}"/>
    <cellStyle name="Vejica 2 2 5 2 5" xfId="992" xr:uid="{00000000-0005-0000-0000-0000DB0B0000}"/>
    <cellStyle name="Vejica 2 2 5 3" xfId="551" xr:uid="{00000000-0005-0000-0000-0000DC0B0000}"/>
    <cellStyle name="Vejica 2 2 5 4" xfId="617" xr:uid="{00000000-0005-0000-0000-0000DD0B0000}"/>
    <cellStyle name="Vejica 2 2 5 4 2" xfId="1977" xr:uid="{00000000-0005-0000-0000-0000DE0B0000}"/>
    <cellStyle name="Vejica 2 2 5 4 3" xfId="1621" xr:uid="{00000000-0005-0000-0000-0000DF0B0000}"/>
    <cellStyle name="Vejica 2 2 5 4 4" xfId="1188" xr:uid="{00000000-0005-0000-0000-0000E00B0000}"/>
    <cellStyle name="Vejica 2 2 5 5" xfId="1810" xr:uid="{00000000-0005-0000-0000-0000E10B0000}"/>
    <cellStyle name="Vejica 2 2 5 6" xfId="1408" xr:uid="{00000000-0005-0000-0000-0000E20B0000}"/>
    <cellStyle name="Vejica 2 2 5 7" xfId="896" xr:uid="{00000000-0005-0000-0000-0000E30B0000}"/>
    <cellStyle name="Vejica 2 2 6" xfId="265" xr:uid="{00000000-0005-0000-0000-0000E40B0000}"/>
    <cellStyle name="Vejica 2 2 6 2" xfId="662" xr:uid="{00000000-0005-0000-0000-0000E50B0000}"/>
    <cellStyle name="Vejica 2 2 6 2 2" xfId="2017" xr:uid="{00000000-0005-0000-0000-0000E60B0000}"/>
    <cellStyle name="Vejica 2 2 6 2 3" xfId="1666" xr:uid="{00000000-0005-0000-0000-0000E70B0000}"/>
    <cellStyle name="Vejica 2 2 6 2 4" xfId="1233" xr:uid="{00000000-0005-0000-0000-0000E80B0000}"/>
    <cellStyle name="Vejica 2 2 6 3" xfId="1850" xr:uid="{00000000-0005-0000-0000-0000E90B0000}"/>
    <cellStyle name="Vejica 2 2 6 4" xfId="1453" xr:uid="{00000000-0005-0000-0000-0000EA0B0000}"/>
    <cellStyle name="Vejica 2 2 6 5" xfId="942" xr:uid="{00000000-0005-0000-0000-0000EB0B0000}"/>
    <cellStyle name="Vejica 2 2 7" xfId="545" xr:uid="{00000000-0005-0000-0000-0000EC0B0000}"/>
    <cellStyle name="Vejica 2 2 8" xfId="147" xr:uid="{00000000-0005-0000-0000-0000ED0B0000}"/>
    <cellStyle name="Vejica 2 2 8 2" xfId="575" xr:uid="{00000000-0005-0000-0000-0000EE0B0000}"/>
    <cellStyle name="Vejica 2 2 8 2 2" xfId="1937" xr:uid="{00000000-0005-0000-0000-0000EF0B0000}"/>
    <cellStyle name="Vejica 2 2 8 2 3" xfId="1579" xr:uid="{00000000-0005-0000-0000-0000F00B0000}"/>
    <cellStyle name="Vejica 2 2 8 2 4" xfId="1146" xr:uid="{00000000-0005-0000-0000-0000F10B0000}"/>
    <cellStyle name="Vejica 2 2 8 3" xfId="1770" xr:uid="{00000000-0005-0000-0000-0000F20B0000}"/>
    <cellStyle name="Vejica 2 2 8 4" xfId="1361" xr:uid="{00000000-0005-0000-0000-0000F30B0000}"/>
    <cellStyle name="Vejica 2 2 8 5" xfId="839" xr:uid="{00000000-0005-0000-0000-0000F40B0000}"/>
    <cellStyle name="Vejica 2 3" xfId="160" xr:uid="{00000000-0005-0000-0000-0000F50B0000}"/>
    <cellStyle name="Vejica 2 3 2" xfId="552" xr:uid="{00000000-0005-0000-0000-0000F60B0000}"/>
    <cellStyle name="Vejica 2 4" xfId="155" xr:uid="{00000000-0005-0000-0000-0000F70B0000}"/>
    <cellStyle name="Vejica 2 4 2" xfId="553" xr:uid="{00000000-0005-0000-0000-0000F80B0000}"/>
    <cellStyle name="Vejica 2 5" xfId="544" xr:uid="{00000000-0005-0000-0000-0000F90B0000}"/>
    <cellStyle name="Vejica 3" xfId="53" xr:uid="{00000000-0005-0000-0000-0000FA0B0000}"/>
    <cellStyle name="Vejica 3 2" xfId="554" xr:uid="{00000000-0005-0000-0000-0000FB0B0000}"/>
    <cellStyle name="Vejica 4" xfId="65" xr:uid="{00000000-0005-0000-0000-0000FC0B0000}"/>
    <cellStyle name="Vejica 4 2" xfId="555" xr:uid="{00000000-0005-0000-0000-0000FD0B0000}"/>
    <cellStyle name="Vejica 4 3" xfId="138" xr:uid="{00000000-0005-0000-0000-0000FE0B0000}"/>
    <cellStyle name="Vejica 4 4" xfId="565" xr:uid="{00000000-0005-0000-0000-0000FF0B0000}"/>
    <cellStyle name="Vejica 4 4 2" xfId="1932" xr:uid="{00000000-0005-0000-0000-0000000C0000}"/>
    <cellStyle name="Vejica 4 4 3" xfId="1569" xr:uid="{00000000-0005-0000-0000-0000010C0000}"/>
    <cellStyle name="Vejica 4 4 4" xfId="1136" xr:uid="{00000000-0005-0000-0000-0000020C0000}"/>
    <cellStyle name="Vejica 4 5" xfId="1764" xr:uid="{00000000-0005-0000-0000-0000030C0000}"/>
    <cellStyle name="Vejica 4 6" xfId="1339" xr:uid="{00000000-0005-0000-0000-0000040C0000}"/>
    <cellStyle name="Vejica 4 7" xfId="786" xr:uid="{00000000-0005-0000-0000-0000050C0000}"/>
    <cellStyle name="Vejica 5" xfId="120" xr:uid="{00000000-0005-0000-0000-0000060C0000}"/>
    <cellStyle name="Vejica 5 2" xfId="556" xr:uid="{00000000-0005-0000-0000-0000070C0000}"/>
    <cellStyle name="Vejica 6" xfId="1760" xr:uid="{00000000-0005-0000-0000-0000080C0000}"/>
    <cellStyle name="Vnos 2" xfId="136" xr:uid="{00000000-0005-0000-0000-0000090C0000}"/>
    <cellStyle name="Vnos 2 2" xfId="263" xr:uid="{00000000-0005-0000-0000-00000A0C0000}"/>
    <cellStyle name="Vnos 2 2 10" xfId="2582" xr:uid="{00000000-0005-0000-0000-00000B0C0000}"/>
    <cellStyle name="Vnos 2 2 11" xfId="753" xr:uid="{00000000-0005-0000-0000-00000C0C0000}"/>
    <cellStyle name="Vnos 2 2 2" xfId="660" xr:uid="{00000000-0005-0000-0000-00000D0C0000}"/>
    <cellStyle name="Vnos 2 2 2 2" xfId="1664" xr:uid="{00000000-0005-0000-0000-00000E0C0000}"/>
    <cellStyle name="Vnos 2 2 2 2 2" xfId="2444" xr:uid="{00000000-0005-0000-0000-00000F0C0000}"/>
    <cellStyle name="Vnos 2 2 2 2 3" xfId="1129" xr:uid="{00000000-0005-0000-0000-0000100C0000}"/>
    <cellStyle name="Vnos 2 2 2 2 4" xfId="2241" xr:uid="{00000000-0005-0000-0000-0000110C0000}"/>
    <cellStyle name="Vnos 2 2 2 2 5" xfId="2509" xr:uid="{00000000-0005-0000-0000-0000120C0000}"/>
    <cellStyle name="Vnos 2 2 2 2 6" xfId="2778" xr:uid="{00000000-0005-0000-0000-0000130C0000}"/>
    <cellStyle name="Vnos 2 2 2 2 7" xfId="2228" xr:uid="{00000000-0005-0000-0000-0000140C0000}"/>
    <cellStyle name="Vnos 2 2 2 3" xfId="2132" xr:uid="{00000000-0005-0000-0000-0000150C0000}"/>
    <cellStyle name="Vnos 2 2 2 3 2" xfId="2736" xr:uid="{00000000-0005-0000-0000-0000160C0000}"/>
    <cellStyle name="Vnos 2 2 2 3 3" xfId="2846" xr:uid="{00000000-0005-0000-0000-0000170C0000}"/>
    <cellStyle name="Vnos 2 2 2 3 4" xfId="2950" xr:uid="{00000000-0005-0000-0000-0000180C0000}"/>
    <cellStyle name="Vnos 2 2 2 3 5" xfId="3073" xr:uid="{00000000-0005-0000-0000-0000190C0000}"/>
    <cellStyle name="Vnos 2 2 2 3 6" xfId="2613" xr:uid="{00000000-0005-0000-0000-00001A0C0000}"/>
    <cellStyle name="Vnos 2 2 2 3 7" xfId="3222" xr:uid="{00000000-0005-0000-0000-00001B0C0000}"/>
    <cellStyle name="Vnos 2 2 2 4" xfId="2166" xr:uid="{00000000-0005-0000-0000-00001C0C0000}"/>
    <cellStyle name="Vnos 2 2 2 4 2" xfId="2770" xr:uid="{00000000-0005-0000-0000-00001D0C0000}"/>
    <cellStyle name="Vnos 2 2 2 4 3" xfId="2880" xr:uid="{00000000-0005-0000-0000-00001E0C0000}"/>
    <cellStyle name="Vnos 2 2 2 4 4" xfId="2984" xr:uid="{00000000-0005-0000-0000-00001F0C0000}"/>
    <cellStyle name="Vnos 2 2 2 4 5" xfId="3107" xr:uid="{00000000-0005-0000-0000-0000200C0000}"/>
    <cellStyle name="Vnos 2 2 2 4 6" xfId="3179" xr:uid="{00000000-0005-0000-0000-0000210C0000}"/>
    <cellStyle name="Vnos 2 2 2 4 7" xfId="3256" xr:uid="{00000000-0005-0000-0000-0000220C0000}"/>
    <cellStyle name="Vnos 2 2 2 5" xfId="1231" xr:uid="{00000000-0005-0000-0000-0000230C0000}"/>
    <cellStyle name="Vnos 2 2 2 6" xfId="2310" xr:uid="{00000000-0005-0000-0000-0000240C0000}"/>
    <cellStyle name="Vnos 2 2 2 7" xfId="812" xr:uid="{00000000-0005-0000-0000-0000250C0000}"/>
    <cellStyle name="Vnos 2 2 2 8" xfId="3006" xr:uid="{00000000-0005-0000-0000-0000260C0000}"/>
    <cellStyle name="Vnos 2 2 3" xfId="1451" xr:uid="{00000000-0005-0000-0000-0000270C0000}"/>
    <cellStyle name="Vnos 2 2 3 2" xfId="2352" xr:uid="{00000000-0005-0000-0000-0000280C0000}"/>
    <cellStyle name="Vnos 2 2 3 3" xfId="2629" xr:uid="{00000000-0005-0000-0000-0000290C0000}"/>
    <cellStyle name="Vnos 2 2 3 4" xfId="2407" xr:uid="{00000000-0005-0000-0000-00002A0C0000}"/>
    <cellStyle name="Vnos 2 2 3 5" xfId="2902" xr:uid="{00000000-0005-0000-0000-00002B0C0000}"/>
    <cellStyle name="Vnos 2 2 3 6" xfId="1058" xr:uid="{00000000-0005-0000-0000-00002C0C0000}"/>
    <cellStyle name="Vnos 2 2 3 7" xfId="2612" xr:uid="{00000000-0005-0000-0000-00002D0C0000}"/>
    <cellStyle name="Vnos 2 2 4" xfId="1343" xr:uid="{00000000-0005-0000-0000-00002E0C0000}"/>
    <cellStyle name="Vnos 2 2 4 2" xfId="2443" xr:uid="{00000000-0005-0000-0000-00002F0C0000}"/>
    <cellStyle name="Vnos 2 2 4 3" xfId="2510" xr:uid="{00000000-0005-0000-0000-0000300C0000}"/>
    <cellStyle name="Vnos 2 2 4 4" xfId="2303" xr:uid="{00000000-0005-0000-0000-0000310C0000}"/>
    <cellStyle name="Vnos 2 2 4 5" xfId="2667" xr:uid="{00000000-0005-0000-0000-0000320C0000}"/>
    <cellStyle name="Vnos 2 2 4 6" xfId="2429" xr:uid="{00000000-0005-0000-0000-0000330C0000}"/>
    <cellStyle name="Vnos 2 2 4 7" xfId="765" xr:uid="{00000000-0005-0000-0000-0000340C0000}"/>
    <cellStyle name="Vnos 2 2 5" xfId="2168" xr:uid="{00000000-0005-0000-0000-0000350C0000}"/>
    <cellStyle name="Vnos 2 2 5 2" xfId="2772" xr:uid="{00000000-0005-0000-0000-0000360C0000}"/>
    <cellStyle name="Vnos 2 2 5 3" xfId="2882" xr:uid="{00000000-0005-0000-0000-0000370C0000}"/>
    <cellStyle name="Vnos 2 2 5 4" xfId="2986" xr:uid="{00000000-0005-0000-0000-0000380C0000}"/>
    <cellStyle name="Vnos 2 2 5 5" xfId="3109" xr:uid="{00000000-0005-0000-0000-0000390C0000}"/>
    <cellStyle name="Vnos 2 2 5 6" xfId="3181" xr:uid="{00000000-0005-0000-0000-00003A0C0000}"/>
    <cellStyle name="Vnos 2 2 5 7" xfId="3258" xr:uid="{00000000-0005-0000-0000-00003B0C0000}"/>
    <cellStyle name="Vnos 2 2 6" xfId="1561" xr:uid="{00000000-0005-0000-0000-00003C0C0000}"/>
    <cellStyle name="Vnos 2 2 6 2" xfId="2225" xr:uid="{00000000-0005-0000-0000-00003D0C0000}"/>
    <cellStyle name="Vnos 2 2 6 3" xfId="1081" xr:uid="{00000000-0005-0000-0000-00003E0C0000}"/>
    <cellStyle name="Vnos 2 2 6 4" xfId="2395" xr:uid="{00000000-0005-0000-0000-00003F0C0000}"/>
    <cellStyle name="Vnos 2 2 6 5" xfId="2501" xr:uid="{00000000-0005-0000-0000-0000400C0000}"/>
    <cellStyle name="Vnos 2 2 6 6" xfId="2385" xr:uid="{00000000-0005-0000-0000-0000410C0000}"/>
    <cellStyle name="Vnos 2 2 6 7" xfId="2226" xr:uid="{00000000-0005-0000-0000-0000420C0000}"/>
    <cellStyle name="Vnos 2 2 7" xfId="940" xr:uid="{00000000-0005-0000-0000-0000430C0000}"/>
    <cellStyle name="Vnos 2 2 8" xfId="850" xr:uid="{00000000-0005-0000-0000-0000440C0000}"/>
    <cellStyle name="Vnos 2 2 9" xfId="2630" xr:uid="{00000000-0005-0000-0000-0000450C0000}"/>
    <cellStyle name="Vnos 2 3" xfId="557" xr:uid="{00000000-0005-0000-0000-0000460C0000}"/>
    <cellStyle name="Vnos 2 4" xfId="1357" xr:uid="{00000000-0005-0000-0000-0000470C0000}"/>
    <cellStyle name="Vnos 2 4 2" xfId="2230" xr:uid="{00000000-0005-0000-0000-0000480C0000}"/>
    <cellStyle name="Vnos 2 4 3" xfId="2217" xr:uid="{00000000-0005-0000-0000-0000490C0000}"/>
    <cellStyle name="Vnos 2 4 4" xfId="2348" xr:uid="{00000000-0005-0000-0000-00004A0C0000}"/>
    <cellStyle name="Vnos 2 4 5" xfId="2910" xr:uid="{00000000-0005-0000-0000-00004B0C0000}"/>
    <cellStyle name="Vnos 2 4 6" xfId="2191" xr:uid="{00000000-0005-0000-0000-00004C0C0000}"/>
    <cellStyle name="Vnos 2 4 7" xfId="1111" xr:uid="{00000000-0005-0000-0000-00004D0C0000}"/>
    <cellStyle name="Vnos 2 5" xfId="831" xr:uid="{00000000-0005-0000-0000-00004E0C0000}"/>
    <cellStyle name="Vsota 2" xfId="137" xr:uid="{00000000-0005-0000-0000-00004F0C0000}"/>
    <cellStyle name="Vsota 2 10" xfId="2361" xr:uid="{00000000-0005-0000-0000-0000500C0000}"/>
    <cellStyle name="Vsota 2 11" xfId="777" xr:uid="{00000000-0005-0000-0000-0000510C0000}"/>
    <cellStyle name="Vsota 2 12" xfId="2522" xr:uid="{00000000-0005-0000-0000-0000520C0000}"/>
    <cellStyle name="Vsota 2 2" xfId="264" xr:uid="{00000000-0005-0000-0000-0000530C0000}"/>
    <cellStyle name="Vsota 2 2 10" xfId="1064" xr:uid="{00000000-0005-0000-0000-0000540C0000}"/>
    <cellStyle name="Vsota 2 2 11" xfId="3015" xr:uid="{00000000-0005-0000-0000-0000550C0000}"/>
    <cellStyle name="Vsota 2 2 2" xfId="661" xr:uid="{00000000-0005-0000-0000-0000560C0000}"/>
    <cellStyle name="Vsota 2 2 2 2" xfId="1665" xr:uid="{00000000-0005-0000-0000-0000570C0000}"/>
    <cellStyle name="Vsota 2 2 2 2 2" xfId="2641" xr:uid="{00000000-0005-0000-0000-0000580C0000}"/>
    <cellStyle name="Vsota 2 2 2 2 3" xfId="793" xr:uid="{00000000-0005-0000-0000-0000590C0000}"/>
    <cellStyle name="Vsota 2 2 2 2 4" xfId="2662" xr:uid="{00000000-0005-0000-0000-00005A0C0000}"/>
    <cellStyle name="Vsota 2 2 2 2 5" xfId="2193" xr:uid="{00000000-0005-0000-0000-00005B0C0000}"/>
    <cellStyle name="Vsota 2 2 2 2 6" xfId="1038" xr:uid="{00000000-0005-0000-0000-00005C0C0000}"/>
    <cellStyle name="Vsota 2 2 2 2 7" xfId="2529" xr:uid="{00000000-0005-0000-0000-00005D0C0000}"/>
    <cellStyle name="Vsota 2 2 2 3" xfId="2133" xr:uid="{00000000-0005-0000-0000-00005E0C0000}"/>
    <cellStyle name="Vsota 2 2 2 3 2" xfId="2737" xr:uid="{00000000-0005-0000-0000-00005F0C0000}"/>
    <cellStyle name="Vsota 2 2 2 3 3" xfId="2847" xr:uid="{00000000-0005-0000-0000-0000600C0000}"/>
    <cellStyle name="Vsota 2 2 2 3 4" xfId="2951" xr:uid="{00000000-0005-0000-0000-0000610C0000}"/>
    <cellStyle name="Vsota 2 2 2 3 5" xfId="3074" xr:uid="{00000000-0005-0000-0000-0000620C0000}"/>
    <cellStyle name="Vsota 2 2 2 3 6" xfId="2794" xr:uid="{00000000-0005-0000-0000-0000630C0000}"/>
    <cellStyle name="Vsota 2 2 2 3 7" xfId="3223" xr:uid="{00000000-0005-0000-0000-0000640C0000}"/>
    <cellStyle name="Vsota 2 2 2 4" xfId="1551" xr:uid="{00000000-0005-0000-0000-0000650C0000}"/>
    <cellStyle name="Vsota 2 2 2 4 2" xfId="2602" xr:uid="{00000000-0005-0000-0000-0000660C0000}"/>
    <cellStyle name="Vsota 2 2 2 4 3" xfId="2591" xr:uid="{00000000-0005-0000-0000-0000670C0000}"/>
    <cellStyle name="Vsota 2 2 2 4 4" xfId="792" xr:uid="{00000000-0005-0000-0000-0000680C0000}"/>
    <cellStyle name="Vsota 2 2 2 4 5" xfId="1051" xr:uid="{00000000-0005-0000-0000-0000690C0000}"/>
    <cellStyle name="Vsota 2 2 2 4 6" xfId="2644" xr:uid="{00000000-0005-0000-0000-00006A0C0000}"/>
    <cellStyle name="Vsota 2 2 2 4 7" xfId="2253" xr:uid="{00000000-0005-0000-0000-00006B0C0000}"/>
    <cellStyle name="Vsota 2 2 2 5" xfId="1232" xr:uid="{00000000-0005-0000-0000-00006C0C0000}"/>
    <cellStyle name="Vsota 2 2 2 6" xfId="2311" xr:uid="{00000000-0005-0000-0000-00006D0C0000}"/>
    <cellStyle name="Vsota 2 2 2 7" xfId="2295" xr:uid="{00000000-0005-0000-0000-00006E0C0000}"/>
    <cellStyle name="Vsota 2 2 2 8" xfId="2896" xr:uid="{00000000-0005-0000-0000-00006F0C0000}"/>
    <cellStyle name="Vsota 2 2 3" xfId="1452" xr:uid="{00000000-0005-0000-0000-0000700C0000}"/>
    <cellStyle name="Vsota 2 2 3 2" xfId="758" xr:uid="{00000000-0005-0000-0000-0000710C0000}"/>
    <cellStyle name="Vsota 2 2 3 3" xfId="1073" xr:uid="{00000000-0005-0000-0000-0000720C0000}"/>
    <cellStyle name="Vsota 2 2 3 4" xfId="810" xr:uid="{00000000-0005-0000-0000-0000730C0000}"/>
    <cellStyle name="Vsota 2 2 3 5" xfId="2544" xr:uid="{00000000-0005-0000-0000-0000740C0000}"/>
    <cellStyle name="Vsota 2 2 3 6" xfId="2248" xr:uid="{00000000-0005-0000-0000-0000750C0000}"/>
    <cellStyle name="Vsota 2 2 3 7" xfId="2914" xr:uid="{00000000-0005-0000-0000-0000760C0000}"/>
    <cellStyle name="Vsota 2 2 4" xfId="1365" xr:uid="{00000000-0005-0000-0000-0000770C0000}"/>
    <cellStyle name="Vsota 2 2 4 2" xfId="2586" xr:uid="{00000000-0005-0000-0000-0000780C0000}"/>
    <cellStyle name="Vsota 2 2 4 3" xfId="2561" xr:uid="{00000000-0005-0000-0000-0000790C0000}"/>
    <cellStyle name="Vsota 2 2 4 4" xfId="2398" xr:uid="{00000000-0005-0000-0000-00007A0C0000}"/>
    <cellStyle name="Vsota 2 2 4 5" xfId="2708" xr:uid="{00000000-0005-0000-0000-00007B0C0000}"/>
    <cellStyle name="Vsota 2 2 4 6" xfId="2809" xr:uid="{00000000-0005-0000-0000-00007C0C0000}"/>
    <cellStyle name="Vsota 2 2 4 7" xfId="2205" xr:uid="{00000000-0005-0000-0000-00007D0C0000}"/>
    <cellStyle name="Vsota 2 2 5" xfId="2139" xr:uid="{00000000-0005-0000-0000-00007E0C0000}"/>
    <cellStyle name="Vsota 2 2 5 2" xfId="2743" xr:uid="{00000000-0005-0000-0000-00007F0C0000}"/>
    <cellStyle name="Vsota 2 2 5 3" xfId="2853" xr:uid="{00000000-0005-0000-0000-0000800C0000}"/>
    <cellStyle name="Vsota 2 2 5 4" xfId="2957" xr:uid="{00000000-0005-0000-0000-0000810C0000}"/>
    <cellStyle name="Vsota 2 2 5 5" xfId="3080" xr:uid="{00000000-0005-0000-0000-0000820C0000}"/>
    <cellStyle name="Vsota 2 2 5 6" xfId="2702" xr:uid="{00000000-0005-0000-0000-0000830C0000}"/>
    <cellStyle name="Vsota 2 2 5 7" xfId="3229" xr:uid="{00000000-0005-0000-0000-0000840C0000}"/>
    <cellStyle name="Vsota 2 2 6" xfId="1338" xr:uid="{00000000-0005-0000-0000-0000850C0000}"/>
    <cellStyle name="Vsota 2 2 6 2" xfId="2598" xr:uid="{00000000-0005-0000-0000-0000860C0000}"/>
    <cellStyle name="Vsota 2 2 6 3" xfId="2506" xr:uid="{00000000-0005-0000-0000-0000870C0000}"/>
    <cellStyle name="Vsota 2 2 6 4" xfId="2665" xr:uid="{00000000-0005-0000-0000-0000880C0000}"/>
    <cellStyle name="Vsota 2 2 6 5" xfId="2433" xr:uid="{00000000-0005-0000-0000-0000890C0000}"/>
    <cellStyle name="Vsota 2 2 6 6" xfId="2292" xr:uid="{00000000-0005-0000-0000-00008A0C0000}"/>
    <cellStyle name="Vsota 2 2 6 7" xfId="2998" xr:uid="{00000000-0005-0000-0000-00008B0C0000}"/>
    <cellStyle name="Vsota 2 2 7" xfId="941" xr:uid="{00000000-0005-0000-0000-00008C0C0000}"/>
    <cellStyle name="Vsota 2 2 8" xfId="783" xr:uid="{00000000-0005-0000-0000-00008D0C0000}"/>
    <cellStyle name="Vsota 2 2 9" xfId="766" xr:uid="{00000000-0005-0000-0000-00008E0C0000}"/>
    <cellStyle name="Vsota 2 3" xfId="558" xr:uid="{00000000-0005-0000-0000-00008F0C0000}"/>
    <cellStyle name="Vsota 2 4" xfId="574" xr:uid="{00000000-0005-0000-0000-0000900C0000}"/>
    <cellStyle name="Vsota 2 4 2" xfId="1578" xr:uid="{00000000-0005-0000-0000-0000910C0000}"/>
    <cellStyle name="Vsota 2 4 2 2" xfId="2681" xr:uid="{00000000-0005-0000-0000-0000920C0000}"/>
    <cellStyle name="Vsota 2 4 2 3" xfId="2325" xr:uid="{00000000-0005-0000-0000-0000930C0000}"/>
    <cellStyle name="Vsota 2 4 2 4" xfId="2577" xr:uid="{00000000-0005-0000-0000-0000940C0000}"/>
    <cellStyle name="Vsota 2 4 2 5" xfId="3013" xr:uid="{00000000-0005-0000-0000-0000950C0000}"/>
    <cellStyle name="Vsota 2 4 2 6" xfId="2903" xr:uid="{00000000-0005-0000-0000-0000960C0000}"/>
    <cellStyle name="Vsota 2 4 2 7" xfId="3119" xr:uid="{00000000-0005-0000-0000-0000970C0000}"/>
    <cellStyle name="Vsota 2 4 3" xfId="2118" xr:uid="{00000000-0005-0000-0000-0000980C0000}"/>
    <cellStyle name="Vsota 2 4 3 2" xfId="2174" xr:uid="{00000000-0005-0000-0000-0000990C0000}"/>
    <cellStyle name="Vsota 2 4 3 3" xfId="2832" xr:uid="{00000000-0005-0000-0000-00009A0C0000}"/>
    <cellStyle name="Vsota 2 4 3 4" xfId="2936" xr:uid="{00000000-0005-0000-0000-00009B0C0000}"/>
    <cellStyle name="Vsota 2 4 3 5" xfId="3059" xr:uid="{00000000-0005-0000-0000-00009C0C0000}"/>
    <cellStyle name="Vsota 2 4 3 6" xfId="2335" xr:uid="{00000000-0005-0000-0000-00009D0C0000}"/>
    <cellStyle name="Vsota 2 4 3 7" xfId="3208" xr:uid="{00000000-0005-0000-0000-00009E0C0000}"/>
    <cellStyle name="Vsota 2 4 4" xfId="2164" xr:uid="{00000000-0005-0000-0000-00009F0C0000}"/>
    <cellStyle name="Vsota 2 4 4 2" xfId="2768" xr:uid="{00000000-0005-0000-0000-0000A00C0000}"/>
    <cellStyle name="Vsota 2 4 4 3" xfId="2878" xr:uid="{00000000-0005-0000-0000-0000A10C0000}"/>
    <cellStyle name="Vsota 2 4 4 4" xfId="2982" xr:uid="{00000000-0005-0000-0000-0000A20C0000}"/>
    <cellStyle name="Vsota 2 4 4 5" xfId="3105" xr:uid="{00000000-0005-0000-0000-0000A30C0000}"/>
    <cellStyle name="Vsota 2 4 4 6" xfId="3177" xr:uid="{00000000-0005-0000-0000-0000A40C0000}"/>
    <cellStyle name="Vsota 2 4 4 7" xfId="3254" xr:uid="{00000000-0005-0000-0000-0000A50C0000}"/>
    <cellStyle name="Vsota 2 4 5" xfId="1145" xr:uid="{00000000-0005-0000-0000-0000A60C0000}"/>
    <cellStyle name="Vsota 2 4 6" xfId="2264" xr:uid="{00000000-0005-0000-0000-0000A70C0000}"/>
    <cellStyle name="Vsota 2 4 7" xfId="2409" xr:uid="{00000000-0005-0000-0000-0000A80C0000}"/>
    <cellStyle name="Vsota 2 4 8" xfId="3018" xr:uid="{00000000-0005-0000-0000-0000A90C0000}"/>
    <cellStyle name="Vsota 2 5" xfId="1358" xr:uid="{00000000-0005-0000-0000-0000AA0C0000}"/>
    <cellStyle name="Vsota 2 5 2" xfId="2413" xr:uid="{00000000-0005-0000-0000-0000AB0C0000}"/>
    <cellStyle name="Vsota 2 5 3" xfId="2186" xr:uid="{00000000-0005-0000-0000-0000AC0C0000}"/>
    <cellStyle name="Vsota 2 5 4" xfId="2799" xr:uid="{00000000-0005-0000-0000-0000AD0C0000}"/>
    <cellStyle name="Vsota 2 5 5" xfId="2277" xr:uid="{00000000-0005-0000-0000-0000AE0C0000}"/>
    <cellStyle name="Vsota 2 5 6" xfId="2516" xr:uid="{00000000-0005-0000-0000-0000AF0C0000}"/>
    <cellStyle name="Vsota 2 5 7" xfId="3149" xr:uid="{00000000-0005-0000-0000-0000B00C0000}"/>
    <cellStyle name="Vsota 2 6" xfId="1355" xr:uid="{00000000-0005-0000-0000-0000B10C0000}"/>
    <cellStyle name="Vsota 2 6 2" xfId="2649" xr:uid="{00000000-0005-0000-0000-0000B20C0000}"/>
    <cellStyle name="Vsota 2 6 3" xfId="2482" xr:uid="{00000000-0005-0000-0000-0000B30C0000}"/>
    <cellStyle name="Vsota 2 6 4" xfId="2696" xr:uid="{00000000-0005-0000-0000-0000B40C0000}"/>
    <cellStyle name="Vsota 2 6 5" xfId="2589" xr:uid="{00000000-0005-0000-0000-0000B50C0000}"/>
    <cellStyle name="Vsota 2 6 6" xfId="1104" xr:uid="{00000000-0005-0000-0000-0000B60C0000}"/>
    <cellStyle name="Vsota 2 6 7" xfId="2430" xr:uid="{00000000-0005-0000-0000-0000B70C0000}"/>
    <cellStyle name="Vsota 2 7" xfId="2153" xr:uid="{00000000-0005-0000-0000-0000B80C0000}"/>
    <cellStyle name="Vsota 2 7 2" xfId="2757" xr:uid="{00000000-0005-0000-0000-0000B90C0000}"/>
    <cellStyle name="Vsota 2 7 3" xfId="2867" xr:uid="{00000000-0005-0000-0000-0000BA0C0000}"/>
    <cellStyle name="Vsota 2 7 4" xfId="2971" xr:uid="{00000000-0005-0000-0000-0000BB0C0000}"/>
    <cellStyle name="Vsota 2 7 5" xfId="3094" xr:uid="{00000000-0005-0000-0000-0000BC0C0000}"/>
    <cellStyle name="Vsota 2 7 6" xfId="3166" xr:uid="{00000000-0005-0000-0000-0000BD0C0000}"/>
    <cellStyle name="Vsota 2 7 7" xfId="3243" xr:uid="{00000000-0005-0000-0000-0000BE0C0000}"/>
    <cellStyle name="Vsota 2 8" xfId="832" xr:uid="{00000000-0005-0000-0000-0000BF0C0000}"/>
    <cellStyle name="Vsota 2 9" xfId="825" xr:uid="{00000000-0005-0000-0000-0000C00C0000}"/>
    <cellStyle name="Warning Text" xfId="49" xr:uid="{00000000-0005-0000-0000-0000C10C0000}"/>
    <cellStyle name="Warning Text 2" xfId="559" xr:uid="{00000000-0005-0000-0000-0000C20C0000}"/>
  </cellStyles>
  <dxfs count="988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5" totalsRowCount="1" headerRowDxfId="987" dataDxfId="985" headerRowBorderDxfId="986" tableBorderDxfId="984" totalsRowBorderDxfId="983">
  <sortState xmlns:xlrd2="http://schemas.microsoft.com/office/spreadsheetml/2017/richdata2" ref="A16:U54">
    <sortCondition ref="B16:B54"/>
  </sortState>
  <tableColumns count="21">
    <tableColumn id="1" xr3:uid="{00000000-0010-0000-0000-000001000000}" name="Zap. št." totalsRowLabel="Vsota" dataDxfId="982" totalsRowDxfId="377"/>
    <tableColumn id="2" xr3:uid="{00000000-0010-0000-0000-000002000000}" name="Tehnična specifikacija živila (stolpec 2, 2a, 2b, 2c)" dataDxfId="981" totalsRowDxfId="376"/>
    <tableColumn id="3" xr3:uid="{00000000-0010-0000-0000-000003000000}" name="ZAHTEVANO PAKIRANJE                    Masa/volumen" dataDxfId="980" totalsRowDxfId="375"/>
    <tableColumn id="4" xr3:uid="{00000000-0010-0000-0000-000004000000}" name=" ZAHTEVANO PAKIRANJE       Enota" dataDxfId="979" totalsRowDxfId="374"/>
    <tableColumn id="21" xr3:uid="{00000000-0010-0000-0000-000015000000}" name="ZAHTEVANA SHEMA KAKOVOSTI" dataDxfId="978" totalsRowDxfId="373"/>
    <tableColumn id="5" xr3:uid="{00000000-0010-0000-0000-000005000000}" name="Okvirna količina" dataDxfId="977" totalsRowDxfId="372" dataCellStyle="Valuta"/>
    <tableColumn id="6" xr3:uid="{00000000-0010-0000-0000-000006000000}" name="Enota mere količine" dataDxfId="976" totalsRowDxfId="371"/>
    <tableColumn id="7" xr3:uid="{00000000-0010-0000-0000-000007000000}" name="Preračunana masa/volumen/kos na enoto kg" totalsRowFunction="sum" dataDxfId="975" totalsRowDxfId="370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74" totalsRowDxfId="369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73" totalsRowDxfId="368" dataCellStyle="Valuta"/>
    <tableColumn id="10" xr3:uid="{00000000-0010-0000-0000-00000A000000}" name="BLAGOVNA ZNAMKA ali PROIZVAJALEC" dataDxfId="972" totalsRowDxfId="367" dataCellStyle="Valuta"/>
    <tableColumn id="11" xr3:uid="{00000000-0010-0000-0000-00000B000000}" name="  (PRODAJNO) IME, pod katerim se živilo daje v promet za ponujeno živilo" dataDxfId="971" totalsRowDxfId="366" dataCellStyle="Valuta"/>
    <tableColumn id="12" xr3:uid="{00000000-0010-0000-0000-00000C000000}" name="Dejanska masa/volumen ponujenega živila" dataDxfId="970" totalsRowDxfId="365" dataCellStyle="Valuta"/>
    <tableColumn id="13" xr3:uid="{00000000-0010-0000-0000-00000D000000}" name="cena/enota brez DDV v EUR" dataDxfId="969" totalsRowDxfId="364"/>
    <tableColumn id="14" xr3:uid="{00000000-0010-0000-0000-00000E000000}" name="Cena za dejansko maso/volumen ponujenega živila brez DDV " dataDxfId="968" totalsRowDxfId="363"/>
    <tableColumn id="15" xr3:uid="{00000000-0010-0000-0000-00000F000000}" name="Stopnja DDV (%)" dataDxfId="967" totalsRowDxfId="362"/>
    <tableColumn id="16" xr3:uid="{00000000-0010-0000-0000-000010000000}" name="Davek (EUR)" dataDxfId="966" totalsRowDxfId="361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65" totalsRowDxfId="360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64" totalsRowDxfId="359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63" totalsRowDxfId="358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62" totalsRowDxfId="35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2" totalsRowCount="1" headerRowDxfId="961" dataDxfId="959" headerRowBorderDxfId="960" tableBorderDxfId="958" totalsRowBorderDxfId="957">
  <sortState xmlns:xlrd2="http://schemas.microsoft.com/office/spreadsheetml/2017/richdata2" ref="A16:U21">
    <sortCondition ref="B16:B21"/>
  </sortState>
  <tableColumns count="21">
    <tableColumn id="1" xr3:uid="{00000000-0010-0000-0100-000001000000}" name="Zap. št." totalsRowLabel="Vsota" dataDxfId="956" totalsRowDxfId="356"/>
    <tableColumn id="2" xr3:uid="{00000000-0010-0000-0100-000002000000}" name="Tehnična specifikacija živila (stolpec 2, 2a, 2b, 2c)" dataDxfId="955" totalsRowDxfId="355"/>
    <tableColumn id="3" xr3:uid="{00000000-0010-0000-0100-000003000000}" name="ZAHTEVANO PAKIRANJE                    Masa/volumen" dataDxfId="954" totalsRowDxfId="354"/>
    <tableColumn id="4" xr3:uid="{00000000-0010-0000-0100-000004000000}" name=" ZAHTEVANO PAKIRANJE       Enota" dataDxfId="953" totalsRowDxfId="353"/>
    <tableColumn id="21" xr3:uid="{00000000-0010-0000-0100-000015000000}" name="ZAHTEVANA SHEMA KAKOVOSTI" dataDxfId="952" totalsRowDxfId="352"/>
    <tableColumn id="5" xr3:uid="{00000000-0010-0000-0100-000005000000}" name="Okvirna količina" dataDxfId="951" totalsRowDxfId="351" dataCellStyle="Valuta"/>
    <tableColumn id="6" xr3:uid="{00000000-0010-0000-0100-000006000000}" name="Enota mere količine" dataDxfId="950" totalsRowDxfId="350"/>
    <tableColumn id="7" xr3:uid="{00000000-0010-0000-0100-000007000000}" name="Preračunana masa/volumen/kos na enoto kg" totalsRowFunction="sum" dataDxfId="949" totalsRowDxfId="349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48" totalsRowDxfId="348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47" totalsRowDxfId="347" dataCellStyle="Valuta"/>
    <tableColumn id="10" xr3:uid="{00000000-0010-0000-0100-00000A000000}" name="BLAGOVNA ZNAMKA ali PROIZVAJALEC" dataDxfId="946" totalsRowDxfId="346" dataCellStyle="Valuta"/>
    <tableColumn id="11" xr3:uid="{00000000-0010-0000-0100-00000B000000}" name="  (PRODAJNO) IME, pod katerim se živilo daje v promet za ponujeno živilo" dataDxfId="945" totalsRowDxfId="345" dataCellStyle="Valuta"/>
    <tableColumn id="12" xr3:uid="{00000000-0010-0000-0100-00000C000000}" name="Dejanska masa/volumen ponujenega živila" dataDxfId="944" totalsRowDxfId="344" dataCellStyle="Valuta"/>
    <tableColumn id="13" xr3:uid="{00000000-0010-0000-0100-00000D000000}" name="cena/enota brez DDV v EUR" dataDxfId="943" totalsRowDxfId="343"/>
    <tableColumn id="14" xr3:uid="{00000000-0010-0000-0100-00000E000000}" name="Cena za dejansko maso/volumen ponujenega živila brez DDV " dataDxfId="942" totalsRowDxfId="342"/>
    <tableColumn id="15" xr3:uid="{00000000-0010-0000-0100-00000F000000}" name="Stopnja DDV (%)" dataDxfId="941" totalsRowDxfId="341"/>
    <tableColumn id="16" xr3:uid="{00000000-0010-0000-0100-000010000000}" name="Davek (EUR)" dataDxfId="940" totalsRowDxfId="340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39" totalsRowDxfId="339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38" totalsRowDxfId="338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37" totalsRowDxfId="337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936" totalsRowDxfId="33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0" totalsRowCount="1" headerRowDxfId="935" dataDxfId="933" headerRowBorderDxfId="934" tableBorderDxfId="932" totalsRowBorderDxfId="931">
  <sortState xmlns:xlrd2="http://schemas.microsoft.com/office/spreadsheetml/2017/richdata2" ref="A16:U29">
    <sortCondition ref="B16:B29"/>
  </sortState>
  <tableColumns count="21">
    <tableColumn id="1" xr3:uid="{00000000-0010-0000-0200-000001000000}" name="Zap. št." totalsRowLabel="Vsota" dataDxfId="930" totalsRowDxfId="335"/>
    <tableColumn id="2" xr3:uid="{00000000-0010-0000-0200-000002000000}" name="Tehnična specifikacija živila (stolpec 2, 2a, 2b, 2c)" dataDxfId="929" totalsRowDxfId="334"/>
    <tableColumn id="3" xr3:uid="{00000000-0010-0000-0200-000003000000}" name="ZAHTEVANO PAKIRANJE                    Masa/volumen" dataDxfId="928" totalsRowDxfId="333"/>
    <tableColumn id="4" xr3:uid="{00000000-0010-0000-0200-000004000000}" name=" ZAHTEVANO PAKIRANJE       Enota" dataDxfId="927" totalsRowDxfId="332"/>
    <tableColumn id="21" xr3:uid="{00000000-0010-0000-0200-000015000000}" name="ZAHTEVANA SHEMA KAKOVOSTI" dataDxfId="926" totalsRowDxfId="331"/>
    <tableColumn id="5" xr3:uid="{00000000-0010-0000-0200-000005000000}" name="Okvirna količina" dataDxfId="925" totalsRowDxfId="330" dataCellStyle="Valuta"/>
    <tableColumn id="6" xr3:uid="{00000000-0010-0000-0200-000006000000}" name="Enota mere količine" dataDxfId="924" totalsRowDxfId="329"/>
    <tableColumn id="7" xr3:uid="{00000000-0010-0000-0200-000007000000}" name="Preračunana masa/volumen/kos na enoto kg" totalsRowFunction="sum" dataDxfId="923" totalsRowDxfId="328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22" totalsRowDxfId="327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21" totalsRowDxfId="326" dataCellStyle="Valuta"/>
    <tableColumn id="10" xr3:uid="{00000000-0010-0000-0200-00000A000000}" name="BLAGOVNA ZNAMKA ali PROIZVAJALEC" dataDxfId="920" totalsRowDxfId="325" dataCellStyle="Valuta"/>
    <tableColumn id="11" xr3:uid="{00000000-0010-0000-0200-00000B000000}" name="  (PRODAJNO) IME, pod katerim se živilo daje v promet za ponujeno živilo" dataDxfId="919" totalsRowDxfId="324" dataCellStyle="Valuta"/>
    <tableColumn id="12" xr3:uid="{00000000-0010-0000-0200-00000C000000}" name="Dejanska masa/volumen ponujenega živila" dataDxfId="918" totalsRowDxfId="323" dataCellStyle="Valuta"/>
    <tableColumn id="13" xr3:uid="{00000000-0010-0000-0200-00000D000000}" name="cena/enota brez DDV v EUR" dataDxfId="917" totalsRowDxfId="322"/>
    <tableColumn id="14" xr3:uid="{00000000-0010-0000-0200-00000E000000}" name="Cena za dejansko maso/volumen ponujenega živila brez DDV " dataDxfId="916" totalsRowDxfId="321"/>
    <tableColumn id="15" xr3:uid="{00000000-0010-0000-0200-00000F000000}" name="Stopnja DDV (%)" dataDxfId="915" totalsRowDxfId="320"/>
    <tableColumn id="16" xr3:uid="{00000000-0010-0000-0200-000010000000}" name="Davek (EUR)" dataDxfId="914" totalsRowDxfId="319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13" totalsRowDxfId="318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912" totalsRowDxfId="317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911" totalsRowDxfId="316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910" totalsRowDxfId="31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2" totalsRowCount="1" headerRowDxfId="909" dataDxfId="907" headerRowBorderDxfId="908" tableBorderDxfId="906" totalsRowBorderDxfId="905">
  <sortState xmlns:xlrd2="http://schemas.microsoft.com/office/spreadsheetml/2017/richdata2" ref="A16:U21">
    <sortCondition ref="B16:B21"/>
  </sortState>
  <tableColumns count="21">
    <tableColumn id="1" xr3:uid="{00000000-0010-0000-0300-000001000000}" name="Zap. št." totalsRowLabel="Vsota" dataDxfId="904" totalsRowDxfId="314"/>
    <tableColumn id="2" xr3:uid="{00000000-0010-0000-0300-000002000000}" name="Tehnična specifikacija živila (stolpec 2, 2a, 2b, 2c)" dataDxfId="903" totalsRowDxfId="313"/>
    <tableColumn id="3" xr3:uid="{00000000-0010-0000-0300-000003000000}" name="ZAHTEVANO PAKIRANJE                    Masa/volumen" dataDxfId="902" totalsRowDxfId="312"/>
    <tableColumn id="4" xr3:uid="{00000000-0010-0000-0300-000004000000}" name=" ZAHTEVANO PAKIRANJE       Enota" dataDxfId="901" totalsRowDxfId="311"/>
    <tableColumn id="21" xr3:uid="{00000000-0010-0000-0300-000015000000}" name="ZAHTEVANA SHEMA KAKOVOSTI" dataDxfId="900" totalsRowDxfId="310"/>
    <tableColumn id="5" xr3:uid="{00000000-0010-0000-0300-000005000000}" name="Okvirna količina" dataDxfId="899" totalsRowDxfId="309" dataCellStyle="Valuta"/>
    <tableColumn id="6" xr3:uid="{00000000-0010-0000-0300-000006000000}" name="Enota mere količine" dataDxfId="898" totalsRowDxfId="308"/>
    <tableColumn id="7" xr3:uid="{00000000-0010-0000-0300-000007000000}" name="Preračunana masa/volumen/kos na enoto kg" totalsRowFunction="sum" dataDxfId="897" totalsRowDxfId="307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896" totalsRowDxfId="306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895" totalsRowDxfId="305" dataCellStyle="Valuta"/>
    <tableColumn id="10" xr3:uid="{00000000-0010-0000-0300-00000A000000}" name="BLAGOVNA ZNAMKA ali PROIZVAJALEC" dataDxfId="894" totalsRowDxfId="304" dataCellStyle="Valuta"/>
    <tableColumn id="11" xr3:uid="{00000000-0010-0000-0300-00000B000000}" name="  (PRODAJNO) IME, pod katerim se živilo daje v promet za ponujeno živilo" dataDxfId="893" totalsRowDxfId="303" dataCellStyle="Valuta"/>
    <tableColumn id="12" xr3:uid="{00000000-0010-0000-0300-00000C000000}" name="Dejanska masa/volumen ponujenega živila" dataDxfId="892" totalsRowDxfId="302" dataCellStyle="Valuta"/>
    <tableColumn id="13" xr3:uid="{00000000-0010-0000-0300-00000D000000}" name="cena/enota brez DDV v EUR" dataDxfId="891" totalsRowDxfId="301"/>
    <tableColumn id="14" xr3:uid="{00000000-0010-0000-0300-00000E000000}" name="Cena za dejansko maso/volumen ponujenega živila brez DDV " dataDxfId="890" totalsRowDxfId="300"/>
    <tableColumn id="15" xr3:uid="{00000000-0010-0000-0300-00000F000000}" name="Stopnja DDV (%)" dataDxfId="889" totalsRowDxfId="299"/>
    <tableColumn id="16" xr3:uid="{00000000-0010-0000-0300-000010000000}" name="Davek (EUR)" dataDxfId="888" totalsRowDxfId="298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887" totalsRowDxfId="297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86" totalsRowDxfId="296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85" totalsRowDxfId="29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84" totalsRowDxfId="294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55" totalsRowCount="1" headerRowDxfId="883" dataDxfId="881" headerRowBorderDxfId="882" tableBorderDxfId="880" totalsRowBorderDxfId="879">
  <sortState xmlns:xlrd2="http://schemas.microsoft.com/office/spreadsheetml/2017/richdata2" ref="A16:U54">
    <sortCondition ref="B16:B54"/>
  </sortState>
  <tableColumns count="21">
    <tableColumn id="1" xr3:uid="{00000000-0010-0000-0400-000001000000}" name="Zap. št." totalsRowLabel="Vsota" dataDxfId="878" totalsRowDxfId="293"/>
    <tableColumn id="2" xr3:uid="{00000000-0010-0000-0400-000002000000}" name="Tehnična specifikacija živila (stolpec 2, 2a, 2b, 2c)" dataDxfId="877" totalsRowDxfId="292"/>
    <tableColumn id="3" xr3:uid="{00000000-0010-0000-0400-000003000000}" name="ZAHTEVANO PAKIRANJE                    Masa/volumen" dataDxfId="876" totalsRowDxfId="291"/>
    <tableColumn id="4" xr3:uid="{00000000-0010-0000-0400-000004000000}" name=" ZAHTEVANO PAKIRANJE       Enota" dataDxfId="875" totalsRowDxfId="290"/>
    <tableColumn id="21" xr3:uid="{00000000-0010-0000-0400-000015000000}" name="ZAHTEVANA SHEMA KAKOVOSTI" dataDxfId="874" totalsRowDxfId="289"/>
    <tableColumn id="5" xr3:uid="{00000000-0010-0000-0400-000005000000}" name="Okvirna količina" dataDxfId="873" totalsRowDxfId="288" dataCellStyle="Valuta"/>
    <tableColumn id="6" xr3:uid="{00000000-0010-0000-0400-000006000000}" name="Enota mere količine" dataDxfId="872" totalsRowDxfId="287"/>
    <tableColumn id="7" xr3:uid="{00000000-0010-0000-0400-000007000000}" name="Preračunana masa/volumen/kos na enoto kg" totalsRowFunction="sum" dataDxfId="871" totalsRowDxfId="286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870" totalsRowDxfId="285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869" totalsRowDxfId="284" dataCellStyle="Valuta"/>
    <tableColumn id="10" xr3:uid="{00000000-0010-0000-0400-00000A000000}" name="BLAGOVNA ZNAMKA ali PROIZVAJALEC" dataDxfId="868" totalsRowDxfId="283" dataCellStyle="Valuta"/>
    <tableColumn id="11" xr3:uid="{00000000-0010-0000-0400-00000B000000}" name="  (PRODAJNO) IME, pod katerim se živilo daje v promet za ponujeno živilo" dataDxfId="867" totalsRowDxfId="282" dataCellStyle="Valuta"/>
    <tableColumn id="12" xr3:uid="{00000000-0010-0000-0400-00000C000000}" name="Dejanska masa/volumen ponujenega živila" dataDxfId="866" totalsRowDxfId="281" dataCellStyle="Valuta"/>
    <tableColumn id="13" xr3:uid="{00000000-0010-0000-0400-00000D000000}" name="cena/enota brez DDV v EUR" dataDxfId="865" totalsRowDxfId="280"/>
    <tableColumn id="14" xr3:uid="{00000000-0010-0000-0400-00000E000000}" name="Cena za dejansko maso/volumen ponujenega živila brez DDV " dataDxfId="864" totalsRowDxfId="279"/>
    <tableColumn id="15" xr3:uid="{00000000-0010-0000-0400-00000F000000}" name="Stopnja DDV (%)" dataDxfId="863" totalsRowDxfId="278"/>
    <tableColumn id="16" xr3:uid="{00000000-0010-0000-0400-000010000000}" name="Davek (EUR)" dataDxfId="862" totalsRowDxfId="277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861" totalsRowDxfId="276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60" totalsRowDxfId="275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59" totalsRowDxfId="274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858" totalsRowDxfId="27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6" displayName="Sklop6" ref="A15:U20" totalsRowCount="1" headerRowDxfId="857" dataDxfId="855" headerRowBorderDxfId="856" tableBorderDxfId="854" totalsRowBorderDxfId="853">
  <tableColumns count="21">
    <tableColumn id="1" xr3:uid="{00000000-0010-0000-0600-000001000000}" name="Zap. št." totalsRowLabel="Vsota" dataDxfId="852" totalsRowDxfId="851"/>
    <tableColumn id="2" xr3:uid="{00000000-0010-0000-0600-000002000000}" name="Tehnična specifikacija živila (stolpec 2, 2a, 2b, 2c)" dataDxfId="850" totalsRowDxfId="849"/>
    <tableColumn id="3" xr3:uid="{00000000-0010-0000-0600-000003000000}" name="ZAHTEVANO PAKIRANJE                    Masa/volumen" dataDxfId="848" totalsRowDxfId="847"/>
    <tableColumn id="4" xr3:uid="{00000000-0010-0000-0600-000004000000}" name=" ZAHTEVANO PAKIRANJE       Enota" dataDxfId="846" totalsRowDxfId="845"/>
    <tableColumn id="21" xr3:uid="{00000000-0010-0000-0600-000015000000}" name="ZAHTEVANA SHEMA KAKOVOSTI" dataDxfId="844" totalsRowDxfId="843"/>
    <tableColumn id="5" xr3:uid="{00000000-0010-0000-0600-000005000000}" name="Okvirna količina" dataDxfId="842" totalsRowDxfId="841" dataCellStyle="Valuta"/>
    <tableColumn id="6" xr3:uid="{00000000-0010-0000-0600-000006000000}" name="Enota mere količine" dataDxfId="840" totalsRowDxfId="839"/>
    <tableColumn id="7" xr3:uid="{00000000-0010-0000-0600-000007000000}" name="Preračunana masa/volumen/kos na enoto kg" totalsRowFunction="sum" dataDxfId="838" totalsRowDxfId="837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600-000008000000}" name="Živila iz shem kakovosti (kg)" totalsRowFunction="sum" dataDxfId="836" totalsRowDxfId="835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600-000009000000}" name="Koda za naročanje" dataDxfId="834" totalsRowDxfId="833" dataCellStyle="Valuta"/>
    <tableColumn id="10" xr3:uid="{00000000-0010-0000-0600-00000A000000}" name="BLAGOVNA ZNAMKA ali PROIZVAJALEC" dataDxfId="832" totalsRowDxfId="831" dataCellStyle="Valuta"/>
    <tableColumn id="11" xr3:uid="{00000000-0010-0000-0600-00000B000000}" name="  (PRODAJNO) IME, pod katerim se živilo daje v promet za ponujeno živilo" dataDxfId="830" totalsRowDxfId="829" dataCellStyle="Valuta"/>
    <tableColumn id="12" xr3:uid="{00000000-0010-0000-0600-00000C000000}" name="Dejanska masa/volumen ponujenega živila" dataDxfId="828" totalsRowDxfId="827" dataCellStyle="Valuta"/>
    <tableColumn id="13" xr3:uid="{00000000-0010-0000-0600-00000D000000}" name="cena/enota brez DDV v EUR" dataDxfId="826" totalsRowDxfId="825"/>
    <tableColumn id="14" xr3:uid="{00000000-0010-0000-0600-00000E000000}" name="Cena za dejansko maso/volumen ponujenega živila brez DDV " dataDxfId="824" totalsRowDxfId="823"/>
    <tableColumn id="15" xr3:uid="{00000000-0010-0000-0600-00000F000000}" name="Stopnja DDV (%)" dataDxfId="822" totalsRowDxfId="821"/>
    <tableColumn id="16" xr3:uid="{00000000-0010-0000-0600-000010000000}" name="Davek (EUR)" dataDxfId="820" totalsRowDxfId="819">
      <calculatedColumnFormula>+Sklop6[[#This Row],[cena/enota brez DDV v EUR]]*Sklop6[[#This Row],[Stopnja DDV (%)]]</calculatedColumnFormula>
    </tableColumn>
    <tableColumn id="17" xr3:uid="{00000000-0010-0000-0600-000011000000}" name="Končna cena/enoto mere (EUR) z DDV" dataDxfId="818" totalsRowDxfId="817">
      <calculatedColumnFormula>+Sklop6[[#This Row],[cena/enota brez DDV v EUR]]+Sklop6[[#This Row],[Davek (EUR)]]</calculatedColumnFormula>
    </tableColumn>
    <tableColumn id="18" xr3:uid="{00000000-0010-0000-0600-000012000000}" name="Vrednost za okvirno količino (EUR) brez DDV" totalsRowFunction="sum" dataDxfId="816" totalsRowDxfId="815">
      <calculatedColumnFormula>+Sklop6[[#This Row],[cena/enota brez DDV v EUR]]*Sklop6[[#This Row],[Okvirna količina]]</calculatedColumnFormula>
    </tableColumn>
    <tableColumn id="19" xr3:uid="{00000000-0010-0000-0600-000013000000}" name="Vrednost za okvirno količino (EUR) z DDV" totalsRowFunction="sum" dataDxfId="814" totalsRowDxfId="813">
      <calculatedColumnFormula>+Sklop6[[#This Row],[Končna cena/enoto mere (EUR) z DDV]]*Sklop6[[#This Row],[Okvirna količina]]</calculatedColumnFormula>
    </tableColumn>
    <tableColumn id="20" xr3:uid="{00000000-0010-0000-0600-000014000000}" name="Shema kakovosti_x000a_(nacionalne, evropske)_x000a_" totalsRowFunction="count" dataDxfId="812" totalsRowDxfId="81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7" displayName="Sklop7" ref="A15:U53" totalsRowCount="1" headerRowDxfId="810" dataDxfId="808" headerRowBorderDxfId="809" tableBorderDxfId="807" totalsRowBorderDxfId="806">
  <tableColumns count="21">
    <tableColumn id="1" xr3:uid="{00000000-0010-0000-0700-000001000000}" name="Zap. št." totalsRowLabel="Vsota" dataDxfId="272" totalsRowDxfId="271"/>
    <tableColumn id="2" xr3:uid="{00000000-0010-0000-0700-000002000000}" name="Tehnična specifikacija živila (stolpec 2, 2a, 2b, 2c)" dataDxfId="270" totalsRowDxfId="269"/>
    <tableColumn id="3" xr3:uid="{00000000-0010-0000-0700-000003000000}" name="ZAHTEVANO PAKIRANJE                    Masa/volumen" dataDxfId="268" totalsRowDxfId="267"/>
    <tableColumn id="4" xr3:uid="{00000000-0010-0000-0700-000004000000}" name=" ZAHTEVANO PAKIRANJE       Enota" dataDxfId="266" totalsRowDxfId="265"/>
    <tableColumn id="21" xr3:uid="{00000000-0010-0000-0700-000015000000}" name="ZAHTEVANA SHEMA KAKOVOSTI" dataDxfId="264" totalsRowDxfId="263"/>
    <tableColumn id="5" xr3:uid="{00000000-0010-0000-0700-000005000000}" name="Okvirna količina" dataDxfId="262" totalsRowDxfId="261" dataCellStyle="Valuta"/>
    <tableColumn id="6" xr3:uid="{00000000-0010-0000-0700-000006000000}" name="Enota mere količine" dataDxfId="260" totalsRowDxfId="259"/>
    <tableColumn id="7" xr3:uid="{00000000-0010-0000-0700-000007000000}" name="Preračunana masa/volumen/kos na enoto kg" totalsRowFunction="sum" dataDxfId="258" totalsRowDxfId="257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700-000008000000}" name="Živila iz shem kakovosti (kg)" totalsRowFunction="sum" dataDxfId="256" totalsRowDxfId="255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700-000009000000}" name="Koda za naročanje" dataDxfId="254" totalsRowDxfId="253" dataCellStyle="Valuta"/>
    <tableColumn id="10" xr3:uid="{00000000-0010-0000-0700-00000A000000}" name="BLAGOVNA ZNAMKA ali PROIZVAJALEC" dataDxfId="252" totalsRowDxfId="251" dataCellStyle="Valuta"/>
    <tableColumn id="11" xr3:uid="{00000000-0010-0000-0700-00000B000000}" name="  (PRODAJNO) IME, pod katerim se živilo daje v promet za ponujeno živilo" dataDxfId="250" totalsRowDxfId="249" dataCellStyle="Valuta"/>
    <tableColumn id="12" xr3:uid="{00000000-0010-0000-0700-00000C000000}" name="Dejanska masa/volumen ponujenega živila" dataDxfId="248" totalsRowDxfId="247" dataCellStyle="Valuta"/>
    <tableColumn id="13" xr3:uid="{00000000-0010-0000-0700-00000D000000}" name="cena/enota brez DDV v EUR" dataDxfId="246" totalsRowDxfId="245"/>
    <tableColumn id="14" xr3:uid="{00000000-0010-0000-0700-00000E000000}" name="Cena za dejansko maso/volumen ponujenega živila brez DDV " dataDxfId="244" totalsRowDxfId="243"/>
    <tableColumn id="15" xr3:uid="{00000000-0010-0000-0700-00000F000000}" name="Stopnja DDV (%)" dataDxfId="242" totalsRowDxfId="241"/>
    <tableColumn id="16" xr3:uid="{00000000-0010-0000-0700-000010000000}" name="Davek (EUR)" dataDxfId="240" totalsRowDxfId="239">
      <calculatedColumnFormula>+Sklop7[[#This Row],[cena/enota brez DDV v EUR]]*Sklop7[[#This Row],[Stopnja DDV (%)]]</calculatedColumnFormula>
    </tableColumn>
    <tableColumn id="17" xr3:uid="{00000000-0010-0000-0700-000011000000}" name="Končna cena/enoto mere (EUR) z DDV" dataDxfId="238" totalsRowDxfId="237">
      <calculatedColumnFormula>+Sklop7[[#This Row],[cena/enota brez DDV v EUR]]+Sklop7[[#This Row],[Davek (EUR)]]</calculatedColumnFormula>
    </tableColumn>
    <tableColumn id="18" xr3:uid="{00000000-0010-0000-0700-000012000000}" name="Vrednost za okvirno količino (EUR) brez DDV" totalsRowFunction="sum" dataDxfId="236" totalsRowDxfId="235">
      <calculatedColumnFormula>+Sklop7[[#This Row],[cena/enota brez DDV v EUR]]*Sklop7[[#This Row],[Okvirna količina]]</calculatedColumnFormula>
    </tableColumn>
    <tableColumn id="19" xr3:uid="{00000000-0010-0000-0700-000013000000}" name="Vrednost za okvirno količino (EUR) z DDV" totalsRowFunction="sum" dataDxfId="234" totalsRowDxfId="233">
      <calculatedColumnFormula>+Sklop7[[#This Row],[Končna cena/enoto mere (EUR) z DDV]]*Sklop7[[#This Row],[Okvirna količina]]</calculatedColumnFormula>
    </tableColumn>
    <tableColumn id="20" xr3:uid="{00000000-0010-0000-0700-000014000000}" name="Shema kakovosti_x000a_(nacionalne, evropske)_x000a_" totalsRowFunction="count" dataDxfId="232" totalsRowDxfId="231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8" displayName="Sklop8" ref="A15:U34" totalsRowCount="1" headerRowDxfId="805" dataDxfId="803" headerRowBorderDxfId="804" tableBorderDxfId="802" totalsRowBorderDxfId="801">
  <sortState xmlns:xlrd2="http://schemas.microsoft.com/office/spreadsheetml/2017/richdata2" ref="A16:U33">
    <sortCondition ref="B16:B33"/>
  </sortState>
  <tableColumns count="21">
    <tableColumn id="1" xr3:uid="{00000000-0010-0000-0800-000001000000}" name="Zap. št." totalsRowLabel="Vsota" dataDxfId="800" totalsRowDxfId="230"/>
    <tableColumn id="2" xr3:uid="{00000000-0010-0000-0800-000002000000}" name="Tehnična specifikacija živila (stolpec 2, 2a, 2b, 2c)" dataDxfId="799" totalsRowDxfId="229"/>
    <tableColumn id="3" xr3:uid="{00000000-0010-0000-0800-000003000000}" name="ZAHTEVANO PAKIRANJE                    Masa/volumen" dataDxfId="798" totalsRowDxfId="228"/>
    <tableColumn id="4" xr3:uid="{00000000-0010-0000-0800-000004000000}" name=" ZAHTEVANO PAKIRANJE       Enota" dataDxfId="797" totalsRowDxfId="227"/>
    <tableColumn id="21" xr3:uid="{00000000-0010-0000-0800-000015000000}" name="ZAHTEVANA SHEMA KAKOVOSTI" dataDxfId="796" totalsRowDxfId="226"/>
    <tableColumn id="5" xr3:uid="{00000000-0010-0000-0800-000005000000}" name="Okvirna količina" dataDxfId="795" totalsRowDxfId="225" dataCellStyle="Valuta"/>
    <tableColumn id="6" xr3:uid="{00000000-0010-0000-0800-000006000000}" name="Enota mere količine" dataDxfId="794" totalsRowDxfId="224"/>
    <tableColumn id="7" xr3:uid="{00000000-0010-0000-0800-000007000000}" name="Preračunana masa/volumen/kos na enoto kg" totalsRowFunction="sum" dataDxfId="793" totalsRowDxfId="223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800-000008000000}" name="Živila iz shem kakovosti (kg)" totalsRowFunction="sum" dataDxfId="792" totalsRowDxfId="222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800-000009000000}" name="Koda za naročanje" dataDxfId="791" totalsRowDxfId="221" dataCellStyle="Valuta"/>
    <tableColumn id="10" xr3:uid="{00000000-0010-0000-0800-00000A000000}" name="BLAGOVNA ZNAMKA ali PROIZVAJALEC" dataDxfId="790" totalsRowDxfId="220" dataCellStyle="Valuta"/>
    <tableColumn id="11" xr3:uid="{00000000-0010-0000-0800-00000B000000}" name="  (PRODAJNO) IME, pod katerim se živilo daje v promet za ponujeno živilo" dataDxfId="789" totalsRowDxfId="219" dataCellStyle="Valuta"/>
    <tableColumn id="12" xr3:uid="{00000000-0010-0000-0800-00000C000000}" name="Dejanska masa/volumen ponujenega živila" dataDxfId="788" totalsRowDxfId="218" dataCellStyle="Valuta"/>
    <tableColumn id="13" xr3:uid="{00000000-0010-0000-0800-00000D000000}" name="cena/enota brez DDV v EUR" dataDxfId="787" totalsRowDxfId="217"/>
    <tableColumn id="14" xr3:uid="{00000000-0010-0000-0800-00000E000000}" name="Cena za dejansko maso/volumen ponujenega živila brez DDV " dataDxfId="786" totalsRowDxfId="216"/>
    <tableColumn id="15" xr3:uid="{00000000-0010-0000-0800-00000F000000}" name="Stopnja DDV (%)" dataDxfId="785" totalsRowDxfId="215"/>
    <tableColumn id="16" xr3:uid="{00000000-0010-0000-0800-000010000000}" name="Davek (EUR)" dataDxfId="784" totalsRowDxfId="214">
      <calculatedColumnFormula>+Sklop8[[#This Row],[cena/enota brez DDV v EUR]]*Sklop8[[#This Row],[Stopnja DDV (%)]]</calculatedColumnFormula>
    </tableColumn>
    <tableColumn id="17" xr3:uid="{00000000-0010-0000-0800-000011000000}" name="Končna cena/enoto mere (EUR) z DDV" dataDxfId="783" totalsRowDxfId="213">
      <calculatedColumnFormula>+Sklop8[[#This Row],[cena/enota brez DDV v EUR]]+Sklop8[[#This Row],[Davek (EUR)]]</calculatedColumnFormula>
    </tableColumn>
    <tableColumn id="18" xr3:uid="{00000000-0010-0000-0800-000012000000}" name="Vrednost za okvirno količino (EUR) brez DDV" totalsRowFunction="sum" dataDxfId="782" totalsRowDxfId="212">
      <calculatedColumnFormula>+Sklop8[[#This Row],[cena/enota brez DDV v EUR]]*Sklop8[[#This Row],[Okvirna količina]]</calculatedColumnFormula>
    </tableColumn>
    <tableColumn id="19" xr3:uid="{00000000-0010-0000-0800-000013000000}" name="Vrednost za okvirno količino (EUR) z DDV" totalsRowFunction="sum" dataDxfId="781" totalsRowDxfId="211">
      <calculatedColumnFormula>+Sklop8[[#This Row],[Končna cena/enoto mere (EUR) z DDV]]*Sklop8[[#This Row],[Okvirna količina]]</calculatedColumnFormula>
    </tableColumn>
    <tableColumn id="20" xr3:uid="{00000000-0010-0000-0800-000014000000}" name="Shema kakovosti_x000a_(nacionalne, evropske)_x000a_" totalsRowLabel="0" dataDxfId="780" totalsRowDxfId="21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9" displayName="Sklop9" ref="A15:U27" totalsRowCount="1" headerRowDxfId="779" dataDxfId="777" headerRowBorderDxfId="778" tableBorderDxfId="776" totalsRowBorderDxfId="775">
  <sortState xmlns:xlrd2="http://schemas.microsoft.com/office/spreadsheetml/2017/richdata2" ref="A16:U26">
    <sortCondition ref="B16:B26"/>
  </sortState>
  <tableColumns count="21">
    <tableColumn id="1" xr3:uid="{00000000-0010-0000-0900-000001000000}" name="Zap. št." totalsRowLabel="Vsota" dataDxfId="774" totalsRowDxfId="209"/>
    <tableColumn id="2" xr3:uid="{00000000-0010-0000-0900-000002000000}" name="Tehnična specifikacija živila (stolpec 2, 2a, 2b, 2c)" dataDxfId="773" totalsRowDxfId="208"/>
    <tableColumn id="3" xr3:uid="{00000000-0010-0000-0900-000003000000}" name="ZAHTEVANO PAKIRANJE                    Masa/volumen" dataDxfId="772" totalsRowDxfId="207"/>
    <tableColumn id="4" xr3:uid="{00000000-0010-0000-0900-000004000000}" name=" ZAHTEVANO PAKIRANJE       Enota" dataDxfId="771" totalsRowDxfId="206"/>
    <tableColumn id="21" xr3:uid="{00000000-0010-0000-0900-000015000000}" name="ZAHTEVANA SHEMA KAKOVOSTI" dataDxfId="770" totalsRowDxfId="205"/>
    <tableColumn id="5" xr3:uid="{00000000-0010-0000-0900-000005000000}" name="Okvirna količina" dataDxfId="769" totalsRowDxfId="204" dataCellStyle="Valuta"/>
    <tableColumn id="6" xr3:uid="{00000000-0010-0000-0900-000006000000}" name="Enota mere količine" dataDxfId="768" totalsRowDxfId="203"/>
    <tableColumn id="7" xr3:uid="{00000000-0010-0000-0900-000007000000}" name="Preračunana masa/volumen/kos na enoto kg" totalsRowFunction="sum" dataDxfId="767" totalsRowDxfId="202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900-000008000000}" name="Živila iz shem kakovosti (kg)" totalsRowFunction="sum" dataDxfId="766" totalsRowDxfId="201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900-000009000000}" name="Koda za naročanje" dataDxfId="765" totalsRowDxfId="200" dataCellStyle="Valuta"/>
    <tableColumn id="10" xr3:uid="{00000000-0010-0000-0900-00000A000000}" name="BLAGOVNA ZNAMKA ali PROIZVAJALEC" dataDxfId="764" totalsRowDxfId="199" dataCellStyle="Valuta"/>
    <tableColumn id="11" xr3:uid="{00000000-0010-0000-0900-00000B000000}" name="  (PRODAJNO) IME, pod katerim se živilo daje v promet za ponujeno živilo" dataDxfId="763" totalsRowDxfId="198" dataCellStyle="Valuta"/>
    <tableColumn id="12" xr3:uid="{00000000-0010-0000-0900-00000C000000}" name="Dejanska masa/volumen ponujenega živila" dataDxfId="762" totalsRowDxfId="197" dataCellStyle="Valuta"/>
    <tableColumn id="13" xr3:uid="{00000000-0010-0000-0900-00000D000000}" name="cena/enota brez DDV v EUR" dataDxfId="761" totalsRowDxfId="196"/>
    <tableColumn id="14" xr3:uid="{00000000-0010-0000-0900-00000E000000}" name="Cena za dejansko maso/volumen ponujenega živila brez DDV " dataDxfId="760" totalsRowDxfId="195"/>
    <tableColumn id="15" xr3:uid="{00000000-0010-0000-0900-00000F000000}" name="Stopnja DDV (%)" dataDxfId="759" totalsRowDxfId="194"/>
    <tableColumn id="16" xr3:uid="{00000000-0010-0000-0900-000010000000}" name="Davek (EUR)" dataDxfId="758" totalsRowDxfId="193">
      <calculatedColumnFormula>+Sklop9[[#This Row],[cena/enota brez DDV v EUR]]*Sklop9[[#This Row],[Stopnja DDV (%)]]</calculatedColumnFormula>
    </tableColumn>
    <tableColumn id="17" xr3:uid="{00000000-0010-0000-0900-000011000000}" name="Končna cena/enoto mere (EUR) z DDV" dataDxfId="757" totalsRowDxfId="192">
      <calculatedColumnFormula>+Sklop9[[#This Row],[cena/enota brez DDV v EUR]]+Sklop9[[#This Row],[Davek (EUR)]]</calculatedColumnFormula>
    </tableColumn>
    <tableColumn id="18" xr3:uid="{00000000-0010-0000-0900-000012000000}" name="Vrednost za okvirno količino (EUR) brez DDV" totalsRowFunction="sum" dataDxfId="756" totalsRowDxfId="191">
      <calculatedColumnFormula>+Sklop9[[#This Row],[cena/enota brez DDV v EUR]]*Sklop9[[#This Row],[Okvirna količina]]</calculatedColumnFormula>
    </tableColumn>
    <tableColumn id="19" xr3:uid="{00000000-0010-0000-0900-000013000000}" name="Vrednost za okvirno količino (EUR) z DDV" totalsRowFunction="sum" dataDxfId="755" totalsRowDxfId="190">
      <calculatedColumnFormula>+Sklop9[[#This Row],[Končna cena/enoto mere (EUR) z DDV]]*Sklop9[[#This Row],[Okvirna količina]]</calculatedColumnFormula>
    </tableColumn>
    <tableColumn id="20" xr3:uid="{00000000-0010-0000-0900-000014000000}" name="Shema kakovosti_x000a_(nacionalne, evropske)_x000a_" totalsRowLabel="0" dataDxfId="754" totalsRowDxfId="189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0" displayName="Sklop10" ref="A15:U24" totalsRowCount="1" headerRowDxfId="753" dataDxfId="751" headerRowBorderDxfId="752" tableBorderDxfId="750" totalsRowBorderDxfId="749">
  <sortState xmlns:xlrd2="http://schemas.microsoft.com/office/spreadsheetml/2017/richdata2" ref="A16:U23">
    <sortCondition ref="B16:B23"/>
  </sortState>
  <tableColumns count="21">
    <tableColumn id="1" xr3:uid="{00000000-0010-0000-0A00-000001000000}" name="Zap. št." totalsRowLabel="Vsota" dataDxfId="748" totalsRowDxfId="188"/>
    <tableColumn id="2" xr3:uid="{00000000-0010-0000-0A00-000002000000}" name="Tehnična specifikacija živila (stolpec 2, 2a, 2b, 2c)" dataDxfId="747" totalsRowDxfId="187"/>
    <tableColumn id="3" xr3:uid="{00000000-0010-0000-0A00-000003000000}" name="ZAHTEVANO PAKIRANJE                    Masa/volumen" dataDxfId="746" totalsRowDxfId="186"/>
    <tableColumn id="4" xr3:uid="{00000000-0010-0000-0A00-000004000000}" name=" ZAHTEVANO PAKIRANJE       Enota" dataDxfId="745" totalsRowDxfId="185"/>
    <tableColumn id="21" xr3:uid="{00000000-0010-0000-0A00-000015000000}" name="ZAHTEVANA SHEMA KAKOVOSTI" dataDxfId="744" totalsRowDxfId="184"/>
    <tableColumn id="5" xr3:uid="{00000000-0010-0000-0A00-000005000000}" name="Okvirna količina" dataDxfId="743" totalsRowDxfId="183" dataCellStyle="Valuta"/>
    <tableColumn id="6" xr3:uid="{00000000-0010-0000-0A00-000006000000}" name="Enota mere količine" dataDxfId="742" totalsRowDxfId="182"/>
    <tableColumn id="7" xr3:uid="{00000000-0010-0000-0A00-000007000000}" name="Preračunana masa/volumen/kos na enoto kg" totalsRowFunction="sum" dataDxfId="741" totalsRowDxfId="18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740" totalsRowDxfId="180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739" totalsRowDxfId="179" dataCellStyle="Valuta"/>
    <tableColumn id="10" xr3:uid="{00000000-0010-0000-0A00-00000A000000}" name="BLAGOVNA ZNAMKA ali PROIZVAJALEC" dataDxfId="738" totalsRowDxfId="178" dataCellStyle="Valuta"/>
    <tableColumn id="11" xr3:uid="{00000000-0010-0000-0A00-00000B000000}" name="  (PRODAJNO) IME, pod katerim se živilo daje v promet za ponujeno živilo" dataDxfId="737" totalsRowDxfId="177" dataCellStyle="Valuta"/>
    <tableColumn id="12" xr3:uid="{00000000-0010-0000-0A00-00000C000000}" name="Dejanska masa/volumen ponujenega živila" dataDxfId="736" totalsRowDxfId="176" dataCellStyle="Valuta"/>
    <tableColumn id="13" xr3:uid="{00000000-0010-0000-0A00-00000D000000}" name="cena/enota brez DDV v EUR" dataDxfId="735" totalsRowDxfId="175"/>
    <tableColumn id="14" xr3:uid="{00000000-0010-0000-0A00-00000E000000}" name="Cena za dejansko maso/volumen ponujenega živila brez DDV " dataDxfId="734" totalsRowDxfId="174"/>
    <tableColumn id="15" xr3:uid="{00000000-0010-0000-0A00-00000F000000}" name="Stopnja DDV (%)" dataDxfId="733" totalsRowDxfId="173"/>
    <tableColumn id="16" xr3:uid="{00000000-0010-0000-0A00-000010000000}" name="Davek (EUR)" dataDxfId="732" totalsRowDxfId="172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731" totalsRowDxfId="171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730" totalsRowDxfId="170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729" totalsRowDxfId="169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totalsRowFunction="count" dataDxfId="728" totalsRowDxfId="168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1" displayName="Sklop11" ref="A15:U74" totalsRowCount="1" headerRowDxfId="727" dataDxfId="725" headerRowBorderDxfId="726" tableBorderDxfId="724" totalsRowBorderDxfId="723">
  <sortState xmlns:xlrd2="http://schemas.microsoft.com/office/spreadsheetml/2017/richdata2" ref="A16:U73">
    <sortCondition ref="B16:B73"/>
  </sortState>
  <tableColumns count="21">
    <tableColumn id="1" xr3:uid="{00000000-0010-0000-0B00-000001000000}" name="Zap. št." totalsRowLabel="Vsota" dataDxfId="722" totalsRowDxfId="167"/>
    <tableColumn id="2" xr3:uid="{00000000-0010-0000-0B00-000002000000}" name="Tehnična specifikacija živila (stolpec 2, 2a, 2b, 2c)" dataDxfId="721" totalsRowDxfId="166"/>
    <tableColumn id="3" xr3:uid="{00000000-0010-0000-0B00-000003000000}" name="ZAHTEVANO PAKIRANJE                    Masa/volumen" dataDxfId="720" totalsRowDxfId="165"/>
    <tableColumn id="4" xr3:uid="{00000000-0010-0000-0B00-000004000000}" name=" ZAHTEVANO PAKIRANJE       Enota" dataDxfId="719" totalsRowDxfId="164"/>
    <tableColumn id="21" xr3:uid="{00000000-0010-0000-0B00-000015000000}" name="ZAHTEVANA SHEMA KAKOVOSTI" dataDxfId="718" totalsRowDxfId="163"/>
    <tableColumn id="5" xr3:uid="{00000000-0010-0000-0B00-000005000000}" name="Okvirna količina" dataDxfId="717" totalsRowDxfId="162" dataCellStyle="Valuta"/>
    <tableColumn id="6" xr3:uid="{00000000-0010-0000-0B00-000006000000}" name="Enota mere količine" dataDxfId="716" totalsRowDxfId="161"/>
    <tableColumn id="7" xr3:uid="{00000000-0010-0000-0B00-000007000000}" name="Preračunana masa/volumen/kos na enoto kg" totalsRowFunction="sum" dataDxfId="715" totalsRowDxfId="16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714" totalsRowDxfId="159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713" totalsRowDxfId="158" dataCellStyle="Valuta"/>
    <tableColumn id="10" xr3:uid="{00000000-0010-0000-0B00-00000A000000}" name="BLAGOVNA ZNAMKA ali PROIZVAJALEC" dataDxfId="712" totalsRowDxfId="157" dataCellStyle="Valuta"/>
    <tableColumn id="11" xr3:uid="{00000000-0010-0000-0B00-00000B000000}" name="  (PRODAJNO) IME, pod katerim se živilo daje v promet za ponujeno živilo" dataDxfId="711" totalsRowDxfId="156" dataCellStyle="Valuta"/>
    <tableColumn id="12" xr3:uid="{00000000-0010-0000-0B00-00000C000000}" name="Dejanska masa/volumen ponujenega živila" dataDxfId="710" totalsRowDxfId="155" dataCellStyle="Valuta"/>
    <tableColumn id="13" xr3:uid="{00000000-0010-0000-0B00-00000D000000}" name="cena/enota brez DDV v EUR" dataDxfId="709" totalsRowDxfId="154"/>
    <tableColumn id="14" xr3:uid="{00000000-0010-0000-0B00-00000E000000}" name="Cena za dejansko maso/volumen ponujenega živila brez DDV " dataDxfId="708" totalsRowDxfId="153"/>
    <tableColumn id="15" xr3:uid="{00000000-0010-0000-0B00-00000F000000}" name="Stopnja DDV (%)" dataDxfId="707" totalsRowDxfId="152"/>
    <tableColumn id="16" xr3:uid="{00000000-0010-0000-0B00-000010000000}" name="Davek (EUR)" dataDxfId="706" totalsRowDxfId="151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705" totalsRowDxfId="150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704" totalsRowDxfId="149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703" totalsRowDxfId="148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totalsRowFunction="count" dataDxfId="702" totalsRowDxfId="147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2" displayName="Sklop12" ref="A15:U48" totalsRowCount="1" headerRowDxfId="701" dataDxfId="699" headerRowBorderDxfId="700" tableBorderDxfId="698" totalsRowBorderDxfId="697">
  <sortState xmlns:xlrd2="http://schemas.microsoft.com/office/spreadsheetml/2017/richdata2" ref="A16:U47">
    <sortCondition ref="B16:B47"/>
  </sortState>
  <tableColumns count="21">
    <tableColumn id="1" xr3:uid="{00000000-0010-0000-0C00-000001000000}" name="Zap. št." totalsRowLabel="Vsota" dataDxfId="696" totalsRowDxfId="146"/>
    <tableColumn id="2" xr3:uid="{00000000-0010-0000-0C00-000002000000}" name="Tehnična specifikacija živila (stolpec 2, 2a, 2b, 2c)" dataDxfId="695" totalsRowDxfId="145"/>
    <tableColumn id="3" xr3:uid="{00000000-0010-0000-0C00-000003000000}" name="ZAHTEVANO PAKIRANJE                    Masa/volumen" dataDxfId="694" totalsRowDxfId="144"/>
    <tableColumn id="4" xr3:uid="{00000000-0010-0000-0C00-000004000000}" name=" ZAHTEVANO PAKIRANJE       Enota" dataDxfId="693" totalsRowDxfId="143"/>
    <tableColumn id="21" xr3:uid="{00000000-0010-0000-0C00-000015000000}" name="ZAHTEVANA SHEMA KAKOVOSTI" dataDxfId="692" totalsRowDxfId="142"/>
    <tableColumn id="5" xr3:uid="{00000000-0010-0000-0C00-000005000000}" name="Okvirna količina" dataDxfId="691" totalsRowDxfId="141" dataCellStyle="Valuta"/>
    <tableColumn id="6" xr3:uid="{00000000-0010-0000-0C00-000006000000}" name="Enota mere količine" dataDxfId="690" totalsRowDxfId="140"/>
    <tableColumn id="7" xr3:uid="{00000000-0010-0000-0C00-000007000000}" name="Preračunana masa/volumen/kos na enoto kg" totalsRowFunction="sum" dataDxfId="689" totalsRowDxfId="139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688" totalsRowDxfId="138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687" totalsRowDxfId="137" dataCellStyle="Valuta"/>
    <tableColumn id="10" xr3:uid="{00000000-0010-0000-0C00-00000A000000}" name="BLAGOVNA ZNAMKA ali PROIZVAJALEC" dataDxfId="686" totalsRowDxfId="136" dataCellStyle="Valuta"/>
    <tableColumn id="11" xr3:uid="{00000000-0010-0000-0C00-00000B000000}" name="  (PRODAJNO) IME, pod katerim se živilo daje v promet za ponujeno živilo" dataDxfId="685" totalsRowDxfId="135" dataCellStyle="Valuta"/>
    <tableColumn id="12" xr3:uid="{00000000-0010-0000-0C00-00000C000000}" name="Dejanska masa/volumen ponujenega živila" dataDxfId="684" totalsRowDxfId="134" dataCellStyle="Valuta"/>
    <tableColumn id="13" xr3:uid="{00000000-0010-0000-0C00-00000D000000}" name="cena/enota brez DDV v EUR" dataDxfId="683" totalsRowDxfId="133"/>
    <tableColumn id="14" xr3:uid="{00000000-0010-0000-0C00-00000E000000}" name="Cena za dejansko maso/volumen ponujenega živila brez DDV " dataDxfId="682" totalsRowDxfId="132"/>
    <tableColumn id="15" xr3:uid="{00000000-0010-0000-0C00-00000F000000}" name="Stopnja DDV (%)" dataDxfId="681" totalsRowDxfId="131"/>
    <tableColumn id="16" xr3:uid="{00000000-0010-0000-0C00-000010000000}" name="Davek (EUR)" dataDxfId="680" totalsRowDxfId="130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679" totalsRowDxfId="129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678" totalsRowDxfId="128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677" totalsRowDxfId="127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totalsRowLabel="0" dataDxfId="676" totalsRowDxfId="126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3" displayName="Sklop13" ref="A15:U40" totalsRowCount="1" headerRowDxfId="675" dataDxfId="673" headerRowBorderDxfId="674" tableBorderDxfId="672" totalsRowBorderDxfId="671">
  <sortState xmlns:xlrd2="http://schemas.microsoft.com/office/spreadsheetml/2017/richdata2" ref="A16:U39">
    <sortCondition ref="B16:B39"/>
  </sortState>
  <tableColumns count="21">
    <tableColumn id="1" xr3:uid="{00000000-0010-0000-0D00-000001000000}" name="Zap. št." totalsRowLabel="Vsota" dataDxfId="670" totalsRowDxfId="125"/>
    <tableColumn id="2" xr3:uid="{00000000-0010-0000-0D00-000002000000}" name="Tehnična specifikacija živila (stolpec 2, 2a, 2b, 2c)" dataDxfId="669" totalsRowDxfId="124"/>
    <tableColumn id="3" xr3:uid="{00000000-0010-0000-0D00-000003000000}" name="ZAHTEVANO PAKIRANJE                    Masa/volumen" dataDxfId="668" totalsRowDxfId="123"/>
    <tableColumn id="4" xr3:uid="{00000000-0010-0000-0D00-000004000000}" name=" ZAHTEVANO PAKIRANJE       Enota" dataDxfId="667" totalsRowDxfId="122"/>
    <tableColumn id="21" xr3:uid="{00000000-0010-0000-0D00-000015000000}" name="ZAHTEVANA SHEMA KAKOVOSTI" dataDxfId="666" totalsRowDxfId="121"/>
    <tableColumn id="5" xr3:uid="{00000000-0010-0000-0D00-000005000000}" name="Okvirna količina" dataDxfId="665" totalsRowDxfId="120" dataCellStyle="Valuta"/>
    <tableColumn id="6" xr3:uid="{00000000-0010-0000-0D00-000006000000}" name="Enota mere količine" dataDxfId="664" totalsRowDxfId="119"/>
    <tableColumn id="7" xr3:uid="{00000000-0010-0000-0D00-000007000000}" name="Preračunana masa/volumen/kos na enoto kg" totalsRowFunction="sum" dataDxfId="663" totalsRowDxfId="118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D00-000008000000}" name="Živila iz shem kakovosti (kg)" totalsRowFunction="sum" dataDxfId="662" totalsRowDxfId="117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D00-000009000000}" name="Koda za naročanje" dataDxfId="661" totalsRowDxfId="116" dataCellStyle="Valuta"/>
    <tableColumn id="10" xr3:uid="{00000000-0010-0000-0D00-00000A000000}" name="BLAGOVNA ZNAMKA ali PROIZVAJALEC" dataDxfId="660" totalsRowDxfId="115" dataCellStyle="Valuta"/>
    <tableColumn id="11" xr3:uid="{00000000-0010-0000-0D00-00000B000000}" name="  (PRODAJNO) IME, pod katerim se živilo daje v promet za ponujeno živilo" dataDxfId="659" totalsRowDxfId="114" dataCellStyle="Valuta"/>
    <tableColumn id="12" xr3:uid="{00000000-0010-0000-0D00-00000C000000}" name="Dejanska masa/volumen ponujenega živila" dataDxfId="658" totalsRowDxfId="113" dataCellStyle="Valuta"/>
    <tableColumn id="13" xr3:uid="{00000000-0010-0000-0D00-00000D000000}" name="cena/enota brez DDV v EUR" dataDxfId="657" totalsRowDxfId="112"/>
    <tableColumn id="14" xr3:uid="{00000000-0010-0000-0D00-00000E000000}" name="Cena za dejansko maso/volumen ponujenega živila brez DDV " dataDxfId="656" totalsRowDxfId="111"/>
    <tableColumn id="15" xr3:uid="{00000000-0010-0000-0D00-00000F000000}" name="Stopnja DDV (%)" dataDxfId="655" totalsRowDxfId="110"/>
    <tableColumn id="16" xr3:uid="{00000000-0010-0000-0D00-000010000000}" name="Davek (EUR)" dataDxfId="654" totalsRowDxfId="109">
      <calculatedColumnFormula>+Sklop13[[#This Row],[cena/enota brez DDV v EUR]]*Sklop13[[#This Row],[Stopnja DDV (%)]]</calculatedColumnFormula>
    </tableColumn>
    <tableColumn id="17" xr3:uid="{00000000-0010-0000-0D00-000011000000}" name="Končna cena/enoto mere (EUR) z DDV" dataDxfId="653" totalsRowDxfId="108">
      <calculatedColumnFormula>+Sklop13[[#This Row],[cena/enota brez DDV v EUR]]+Sklop13[[#This Row],[Davek (EUR)]]</calculatedColumnFormula>
    </tableColumn>
    <tableColumn id="18" xr3:uid="{00000000-0010-0000-0D00-000012000000}" name="Vrednost za okvirno količino (EUR) brez DDV" totalsRowFunction="sum" dataDxfId="652" totalsRowDxfId="107">
      <calculatedColumnFormula>+Sklop13[[#This Row],[cena/enota brez DDV v EUR]]*Sklop13[[#This Row],[Okvirna količina]]</calculatedColumnFormula>
    </tableColumn>
    <tableColumn id="19" xr3:uid="{00000000-0010-0000-0D00-000013000000}" name="Vrednost za okvirno količino (EUR) z DDV" totalsRowFunction="sum" dataDxfId="651" totalsRowDxfId="106">
      <calculatedColumnFormula>+Sklop13[[#This Row],[Končna cena/enoto mere (EUR) z DDV]]*Sklop13[[#This Row],[Okvirna količina]]</calculatedColumnFormula>
    </tableColumn>
    <tableColumn id="20" xr3:uid="{00000000-0010-0000-0D00-000014000000}" name="Shema kakovosti_x000a_(nacionalne, evropske)_x000a_" totalsRowLabel="0" dataDxfId="650" totalsRowDxfId="10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4" displayName="Sklop14" ref="A15:U19" totalsRowCount="1" headerRowDxfId="649" dataDxfId="647" totalsRowDxfId="645" headerRowBorderDxfId="648" tableBorderDxfId="646" totalsRowBorderDxfId="644">
  <sortState xmlns:xlrd2="http://schemas.microsoft.com/office/spreadsheetml/2017/richdata2" ref="A16:U18">
    <sortCondition ref="B16"/>
  </sortState>
  <tableColumns count="21">
    <tableColumn id="1" xr3:uid="{00000000-0010-0000-0E00-000001000000}" name="Zap. št." totalsRowLabel="Vsota" dataDxfId="643" totalsRowDxfId="642"/>
    <tableColumn id="2" xr3:uid="{00000000-0010-0000-0E00-000002000000}" name="Tehnična specifikacija živila (stolpec 2, 2a, 2b, 2c)" dataDxfId="641" totalsRowDxfId="640"/>
    <tableColumn id="3" xr3:uid="{00000000-0010-0000-0E00-000003000000}" name="ZAHTEVANO PAKIRANJE                    Masa/volumen" dataDxfId="639" totalsRowDxfId="638"/>
    <tableColumn id="4" xr3:uid="{00000000-0010-0000-0E00-000004000000}" name=" ZAHTEVANO PAKIRANJE       Enota" dataDxfId="637" totalsRowDxfId="636"/>
    <tableColumn id="21" xr3:uid="{00000000-0010-0000-0E00-000015000000}" name="ZAHTEVANA SHEMA KAKOVOSTI" dataDxfId="635" totalsRowDxfId="634"/>
    <tableColumn id="5" xr3:uid="{00000000-0010-0000-0E00-000005000000}" name="Okvirna količina" dataDxfId="633" totalsRowDxfId="632" dataCellStyle="Valuta"/>
    <tableColumn id="6" xr3:uid="{00000000-0010-0000-0E00-000006000000}" name="Enota mere količine" dataDxfId="631" totalsRowDxfId="630"/>
    <tableColumn id="7" xr3:uid="{00000000-0010-0000-0E00-000007000000}" name="Preračunana masa/volumen/kos na enoto kg" totalsRowFunction="sum" dataDxfId="629" totalsRowDxfId="628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E00-000008000000}" name="Živila iz shem kakovosti (kg)" totalsRowFunction="sum" dataDxfId="627" totalsRowDxfId="626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E00-000009000000}" name="Koda za naročanje" dataDxfId="625" totalsRowDxfId="624" dataCellStyle="Valuta"/>
    <tableColumn id="10" xr3:uid="{00000000-0010-0000-0E00-00000A000000}" name="BLAGOVNA ZNAMKA ali PROIZVAJALEC" dataDxfId="623" totalsRowDxfId="622" dataCellStyle="Valuta"/>
    <tableColumn id="11" xr3:uid="{00000000-0010-0000-0E00-00000B000000}" name="  (PRODAJNO) IME, pod katerim se živilo daje v promet za ponujeno živilo" dataDxfId="621" totalsRowDxfId="620" dataCellStyle="Valuta"/>
    <tableColumn id="12" xr3:uid="{00000000-0010-0000-0E00-00000C000000}" name="Dejanska masa/volumen ponujenega živila" dataDxfId="619" totalsRowDxfId="618" dataCellStyle="Valuta"/>
    <tableColumn id="13" xr3:uid="{00000000-0010-0000-0E00-00000D000000}" name="cena/enota brez DDV v EUR" dataDxfId="617" totalsRowDxfId="616"/>
    <tableColumn id="14" xr3:uid="{00000000-0010-0000-0E00-00000E000000}" name="Cena za dejansko maso/volumen ponujenega živila brez DDV " dataDxfId="615" totalsRowDxfId="614"/>
    <tableColumn id="15" xr3:uid="{00000000-0010-0000-0E00-00000F000000}" name="Stopnja DDV (%)" dataDxfId="613" totalsRowDxfId="612"/>
    <tableColumn id="16" xr3:uid="{00000000-0010-0000-0E00-000010000000}" name="Davek (EUR)" dataDxfId="611" totalsRowDxfId="610">
      <calculatedColumnFormula>+Sklop14[[#This Row],[cena/enota brez DDV v EUR]]*Sklop14[[#This Row],[Stopnja DDV (%)]]</calculatedColumnFormula>
    </tableColumn>
    <tableColumn id="17" xr3:uid="{00000000-0010-0000-0E00-000011000000}" name="Končna cena/enoto mere (EUR) z DDV" dataDxfId="609" totalsRowDxfId="608">
      <calculatedColumnFormula>+Sklop14[[#This Row],[cena/enota brez DDV v EUR]]+Sklop14[[#This Row],[Davek (EUR)]]</calculatedColumnFormula>
    </tableColumn>
    <tableColumn id="18" xr3:uid="{00000000-0010-0000-0E00-000012000000}" name="Vrednost za okvirno količino (EUR) brez DDV" totalsRowFunction="sum" dataDxfId="607" totalsRowDxfId="606">
      <calculatedColumnFormula>+Sklop14[[#This Row],[cena/enota brez DDV v EUR]]*Sklop14[[#This Row],[Okvirna količina]]</calculatedColumnFormula>
    </tableColumn>
    <tableColumn id="19" xr3:uid="{00000000-0010-0000-0E00-000013000000}" name="Vrednost za okvirno količino (EUR) z DDV" totalsRowFunction="sum" dataDxfId="605" totalsRowDxfId="604">
      <calculatedColumnFormula>+Sklop14[[#This Row],[Končna cena/enoto mere (EUR) z DDV]]*Sklop14[[#This Row],[Okvirna količina]]</calculatedColumnFormula>
    </tableColumn>
    <tableColumn id="20" xr3:uid="{00000000-0010-0000-0E00-000014000000}" name="Shema kakovosti_x000a_(nacionalne, evropske)_x000a_" totalsRowLabel="0" dataDxfId="603" totalsRowDxfId="60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5" displayName="Sklop15" ref="A15:U58" totalsRowCount="1" headerRowDxfId="601" dataDxfId="599" headerRowBorderDxfId="600" tableBorderDxfId="598" totalsRowBorderDxfId="597">
  <sortState xmlns:xlrd2="http://schemas.microsoft.com/office/spreadsheetml/2017/richdata2" ref="A16:U57">
    <sortCondition ref="B16:B57"/>
  </sortState>
  <tableColumns count="21">
    <tableColumn id="1" xr3:uid="{00000000-0010-0000-0F00-000001000000}" name="Zap. št." totalsRowLabel="Vsota" dataDxfId="596" totalsRowDxfId="104"/>
    <tableColumn id="2" xr3:uid="{00000000-0010-0000-0F00-000002000000}" name="Stolpec1" dataDxfId="595" totalsRowDxfId="103"/>
    <tableColumn id="3" xr3:uid="{00000000-0010-0000-0F00-000003000000}" name="ZAHTEVANO PAKIRANJE                    Masa/volumen" dataDxfId="594" totalsRowDxfId="102"/>
    <tableColumn id="4" xr3:uid="{00000000-0010-0000-0F00-000004000000}" name=" ZAHTEVANO PAKIRANJE       Enota" dataDxfId="593" totalsRowDxfId="101"/>
    <tableColumn id="21" xr3:uid="{00000000-0010-0000-0F00-000015000000}" name="ZAHTEVANA SHEMA KAKOVOSTI" dataDxfId="592" totalsRowDxfId="100"/>
    <tableColumn id="5" xr3:uid="{00000000-0010-0000-0F00-000005000000}" name="Okvirna količina" dataDxfId="591" totalsRowDxfId="99" dataCellStyle="Valuta"/>
    <tableColumn id="6" xr3:uid="{00000000-0010-0000-0F00-000006000000}" name="Enota mere količine" dataDxfId="590" totalsRowDxfId="98"/>
    <tableColumn id="7" xr3:uid="{00000000-0010-0000-0F00-000007000000}" name="Preračunana masa/volumen/kos na enoto kg" totalsRowFunction="sum" dataDxfId="589" totalsRowDxfId="97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F00-000008000000}" name="Živila iz shem kakovosti (kg)" totalsRowFunction="sum" dataDxfId="588" totalsRowDxfId="96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F00-000009000000}" name="Koda za naročanje" dataDxfId="587" totalsRowDxfId="95" dataCellStyle="Valuta"/>
    <tableColumn id="10" xr3:uid="{00000000-0010-0000-0F00-00000A000000}" name="BLAGOVNA ZNAMKA ali PROIZVAJALEC" dataDxfId="586" totalsRowDxfId="94" dataCellStyle="Valuta"/>
    <tableColumn id="11" xr3:uid="{00000000-0010-0000-0F00-00000B000000}" name="  (PRODAJNO) IME, pod katerim se živilo daje v promet za ponujeno živilo" dataDxfId="585" totalsRowDxfId="93" dataCellStyle="Valuta"/>
    <tableColumn id="12" xr3:uid="{00000000-0010-0000-0F00-00000C000000}" name="Dejanska masa/volumen ponujenega živila" dataDxfId="584" totalsRowDxfId="92" dataCellStyle="Valuta"/>
    <tableColumn id="13" xr3:uid="{00000000-0010-0000-0F00-00000D000000}" name="cena/enota brez DDV v EUR" dataDxfId="583" totalsRowDxfId="91"/>
    <tableColumn id="14" xr3:uid="{00000000-0010-0000-0F00-00000E000000}" name="Cena za dejansko maso/volumen ponujenega živila brez DDV " dataDxfId="582" totalsRowDxfId="90"/>
    <tableColumn id="15" xr3:uid="{00000000-0010-0000-0F00-00000F000000}" name="Stopnja DDV (%)" dataDxfId="581" totalsRowDxfId="89"/>
    <tableColumn id="16" xr3:uid="{00000000-0010-0000-0F00-000010000000}" name="Davek (EUR)" dataDxfId="580" totalsRowDxfId="88">
      <calculatedColumnFormula>+Sklop15[[#This Row],[cena/enota brez DDV v EUR]]*Sklop15[[#This Row],[Stopnja DDV (%)]]</calculatedColumnFormula>
    </tableColumn>
    <tableColumn id="17" xr3:uid="{00000000-0010-0000-0F00-000011000000}" name="Končna cena/enoto mere (EUR) z DDV" dataDxfId="579" totalsRowDxfId="87">
      <calculatedColumnFormula>+Sklop15[[#This Row],[cena/enota brez DDV v EUR]]+Sklop15[[#This Row],[Davek (EUR)]]</calculatedColumnFormula>
    </tableColumn>
    <tableColumn id="18" xr3:uid="{00000000-0010-0000-0F00-000012000000}" name="Vrednost za okvirno količino (EUR) brez DDV" totalsRowFunction="sum" dataDxfId="578" totalsRowDxfId="86">
      <calculatedColumnFormula>+Sklop15[[#This Row],[cena/enota brez DDV v EUR]]*Sklop15[[#This Row],[Okvirna količina]]</calculatedColumnFormula>
    </tableColumn>
    <tableColumn id="19" xr3:uid="{00000000-0010-0000-0F00-000013000000}" name="Vrednost za okvirno količino (EUR) z DDV" totalsRowFunction="sum" dataDxfId="577" totalsRowDxfId="85">
      <calculatedColumnFormula>+Sklop15[[#This Row],[Končna cena/enoto mere (EUR) z DDV]]*Sklop15[[#This Row],[Okvirna količina]]</calculatedColumnFormula>
    </tableColumn>
    <tableColumn id="20" xr3:uid="{00000000-0010-0000-0F00-000014000000}" name="Shema kakovosti_x000a_(nacionalne, evropske)_x000a_" totalsRowFunction="count" dataDxfId="576" totalsRowDxfId="84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6" displayName="Sklop16" ref="A15:U120" totalsRowCount="1" headerRowDxfId="575" dataDxfId="573" headerRowBorderDxfId="574" tableBorderDxfId="572" totalsRowBorderDxfId="571">
  <sortState xmlns:xlrd2="http://schemas.microsoft.com/office/spreadsheetml/2017/richdata2" ref="A16:U119">
    <sortCondition ref="B16:B119"/>
  </sortState>
  <tableColumns count="21">
    <tableColumn id="1" xr3:uid="{00000000-0010-0000-1000-000001000000}" name="Zap. št." totalsRowLabel="Vsota" dataDxfId="570" totalsRowDxfId="83"/>
    <tableColumn id="2" xr3:uid="{00000000-0010-0000-1000-000002000000}" name="Tehnična specifikacija živila (stolpec 2, 2a, 2b, 2c)" dataDxfId="569" totalsRowDxfId="82"/>
    <tableColumn id="3" xr3:uid="{00000000-0010-0000-1000-000003000000}" name="ZAHTEVANO PAKIRANJE                    Masa/volumen" dataDxfId="568" totalsRowDxfId="81"/>
    <tableColumn id="4" xr3:uid="{00000000-0010-0000-1000-000004000000}" name=" ZAHTEVANO PAKIRANJE       Enota" dataDxfId="567" totalsRowDxfId="80"/>
    <tableColumn id="21" xr3:uid="{00000000-0010-0000-1000-000015000000}" name="ZAHTEVANA SHEMA KAKOVOSTI" dataDxfId="566" totalsRowDxfId="79"/>
    <tableColumn id="5" xr3:uid="{00000000-0010-0000-1000-000005000000}" name="Okvirna količina" dataDxfId="565" totalsRowDxfId="78" dataCellStyle="Valuta"/>
    <tableColumn id="6" xr3:uid="{00000000-0010-0000-1000-000006000000}" name="Enota mere količine" dataDxfId="564" totalsRowDxfId="77"/>
    <tableColumn id="7" xr3:uid="{00000000-0010-0000-1000-000007000000}" name="Preračunana masa/volumen/kos na enoto kg" totalsRowFunction="sum" dataDxfId="563" totalsRowDxfId="76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000-000008000000}" name="Živila iz shem kakovosti (kg)" totalsRowFunction="sum" dataDxfId="562" totalsRowDxfId="75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000-000009000000}" name="Koda za naročanje" dataDxfId="561" totalsRowDxfId="74" dataCellStyle="Valuta"/>
    <tableColumn id="10" xr3:uid="{00000000-0010-0000-1000-00000A000000}" name="BLAGOVNA ZNAMKA ali PROIZVAJALEC" dataDxfId="560" totalsRowDxfId="73" dataCellStyle="Valuta"/>
    <tableColumn id="11" xr3:uid="{00000000-0010-0000-1000-00000B000000}" name="  (PRODAJNO) IME, pod katerim se živilo daje v promet za ponujeno živilo" dataDxfId="559" totalsRowDxfId="72" dataCellStyle="Valuta"/>
    <tableColumn id="12" xr3:uid="{00000000-0010-0000-1000-00000C000000}" name="Dejanska masa/volumen ponujenega živila" dataDxfId="558" totalsRowDxfId="71" dataCellStyle="Valuta"/>
    <tableColumn id="13" xr3:uid="{00000000-0010-0000-1000-00000D000000}" name="cena/enota brez DDV v EUR" dataDxfId="557" totalsRowDxfId="70"/>
    <tableColumn id="14" xr3:uid="{00000000-0010-0000-1000-00000E000000}" name="Cena za dejansko maso/volumen ponujenega živila brez DDV " dataDxfId="556" totalsRowDxfId="69"/>
    <tableColumn id="15" xr3:uid="{00000000-0010-0000-1000-00000F000000}" name="Stopnja DDV (%)" dataDxfId="555" totalsRowDxfId="68"/>
    <tableColumn id="16" xr3:uid="{00000000-0010-0000-1000-000010000000}" name="Davek (EUR)" dataDxfId="554" totalsRowDxfId="67">
      <calculatedColumnFormula>+Sklop16[[#This Row],[cena/enota brez DDV v EUR]]*Sklop16[[#This Row],[Stopnja DDV (%)]]</calculatedColumnFormula>
    </tableColumn>
    <tableColumn id="17" xr3:uid="{00000000-0010-0000-1000-000011000000}" name="Končna cena/enoto mere (EUR) z DDV" dataDxfId="553" totalsRowDxfId="66">
      <calculatedColumnFormula>+Sklop16[[#This Row],[cena/enota brez DDV v EUR]]+Sklop16[[#This Row],[Davek (EUR)]]</calculatedColumnFormula>
    </tableColumn>
    <tableColumn id="18" xr3:uid="{00000000-0010-0000-1000-000012000000}" name="Vrednost za okvirno količino (EUR) brez DDV" totalsRowFunction="sum" dataDxfId="552" totalsRowDxfId="65">
      <calculatedColumnFormula>+Sklop16[[#This Row],[cena/enota brez DDV v EUR]]*Sklop16[[#This Row],[Okvirna količina]]</calculatedColumnFormula>
    </tableColumn>
    <tableColumn id="19" xr3:uid="{00000000-0010-0000-1000-000013000000}" name="Vrednost za okvirno količino (EUR) z DDV" totalsRowFunction="sum" dataDxfId="551" totalsRowDxfId="64">
      <calculatedColumnFormula>+Sklop16[[#This Row],[Končna cena/enoto mere (EUR) z DDV]]*Sklop16[[#This Row],[Okvirna količina]]</calculatedColumnFormula>
    </tableColumn>
    <tableColumn id="20" xr3:uid="{00000000-0010-0000-1000-000014000000}" name="Shema kakovosti_x000a_(nacionalne, evropske)_x000a_" totalsRowFunction="count" dataDxfId="550" totalsRowDxfId="63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7" displayName="Sklop17" ref="A15:U51" totalsRowCount="1" headerRowDxfId="549" dataDxfId="547" headerRowBorderDxfId="548" tableBorderDxfId="546" totalsRowBorderDxfId="545">
  <tableColumns count="21">
    <tableColumn id="1" xr3:uid="{00000000-0010-0000-1100-000001000000}" name="Zap. št." totalsRowLabel="Vsota" dataDxfId="544" totalsRowDxfId="543"/>
    <tableColumn id="2" xr3:uid="{00000000-0010-0000-1100-000002000000}" name="Tehnična specifikacija živila (stolpec 2, 2a, 2b, 2c)" dataDxfId="542" totalsRowDxfId="541"/>
    <tableColumn id="3" xr3:uid="{00000000-0010-0000-1100-000003000000}" name="ZAHTEVANO PAKIRANJE                    Masa/volumen" dataDxfId="540" totalsRowDxfId="539"/>
    <tableColumn id="4" xr3:uid="{00000000-0010-0000-1100-000004000000}" name=" ZAHTEVANO PAKIRANJE       Enota" dataDxfId="538" totalsRowDxfId="537"/>
    <tableColumn id="21" xr3:uid="{00000000-0010-0000-1100-000015000000}" name="ZAHTEVANA SHEMA KAKOVOSTI" dataDxfId="536" totalsRowDxfId="535"/>
    <tableColumn id="5" xr3:uid="{00000000-0010-0000-1100-000005000000}" name="Okvirna količina" dataDxfId="534" totalsRowDxfId="533" dataCellStyle="Vejica"/>
    <tableColumn id="6" xr3:uid="{00000000-0010-0000-1100-000006000000}" name="Enota mere količine" dataDxfId="532" totalsRowDxfId="531"/>
    <tableColumn id="7" xr3:uid="{00000000-0010-0000-1100-000007000000}" name="Preračunana masa/volumen/kos na enoto kg" totalsRowFunction="sum" dataDxfId="530" totalsRowDxfId="529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100-000008000000}" name="Živila iz shem kakovosti (kg)" totalsRowFunction="sum" dataDxfId="528" totalsRowDxfId="527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100-000009000000}" name="Koda za naročanje" dataDxfId="526" totalsRowDxfId="525" dataCellStyle="Valuta"/>
    <tableColumn id="10" xr3:uid="{00000000-0010-0000-1100-00000A000000}" name="BLAGOVNA ZNAMKA ali PROIZVAJALEC" dataDxfId="524" totalsRowDxfId="523" dataCellStyle="Valuta"/>
    <tableColumn id="11" xr3:uid="{00000000-0010-0000-1100-00000B000000}" name="  (PRODAJNO) IME, pod katerim se živilo daje v promet za ponujeno živilo" dataDxfId="522" totalsRowDxfId="521" dataCellStyle="Valuta"/>
    <tableColumn id="12" xr3:uid="{00000000-0010-0000-1100-00000C000000}" name="Dejanska masa/volumen ponujenega živila" dataDxfId="520" totalsRowDxfId="519" dataCellStyle="Valuta"/>
    <tableColumn id="13" xr3:uid="{00000000-0010-0000-1100-00000D000000}" name="cena/enota brez DDV v EUR" dataDxfId="518" totalsRowDxfId="517"/>
    <tableColumn id="14" xr3:uid="{00000000-0010-0000-1100-00000E000000}" name="Cena za dejansko maso/volumen ponujenega živila brez DDV " dataDxfId="516" totalsRowDxfId="515"/>
    <tableColumn id="15" xr3:uid="{00000000-0010-0000-1100-00000F000000}" name="Stopnja DDV (%)" dataDxfId="514" totalsRowDxfId="513"/>
    <tableColumn id="16" xr3:uid="{00000000-0010-0000-1100-000010000000}" name="Davek (EUR)" dataDxfId="512" totalsRowDxfId="511">
      <calculatedColumnFormula>+Sklop17[[#This Row],[cena/enota brez DDV v EUR]]*Sklop17[[#This Row],[Stopnja DDV (%)]]</calculatedColumnFormula>
    </tableColumn>
    <tableColumn id="17" xr3:uid="{00000000-0010-0000-1100-000011000000}" name="Končna cena/enoto mere (EUR) z DDV" dataDxfId="510" totalsRowDxfId="509">
      <calculatedColumnFormula>+Sklop17[[#This Row],[cena/enota brez DDV v EUR]]+Sklop17[[#This Row],[Davek (EUR)]]</calculatedColumnFormula>
    </tableColumn>
    <tableColumn id="18" xr3:uid="{00000000-0010-0000-1100-000012000000}" name="Vrednost za okvirno količino (EUR) brez DDV" totalsRowFunction="sum" dataDxfId="508" totalsRowDxfId="507">
      <calculatedColumnFormula>+Sklop17[[#This Row],[cena/enota brez DDV v EUR]]*Sklop17[[#This Row],[Okvirna količina]]</calculatedColumnFormula>
    </tableColumn>
    <tableColumn id="19" xr3:uid="{00000000-0010-0000-1100-000013000000}" name="Vrednost za okvirno količino (EUR) z DDV" totalsRowFunction="sum" dataDxfId="506" totalsRowDxfId="505">
      <calculatedColumnFormula>+Sklop17[[#This Row],[Končna cena/enoto mere (EUR) z DDV]]*Sklop17[[#This Row],[Okvirna količina]]</calculatedColumnFormula>
    </tableColumn>
    <tableColumn id="20" xr3:uid="{00000000-0010-0000-1100-000014000000}" name="Shema kakovosti_x000a_(nacionalne, evropske)_x000a_" dataDxfId="504" totalsRowDxfId="503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8" displayName="Sklop18" ref="A15:U44" totalsRowCount="1" headerRowDxfId="502" dataDxfId="500" headerRowBorderDxfId="501" tableBorderDxfId="499" totalsRowBorderDxfId="498">
  <sortState xmlns:xlrd2="http://schemas.microsoft.com/office/spreadsheetml/2017/richdata2" ref="A16:U41">
    <sortCondition ref="B16:B41"/>
  </sortState>
  <tableColumns count="21">
    <tableColumn id="1" xr3:uid="{00000000-0010-0000-1200-000001000000}" name="Zap. št." totalsRowLabel="Vsota" dataDxfId="497" totalsRowDxfId="62"/>
    <tableColumn id="2" xr3:uid="{00000000-0010-0000-1200-000002000000}" name="Tehnična specifikacija živila (stolpec 2, 2a, 2b, 2c)" dataDxfId="496" totalsRowDxfId="61"/>
    <tableColumn id="3" xr3:uid="{00000000-0010-0000-1200-000003000000}" name="ZAHTEVANO PAKIRANJE                    Masa/volumen" dataDxfId="495" totalsRowDxfId="60"/>
    <tableColumn id="4" xr3:uid="{00000000-0010-0000-1200-000004000000}" name=" ZAHTEVANO PAKIRANJE       Enota" dataDxfId="494" totalsRowDxfId="59"/>
    <tableColumn id="21" xr3:uid="{00000000-0010-0000-1200-000015000000}" name="ZAHTEVANA SHEMA KAKOVOSTI" dataDxfId="493" totalsRowDxfId="58"/>
    <tableColumn id="5" xr3:uid="{00000000-0010-0000-1200-000005000000}" name="Okvirna količina" dataDxfId="492" totalsRowDxfId="57" dataCellStyle="Valuta"/>
    <tableColumn id="6" xr3:uid="{00000000-0010-0000-1200-000006000000}" name="Enota mere količine" dataDxfId="491" totalsRowDxfId="56"/>
    <tableColumn id="7" xr3:uid="{00000000-0010-0000-1200-000007000000}" name="Preračunana masa/volumen/kos na enoto kg" totalsRowFunction="sum" dataDxfId="490" totalsRowDxfId="55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200-000008000000}" name="Živila iz shem kakovosti (kg)" totalsRowFunction="sum" dataDxfId="489" totalsRowDxfId="54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200-000009000000}" name="Koda za naročanje" dataDxfId="488" totalsRowDxfId="53" dataCellStyle="Valuta"/>
    <tableColumn id="10" xr3:uid="{00000000-0010-0000-1200-00000A000000}" name="BLAGOVNA ZNAMKA ali PROIZVAJALEC" dataDxfId="487" totalsRowDxfId="52" dataCellStyle="Valuta"/>
    <tableColumn id="11" xr3:uid="{00000000-0010-0000-1200-00000B000000}" name="  (PRODAJNO) IME, pod katerim se živilo daje v promet za ponujeno živilo" dataDxfId="486" totalsRowDxfId="51" dataCellStyle="Valuta"/>
    <tableColumn id="12" xr3:uid="{00000000-0010-0000-1200-00000C000000}" name="Dejanska masa/volumen ponujenega živila" dataDxfId="485" totalsRowDxfId="50" dataCellStyle="Valuta"/>
    <tableColumn id="13" xr3:uid="{00000000-0010-0000-1200-00000D000000}" name="cena/enota brez DDV v EUR" dataDxfId="484" totalsRowDxfId="49"/>
    <tableColumn id="14" xr3:uid="{00000000-0010-0000-1200-00000E000000}" name="Cena za dejansko maso/volumen ponujenega živila brez DDV " dataDxfId="483" totalsRowDxfId="48"/>
    <tableColumn id="15" xr3:uid="{00000000-0010-0000-1200-00000F000000}" name="Stopnja DDV (%)" dataDxfId="482" totalsRowDxfId="47"/>
    <tableColumn id="16" xr3:uid="{00000000-0010-0000-1200-000010000000}" name="Davek (EUR)" dataDxfId="481" totalsRowDxfId="46">
      <calculatedColumnFormula>+Sklop18[[#This Row],[cena/enota brez DDV v EUR]]*Sklop18[[#This Row],[Stopnja DDV (%)]]</calculatedColumnFormula>
    </tableColumn>
    <tableColumn id="17" xr3:uid="{00000000-0010-0000-1200-000011000000}" name="Končna cena/enoto mere (EUR) z DDV" dataDxfId="480" totalsRowDxfId="45">
      <calculatedColumnFormula>+Sklop18[[#This Row],[cena/enota brez DDV v EUR]]+Sklop18[[#This Row],[Davek (EUR)]]</calculatedColumnFormula>
    </tableColumn>
    <tableColumn id="18" xr3:uid="{00000000-0010-0000-1200-000012000000}" name="Vrednost za okvirno količino (EUR) brez DDV" totalsRowFunction="sum" dataDxfId="479" totalsRowDxfId="44">
      <calculatedColumnFormula>+Sklop18[[#This Row],[cena/enota brez DDV v EUR]]*Sklop18[[#This Row],[Okvirna količina]]</calculatedColumnFormula>
    </tableColumn>
    <tableColumn id="19" xr3:uid="{00000000-0010-0000-1200-000013000000}" name="Vrednost za okvirno količino (EUR) z DDV" totalsRowFunction="sum" dataDxfId="478" totalsRowDxfId="43">
      <calculatedColumnFormula>+Sklop18[[#This Row],[Končna cena/enoto mere (EUR) z DDV]]*Sklop18[[#This Row],[Okvirna količina]]</calculatedColumnFormula>
    </tableColumn>
    <tableColumn id="20" xr3:uid="{00000000-0010-0000-1200-000014000000}" name="Shema kakovosti_x000a_(nacionalne, evropske)_x000a_" totalsRowFunction="count" dataDxfId="477" totalsRowDxfId="42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19" displayName="Sklop19" ref="A15:U52" totalsRowCount="1" headerRowDxfId="476" dataDxfId="474" headerRowBorderDxfId="475" tableBorderDxfId="473" totalsRowBorderDxfId="472">
  <sortState xmlns:xlrd2="http://schemas.microsoft.com/office/spreadsheetml/2017/richdata2" ref="A16:U56">
    <sortCondition ref="B16"/>
  </sortState>
  <tableColumns count="21">
    <tableColumn id="1" xr3:uid="{00000000-0010-0000-1300-000001000000}" name="Zap. št." totalsRowLabel="Vsota" dataDxfId="471" totalsRowDxfId="470"/>
    <tableColumn id="2" xr3:uid="{00000000-0010-0000-1300-000002000000}" name="Tehnična specifikacija živila (stolpec 2, 2a, 2b, 2c)" dataDxfId="469" totalsRowDxfId="468"/>
    <tableColumn id="3" xr3:uid="{00000000-0010-0000-1300-000003000000}" name="ZAHTEVANO PAKIRANJE                    Masa/volumen" dataDxfId="467" totalsRowDxfId="466"/>
    <tableColumn id="4" xr3:uid="{00000000-0010-0000-1300-000004000000}" name=" ZAHTEVANO PAKIRANJE       Enota" dataDxfId="465" totalsRowDxfId="464"/>
    <tableColumn id="21" xr3:uid="{00000000-0010-0000-1300-000015000000}" name="ZAHTEVANA SHEMA KAKOVOSTI" dataDxfId="463" totalsRowDxfId="462"/>
    <tableColumn id="5" xr3:uid="{00000000-0010-0000-1300-000005000000}" name="Okvirna količina" dataDxfId="461" totalsRowDxfId="460" dataCellStyle="Valuta"/>
    <tableColumn id="6" xr3:uid="{00000000-0010-0000-1300-000006000000}" name="Enota mere količine" dataDxfId="459" totalsRowDxfId="458"/>
    <tableColumn id="7" xr3:uid="{00000000-0010-0000-1300-000007000000}" name="Preračunana masa/volumen/kos na enoto kg" totalsRowFunction="sum" dataDxfId="457" totalsRowDxfId="456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300-000008000000}" name="Živila iz shem kakovosti (kg)" totalsRowFunction="sum" dataDxfId="455" totalsRowDxfId="454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300-000009000000}" name="Koda za naročanje" dataDxfId="453" totalsRowDxfId="452" dataCellStyle="Valuta"/>
    <tableColumn id="10" xr3:uid="{00000000-0010-0000-1300-00000A000000}" name="BLAGOVNA ZNAMKA ali PROIZVAJALEC" dataDxfId="451" totalsRowDxfId="450" dataCellStyle="Valuta"/>
    <tableColumn id="11" xr3:uid="{00000000-0010-0000-1300-00000B000000}" name="  (PRODAJNO) IME, pod katerim se živilo daje v promet za ponujeno živilo" dataDxfId="449" totalsRowDxfId="448" dataCellStyle="Valuta"/>
    <tableColumn id="12" xr3:uid="{00000000-0010-0000-1300-00000C000000}" name="Dejanska masa/volumen ponujenega živila" dataDxfId="447" totalsRowDxfId="446" dataCellStyle="Valuta"/>
    <tableColumn id="13" xr3:uid="{00000000-0010-0000-1300-00000D000000}" name="cena/enota brez DDV v EUR" dataDxfId="445" totalsRowDxfId="444"/>
    <tableColumn id="14" xr3:uid="{00000000-0010-0000-1300-00000E000000}" name="Cena za dejansko maso/volumen ponujenega živila brez DDV " dataDxfId="443" totalsRowDxfId="442"/>
    <tableColumn id="15" xr3:uid="{00000000-0010-0000-1300-00000F000000}" name="Stopnja DDV (%)" dataDxfId="441" totalsRowDxfId="440"/>
    <tableColumn id="16" xr3:uid="{00000000-0010-0000-1300-000010000000}" name="Davek (EUR)" dataDxfId="439" totalsRowDxfId="438">
      <calculatedColumnFormula>+Sklop19[[#This Row],[cena/enota brez DDV v EUR]]*Sklop19[[#This Row],[Stopnja DDV (%)]]</calculatedColumnFormula>
    </tableColumn>
    <tableColumn id="17" xr3:uid="{00000000-0010-0000-1300-000011000000}" name="Končna cena/enoto mere (EUR) z DDV" dataDxfId="437" totalsRowDxfId="436">
      <calculatedColumnFormula>+Sklop19[[#This Row],[cena/enota brez DDV v EUR]]+Sklop19[[#This Row],[Davek (EUR)]]</calculatedColumnFormula>
    </tableColumn>
    <tableColumn id="18" xr3:uid="{00000000-0010-0000-1300-000012000000}" name="Vrednost za okvirno količino (EUR) brez DDV" totalsRowFunction="sum" dataDxfId="435" totalsRowDxfId="434">
      <calculatedColumnFormula>+Sklop19[[#This Row],[cena/enota brez DDV v EUR]]*Sklop19[[#This Row],[Okvirna količina]]</calculatedColumnFormula>
    </tableColumn>
    <tableColumn id="19" xr3:uid="{00000000-0010-0000-1300-000013000000}" name="Vrednost za okvirno količino (EUR) z DDV" totalsRowFunction="sum" dataDxfId="433" totalsRowDxfId="432">
      <calculatedColumnFormula>+Sklop19[[#This Row],[Končna cena/enoto mere (EUR) z DDV]]*Sklop19[[#This Row],[Okvirna količina]]</calculatedColumnFormula>
    </tableColumn>
    <tableColumn id="20" xr3:uid="{00000000-0010-0000-1300-000014000000}" name="Shema kakovosti_x000a_(nacionalne, evropske)_x000a_" totalsRowLabel="0" dataDxfId="431" totalsRowDxfId="430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0" displayName="Sklop20" ref="A15:U121" totalsRowCount="1" headerRowDxfId="429" dataDxfId="427" headerRowBorderDxfId="428" tableBorderDxfId="426" totalsRowBorderDxfId="425">
  <sortState xmlns:xlrd2="http://schemas.microsoft.com/office/spreadsheetml/2017/richdata2" ref="A16:U120">
    <sortCondition ref="B16:B120"/>
  </sortState>
  <tableColumns count="21">
    <tableColumn id="1" xr3:uid="{00000000-0010-0000-1400-000001000000}" name="Zap. št." totalsRowLabel="Vsota" dataDxfId="424" totalsRowDxfId="41"/>
    <tableColumn id="2" xr3:uid="{00000000-0010-0000-1400-000002000000}" name="Tehnična specifikacija živila (stolpec 2, 2a, 2b, 2c)" dataDxfId="423" totalsRowDxfId="40"/>
    <tableColumn id="3" xr3:uid="{00000000-0010-0000-1400-000003000000}" name="ZAHTEVANO PAKIRANJE                    Masa/volumen" dataDxfId="422" totalsRowDxfId="39"/>
    <tableColumn id="4" xr3:uid="{00000000-0010-0000-1400-000004000000}" name=" ZAHTEVANO PAKIRANJE       Enota" dataDxfId="421" totalsRowDxfId="38"/>
    <tableColumn id="21" xr3:uid="{00000000-0010-0000-1400-000015000000}" name="ZAHTEVANA SHEMA KAKOVOSTI" dataDxfId="420" totalsRowDxfId="37"/>
    <tableColumn id="5" xr3:uid="{00000000-0010-0000-1400-000005000000}" name="Okvirna količina" dataDxfId="419" totalsRowDxfId="36" dataCellStyle="Valuta"/>
    <tableColumn id="6" xr3:uid="{00000000-0010-0000-1400-000006000000}" name="Enota mere količine" dataDxfId="418" totalsRowDxfId="35"/>
    <tableColumn id="7" xr3:uid="{00000000-0010-0000-1400-000007000000}" name="Preračunana masa/volumen/kos na enoto kg" totalsRowFunction="sum" dataDxfId="417" totalsRowDxfId="34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400-000008000000}" name="Živila iz shem kakovosti (kg)" totalsRowFunction="sum" dataDxfId="416" totalsRowDxfId="33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400-000009000000}" name="Koda za naročanje" dataDxfId="415" totalsRowDxfId="32" dataCellStyle="Valuta"/>
    <tableColumn id="10" xr3:uid="{00000000-0010-0000-1400-00000A000000}" name="BLAGOVNA ZNAMKA ali PROIZVAJALEC" dataDxfId="414" totalsRowDxfId="31" dataCellStyle="Valuta"/>
    <tableColumn id="11" xr3:uid="{00000000-0010-0000-1400-00000B000000}" name="  (PRODAJNO) IME, pod katerim se živilo daje v promet za ponujeno živilo" dataDxfId="413" totalsRowDxfId="30" dataCellStyle="Valuta"/>
    <tableColumn id="12" xr3:uid="{00000000-0010-0000-1400-00000C000000}" name="Dejanska masa/volumen ponujenega živila" dataDxfId="412" totalsRowDxfId="29" dataCellStyle="Valuta"/>
    <tableColumn id="13" xr3:uid="{00000000-0010-0000-1400-00000D000000}" name="cena/enota brez DDV v EUR" dataDxfId="411" totalsRowDxfId="28"/>
    <tableColumn id="14" xr3:uid="{00000000-0010-0000-1400-00000E000000}" name="Cena za dejansko maso/volumen ponujenega živila brez DDV " dataDxfId="410" totalsRowDxfId="27"/>
    <tableColumn id="15" xr3:uid="{00000000-0010-0000-1400-00000F000000}" name="Stopnja DDV (%)" dataDxfId="409" totalsRowDxfId="26"/>
    <tableColumn id="16" xr3:uid="{00000000-0010-0000-1400-000010000000}" name="Davek (EUR)" dataDxfId="408" totalsRowDxfId="25">
      <calculatedColumnFormula>+Sklop20[[#This Row],[cena/enota brez DDV v EUR]]*Sklop20[[#This Row],[Stopnja DDV (%)]]</calculatedColumnFormula>
    </tableColumn>
    <tableColumn id="17" xr3:uid="{00000000-0010-0000-1400-000011000000}" name="Končna cena/enoto mere (EUR) z DDV" dataDxfId="407" totalsRowDxfId="24">
      <calculatedColumnFormula>+Sklop20[[#This Row],[cena/enota brez DDV v EUR]]+Sklop20[[#This Row],[Davek (EUR)]]</calculatedColumnFormula>
    </tableColumn>
    <tableColumn id="18" xr3:uid="{00000000-0010-0000-1400-000012000000}" name="Vrednost za okvirno količino (EUR) brez DDV" totalsRowFunction="sum" dataDxfId="406" totalsRowDxfId="23">
      <calculatedColumnFormula>+Sklop20[[#This Row],[cena/enota brez DDV v EUR]]*Sklop20[[#This Row],[Okvirna količina]]</calculatedColumnFormula>
    </tableColumn>
    <tableColumn id="19" xr3:uid="{00000000-0010-0000-1400-000013000000}" name="Vrednost za okvirno količino (EUR) z DDV" totalsRowFunction="sum" dataDxfId="405" totalsRowDxfId="22">
      <calculatedColumnFormula>+Sklop20[[#This Row],[Končna cena/enoto mere (EUR) z DDV]]*Sklop20[[#This Row],[Okvirna količina]]</calculatedColumnFormula>
    </tableColumn>
    <tableColumn id="20" xr3:uid="{00000000-0010-0000-1400-000014000000}" name="Shema kakovosti_x000a_(nacionalne, evropske)_x000a_" dataDxfId="404" totalsRowDxfId="21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5000000}" name="Sklop21" displayName="Sklop21" ref="A15:U36" totalsRowCount="1" headerRowDxfId="403" dataDxfId="401" headerRowBorderDxfId="402" tableBorderDxfId="400" totalsRowBorderDxfId="399">
  <sortState xmlns:xlrd2="http://schemas.microsoft.com/office/spreadsheetml/2017/richdata2" ref="A16:U35">
    <sortCondition ref="B16:B35"/>
  </sortState>
  <tableColumns count="21">
    <tableColumn id="1" xr3:uid="{00000000-0010-0000-1500-000001000000}" name="Zap. št." totalsRowLabel="Vsota" dataDxfId="398" totalsRowDxfId="20"/>
    <tableColumn id="2" xr3:uid="{00000000-0010-0000-1500-000002000000}" name="Tehnična specifikacija živila (stolpec 2, 2a, 2b, 2c)" dataDxfId="397" totalsRowDxfId="19"/>
    <tableColumn id="3" xr3:uid="{00000000-0010-0000-1500-000003000000}" name="ZAHTEVANO PAKIRANJE                    Masa/volumen" dataDxfId="396" totalsRowDxfId="18"/>
    <tableColumn id="4" xr3:uid="{00000000-0010-0000-1500-000004000000}" name=" ZAHTEVANO PAKIRANJE       Enota" dataDxfId="395" totalsRowDxfId="17"/>
    <tableColumn id="21" xr3:uid="{00000000-0010-0000-1500-000015000000}" name="ZAHTEVANA SHEMA KAKOVOSTI" dataDxfId="394" totalsRowDxfId="16"/>
    <tableColumn id="5" xr3:uid="{00000000-0010-0000-1500-000005000000}" name="Okvirna količina" dataDxfId="393" totalsRowDxfId="15" dataCellStyle="Valuta"/>
    <tableColumn id="6" xr3:uid="{00000000-0010-0000-1500-000006000000}" name="Enota mere količine" dataDxfId="392" totalsRowDxfId="14"/>
    <tableColumn id="7" xr3:uid="{00000000-0010-0000-1500-000007000000}" name="Preračunana masa/volumen/kos na enoto kg" totalsRowFunction="sum" dataDxfId="391" totalsRowDxfId="13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500-000008000000}" name="Živila iz shem kakovosti (kg)" totalsRowFunction="sum" dataDxfId="390" totalsRowDxfId="12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500-000009000000}" name="Koda za naročanje" dataDxfId="389" totalsRowDxfId="11" dataCellStyle="Valuta"/>
    <tableColumn id="10" xr3:uid="{00000000-0010-0000-1500-00000A000000}" name="BLAGOVNA ZNAMKA ali PROIZVAJALEC" dataDxfId="388" totalsRowDxfId="10" dataCellStyle="Valuta"/>
    <tableColumn id="11" xr3:uid="{00000000-0010-0000-1500-00000B000000}" name="  (PRODAJNO) IME, pod katerim se živilo daje v promet za ponujeno živilo" dataDxfId="387" totalsRowDxfId="9" dataCellStyle="Valuta"/>
    <tableColumn id="12" xr3:uid="{00000000-0010-0000-1500-00000C000000}" name="Dejanska masa/volumen ponujenega živila" dataDxfId="386" totalsRowDxfId="8" dataCellStyle="Valuta"/>
    <tableColumn id="13" xr3:uid="{00000000-0010-0000-1500-00000D000000}" name="cena/enota brez DDV v EUR" dataDxfId="385" totalsRowDxfId="7"/>
    <tableColumn id="14" xr3:uid="{00000000-0010-0000-1500-00000E000000}" name="Cena za dejansko maso/volumen ponujenega živila brez DDV " dataDxfId="384" totalsRowDxfId="6"/>
    <tableColumn id="15" xr3:uid="{00000000-0010-0000-1500-00000F000000}" name="Stopnja DDV (%)" dataDxfId="383" totalsRowDxfId="5"/>
    <tableColumn id="16" xr3:uid="{00000000-0010-0000-1500-000010000000}" name="Davek (EUR)" dataDxfId="382" totalsRowDxfId="4">
      <calculatedColumnFormula>+Sklop21[[#This Row],[cena/enota brez DDV v EUR]]*Sklop21[[#This Row],[Stopnja DDV (%)]]</calculatedColumnFormula>
    </tableColumn>
    <tableColumn id="17" xr3:uid="{00000000-0010-0000-1500-000011000000}" name="Končna cena/enoto mere (EUR) z DDV" dataDxfId="381" totalsRowDxfId="3">
      <calculatedColumnFormula>+Sklop21[[#This Row],[cena/enota brez DDV v EUR]]+Sklop21[[#This Row],[Davek (EUR)]]</calculatedColumnFormula>
    </tableColumn>
    <tableColumn id="18" xr3:uid="{00000000-0010-0000-1500-000012000000}" name="Vrednost za okvirno količino (EUR) brez DDV" totalsRowFunction="sum" dataDxfId="380" totalsRowDxfId="2">
      <calculatedColumnFormula>+Sklop21[[#This Row],[cena/enota brez DDV v EUR]]*Sklop21[[#This Row],[Okvirna količina]]</calculatedColumnFormula>
    </tableColumn>
    <tableColumn id="19" xr3:uid="{00000000-0010-0000-1500-000013000000}" name="Vrednost za okvirno količino (EUR) z DDV" totalsRowFunction="sum" dataDxfId="379" totalsRowDxfId="1">
      <calculatedColumnFormula>+Sklop21[[#This Row],[Končna cena/enoto mere (EUR) z DDV]]*Sklop21[[#This Row],[Okvirna količina]]</calculatedColumnFormula>
    </tableColumn>
    <tableColumn id="20" xr3:uid="{00000000-0010-0000-1500-000014000000}" name="Shema kakovosti_x000a_(nacionalne, evropske)_x000a_" dataDxfId="378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24" sqref="B24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78</v>
      </c>
      <c r="B1" s="74" t="s">
        <v>197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79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80</v>
      </c>
      <c r="B5" s="32"/>
    </row>
    <row r="6" spans="1:2" s="35" customFormat="1" ht="28.5" customHeight="1">
      <c r="A6" s="30" t="s">
        <v>81</v>
      </c>
      <c r="B6" s="31" t="s">
        <v>198</v>
      </c>
    </row>
    <row r="7" spans="1:2" s="35" customFormat="1" ht="28.5" customHeight="1">
      <c r="A7" s="30" t="s">
        <v>82</v>
      </c>
      <c r="B7" s="31" t="s">
        <v>199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84</v>
      </c>
      <c r="B9" s="32"/>
    </row>
    <row r="10" spans="1:2" s="35" customFormat="1" ht="28.5" customHeight="1">
      <c r="A10" s="39" t="s">
        <v>81</v>
      </c>
      <c r="B10" s="61"/>
    </row>
    <row r="11" spans="1:2" s="35" customFormat="1" ht="28.5" customHeight="1">
      <c r="A11" s="39" t="s">
        <v>82</v>
      </c>
      <c r="B11" s="61"/>
    </row>
    <row r="12" spans="1:2" s="35" customFormat="1" ht="28.5" customHeight="1">
      <c r="A12" s="39" t="s">
        <v>83</v>
      </c>
      <c r="B12" s="61"/>
    </row>
    <row r="13" spans="1:2" s="35" customFormat="1" ht="28.5" customHeight="1">
      <c r="A13" s="40" t="s">
        <v>85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90" zoomScaleNormal="90" workbookViewId="0">
      <selection activeCell="C19" sqref="C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682" t="s">
        <v>91</v>
      </c>
      <c r="B1" s="682"/>
      <c r="C1" s="682"/>
    </row>
    <row r="2" spans="1:3" ht="33.75" customHeight="1">
      <c r="A2" s="683" t="s">
        <v>172</v>
      </c>
      <c r="B2" s="683"/>
      <c r="C2" s="683"/>
    </row>
    <row r="3" spans="1:3">
      <c r="A3" s="23"/>
      <c r="B3" s="21"/>
      <c r="C3" s="2"/>
    </row>
    <row r="4" spans="1:3" s="20" customFormat="1" ht="27" customHeight="1" thickBot="1">
      <c r="A4" s="94" t="s">
        <v>92</v>
      </c>
      <c r="B4" s="94" t="s">
        <v>93</v>
      </c>
      <c r="C4" s="95" t="s">
        <v>94</v>
      </c>
    </row>
    <row r="5" spans="1:3" s="20" customFormat="1" ht="17.25">
      <c r="A5" s="116">
        <v>1</v>
      </c>
      <c r="B5" s="41" t="s">
        <v>126</v>
      </c>
      <c r="C5" s="22" t="s">
        <v>127</v>
      </c>
    </row>
    <row r="6" spans="1:3" s="20" customFormat="1" ht="31.5">
      <c r="A6" s="116">
        <v>2</v>
      </c>
      <c r="B6" s="41" t="s">
        <v>106</v>
      </c>
      <c r="C6" s="22" t="s">
        <v>128</v>
      </c>
    </row>
    <row r="7" spans="1:3" s="20" customFormat="1" ht="63">
      <c r="A7" s="116" t="s">
        <v>107</v>
      </c>
      <c r="B7" s="117" t="s">
        <v>113</v>
      </c>
      <c r="C7" s="118" t="s">
        <v>170</v>
      </c>
    </row>
    <row r="8" spans="1:3" s="20" customFormat="1" ht="31.5">
      <c r="A8" s="116" t="s">
        <v>108</v>
      </c>
      <c r="B8" s="41" t="s">
        <v>161</v>
      </c>
      <c r="C8" s="22" t="s">
        <v>171</v>
      </c>
    </row>
    <row r="9" spans="1:3" s="20" customFormat="1" ht="94.5">
      <c r="A9" s="116" t="s">
        <v>167</v>
      </c>
      <c r="B9" s="41" t="s">
        <v>168</v>
      </c>
      <c r="C9" s="22" t="s">
        <v>174</v>
      </c>
    </row>
    <row r="10" spans="1:3" s="20" customFormat="1" ht="17.25">
      <c r="A10" s="116">
        <v>3</v>
      </c>
      <c r="B10" s="41" t="s">
        <v>95</v>
      </c>
      <c r="C10" s="22" t="s">
        <v>125</v>
      </c>
    </row>
    <row r="11" spans="1:3" s="20" customFormat="1" ht="17.25">
      <c r="A11" s="116">
        <v>4</v>
      </c>
      <c r="B11" s="41" t="s">
        <v>96</v>
      </c>
      <c r="C11" s="22" t="s">
        <v>97</v>
      </c>
    </row>
    <row r="12" spans="1:3" s="20" customFormat="1" ht="17.25" hidden="1">
      <c r="A12" s="119" t="s">
        <v>76</v>
      </c>
      <c r="B12" s="53" t="s">
        <v>132</v>
      </c>
      <c r="C12" s="22" t="s">
        <v>156</v>
      </c>
    </row>
    <row r="13" spans="1:3" s="20" customFormat="1" ht="31.5" hidden="1">
      <c r="A13" s="119" t="s">
        <v>123</v>
      </c>
      <c r="B13" s="53" t="s">
        <v>157</v>
      </c>
      <c r="C13" s="22" t="s">
        <v>158</v>
      </c>
    </row>
    <row r="14" spans="1:3" s="20" customFormat="1" ht="30">
      <c r="A14" s="120">
        <v>5</v>
      </c>
      <c r="B14" s="121" t="s">
        <v>103</v>
      </c>
      <c r="C14" s="122" t="s">
        <v>121</v>
      </c>
    </row>
    <row r="15" spans="1:3" s="20" customFormat="1" ht="30">
      <c r="A15" s="120">
        <v>6</v>
      </c>
      <c r="B15" s="121" t="s">
        <v>75</v>
      </c>
      <c r="C15" s="122" t="s">
        <v>116</v>
      </c>
    </row>
    <row r="16" spans="1:3" s="20" customFormat="1" ht="30">
      <c r="A16" s="120" t="s">
        <v>64</v>
      </c>
      <c r="B16" s="121" t="s">
        <v>916</v>
      </c>
      <c r="C16" s="122" t="s">
        <v>917</v>
      </c>
    </row>
    <row r="17" spans="1:3" s="20" customFormat="1" ht="60">
      <c r="A17" s="120" t="s">
        <v>162</v>
      </c>
      <c r="B17" s="121" t="s">
        <v>102</v>
      </c>
      <c r="C17" s="122" t="s">
        <v>130</v>
      </c>
    </row>
    <row r="18" spans="1:3" s="20" customFormat="1" ht="60">
      <c r="A18" s="120">
        <v>7</v>
      </c>
      <c r="B18" s="121" t="s">
        <v>98</v>
      </c>
      <c r="C18" s="122" t="s">
        <v>117</v>
      </c>
    </row>
    <row r="19" spans="1:3" s="20" customFormat="1" ht="34.5">
      <c r="A19" s="120" t="s">
        <v>163</v>
      </c>
      <c r="B19" s="121" t="s">
        <v>122</v>
      </c>
      <c r="C19" s="122" t="s">
        <v>118</v>
      </c>
    </row>
    <row r="20" spans="1:3" s="20" customFormat="1" ht="17.25">
      <c r="A20" s="120">
        <v>8</v>
      </c>
      <c r="B20" s="121" t="s">
        <v>99</v>
      </c>
      <c r="C20" s="122" t="s">
        <v>114</v>
      </c>
    </row>
    <row r="21" spans="1:3" s="20" customFormat="1" ht="17.25">
      <c r="A21" s="123" t="s">
        <v>164</v>
      </c>
      <c r="B21" s="124" t="s">
        <v>100</v>
      </c>
      <c r="C21" s="125" t="s">
        <v>101</v>
      </c>
    </row>
    <row r="22" spans="1:3" s="20" customFormat="1" ht="17.25">
      <c r="A22" s="123">
        <v>9</v>
      </c>
      <c r="B22" s="124" t="s">
        <v>115</v>
      </c>
      <c r="C22" s="125" t="s">
        <v>165</v>
      </c>
    </row>
    <row r="23" spans="1:3" s="20" customFormat="1" ht="30">
      <c r="A23" s="123">
        <v>10</v>
      </c>
      <c r="B23" s="124" t="s">
        <v>104</v>
      </c>
      <c r="C23" s="125" t="s">
        <v>166</v>
      </c>
    </row>
    <row r="24" spans="1:3" s="20" customFormat="1" ht="30">
      <c r="A24" s="123">
        <v>11</v>
      </c>
      <c r="B24" s="124" t="s">
        <v>105</v>
      </c>
      <c r="C24" s="125" t="s">
        <v>124</v>
      </c>
    </row>
    <row r="25" spans="1:3" s="20" customFormat="1" ht="105">
      <c r="A25" s="120">
        <v>12</v>
      </c>
      <c r="B25" s="121" t="s">
        <v>119</v>
      </c>
      <c r="C25" s="122" t="s">
        <v>175</v>
      </c>
    </row>
    <row r="26" spans="1:3">
      <c r="A26" s="126" t="s">
        <v>112</v>
      </c>
      <c r="B26" s="127" t="s">
        <v>176</v>
      </c>
      <c r="C26" s="127"/>
    </row>
    <row r="27" spans="1:3" ht="15" customHeight="1">
      <c r="A27" s="684" t="s">
        <v>177</v>
      </c>
      <c r="B27" s="684"/>
      <c r="C27" s="684"/>
    </row>
    <row r="28" spans="1:3">
      <c r="A28" s="685"/>
      <c r="B28" s="685"/>
      <c r="C28" s="685"/>
    </row>
    <row r="29" spans="1:3">
      <c r="A29" s="685"/>
      <c r="B29" s="685"/>
      <c r="C29" s="685"/>
    </row>
    <row r="30" spans="1:3">
      <c r="A30" s="685"/>
      <c r="B30" s="685"/>
      <c r="C30" s="685"/>
    </row>
    <row r="31" spans="1:3">
      <c r="A31" s="685"/>
      <c r="B31" s="685"/>
      <c r="C31" s="68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4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J36"/>
  <sheetViews>
    <sheetView topLeftCell="A10" zoomScale="84" zoomScaleNormal="84" workbookViewId="0">
      <selection activeCell="E37" sqref="E37"/>
    </sheetView>
  </sheetViews>
  <sheetFormatPr defaultRowHeight="15"/>
  <cols>
    <col min="1" max="1" width="9.5703125" customWidth="1"/>
    <col min="2" max="2" width="61" customWidth="1"/>
    <col min="3" max="9" width="11.28515625" customWidth="1"/>
  </cols>
  <sheetData>
    <row r="1" spans="1:9" ht="15" customHeight="1">
      <c r="B1" s="42" t="s">
        <v>80</v>
      </c>
      <c r="C1" s="43"/>
      <c r="D1" s="43"/>
    </row>
    <row r="2" spans="1:9" ht="15" customHeight="1">
      <c r="B2" s="44" t="s">
        <v>81</v>
      </c>
      <c r="C2" s="97" t="str">
        <f>+'prva stran'!B6</f>
        <v>VRTEC TRŽIČ</v>
      </c>
      <c r="D2" s="98"/>
      <c r="E2" s="98"/>
      <c r="F2" s="98"/>
      <c r="G2" s="98"/>
      <c r="H2" s="98"/>
      <c r="I2" s="98"/>
    </row>
    <row r="3" spans="1:9" ht="15" customHeight="1">
      <c r="B3" s="44" t="s">
        <v>82</v>
      </c>
      <c r="C3" s="689" t="str">
        <f>+'prva stran'!B7</f>
        <v>Cesta Ste Marie aux Mines 28, 4290 Tržič</v>
      </c>
      <c r="D3" s="690"/>
      <c r="E3" s="690"/>
      <c r="F3" s="690"/>
      <c r="G3" s="690"/>
      <c r="H3" s="690"/>
      <c r="I3" s="690"/>
    </row>
    <row r="4" spans="1:9" ht="15" customHeight="1">
      <c r="B4" s="1"/>
    </row>
    <row r="5" spans="1:9" ht="15" customHeight="1">
      <c r="B5" s="42" t="s">
        <v>84</v>
      </c>
      <c r="C5" s="43"/>
      <c r="D5" s="43"/>
    </row>
    <row r="6" spans="1:9" ht="15" customHeight="1">
      <c r="B6" s="45" t="s">
        <v>81</v>
      </c>
      <c r="C6" s="63">
        <f>+'prva stran'!B10</f>
        <v>0</v>
      </c>
      <c r="D6" s="643"/>
      <c r="E6" s="64"/>
      <c r="F6" s="64"/>
      <c r="G6" s="64"/>
      <c r="H6" s="64"/>
      <c r="I6" s="64"/>
    </row>
    <row r="7" spans="1:9" ht="15" customHeight="1">
      <c r="B7" s="45" t="s">
        <v>82</v>
      </c>
      <c r="C7" s="65">
        <f>+'prva stran'!B11</f>
        <v>0</v>
      </c>
      <c r="D7" s="644"/>
      <c r="E7" s="66"/>
      <c r="F7" s="66"/>
      <c r="G7" s="66"/>
      <c r="H7" s="66"/>
      <c r="I7" s="66"/>
    </row>
    <row r="8" spans="1:9" ht="15" customHeight="1">
      <c r="B8" s="45" t="s">
        <v>83</v>
      </c>
      <c r="C8" s="65">
        <f>+'prva stran'!B12</f>
        <v>0</v>
      </c>
      <c r="D8" s="644"/>
      <c r="E8" s="66"/>
      <c r="F8" s="66"/>
      <c r="G8" s="66"/>
      <c r="H8" s="66"/>
      <c r="I8" s="66"/>
    </row>
    <row r="9" spans="1:9" ht="15" customHeight="1">
      <c r="B9" s="46" t="s">
        <v>85</v>
      </c>
      <c r="C9" s="67">
        <f>+'prva stran'!B13</f>
        <v>0</v>
      </c>
      <c r="D9" s="665"/>
      <c r="E9" s="66"/>
      <c r="F9" s="66"/>
      <c r="G9" s="66"/>
      <c r="H9" s="66"/>
      <c r="I9" s="66"/>
    </row>
    <row r="11" spans="1:9" ht="18.75">
      <c r="B11" s="686" t="s">
        <v>90</v>
      </c>
      <c r="C11" s="686"/>
      <c r="D11" s="686"/>
      <c r="E11" s="686"/>
      <c r="F11" s="686"/>
      <c r="G11" s="686"/>
      <c r="H11" s="686"/>
      <c r="I11" s="686"/>
    </row>
    <row r="12" spans="1:9" s="20" customFormat="1" ht="18.75" customHeight="1"/>
    <row r="13" spans="1:9" ht="49.15" customHeight="1">
      <c r="A13" s="687" t="s">
        <v>179</v>
      </c>
      <c r="B13" s="687"/>
      <c r="C13" s="669" t="s">
        <v>86</v>
      </c>
      <c r="D13" s="670" t="s">
        <v>913</v>
      </c>
      <c r="E13" s="669" t="s">
        <v>87</v>
      </c>
      <c r="F13" s="670" t="s">
        <v>914</v>
      </c>
      <c r="G13" s="669" t="s">
        <v>88</v>
      </c>
      <c r="H13" s="670" t="s">
        <v>915</v>
      </c>
      <c r="I13" s="669" t="s">
        <v>89</v>
      </c>
    </row>
    <row r="14" spans="1:9" s="114" customFormat="1" ht="21" customHeight="1">
      <c r="A14" s="671" t="s">
        <v>134</v>
      </c>
      <c r="B14" s="671" t="s">
        <v>181</v>
      </c>
      <c r="C14" s="666">
        <f>+Sklop1[[#Totals],[Vrednost za okvirno količino (EUR) brez DDV]]</f>
        <v>0</v>
      </c>
      <c r="D14" s="666">
        <f>+C14*2</f>
        <v>0</v>
      </c>
      <c r="E14" s="666">
        <f>+G14-C14</f>
        <v>0</v>
      </c>
      <c r="F14" s="666">
        <f>+E14*2</f>
        <v>0</v>
      </c>
      <c r="G14" s="666">
        <f>+Sklop1[[#Totals],[Vrednost za okvirno količino (EUR) z DDV]]</f>
        <v>0</v>
      </c>
      <c r="H14" s="666">
        <f>+G14*2</f>
        <v>0</v>
      </c>
      <c r="I14" s="672">
        <f>+Sklop1[[#Totals],[Shema kakovosti
(nacionalne, evropske)
]]</f>
        <v>0</v>
      </c>
    </row>
    <row r="15" spans="1:9" s="114" customFormat="1" ht="21" customHeight="1">
      <c r="A15" s="673" t="s">
        <v>135</v>
      </c>
      <c r="B15" s="674" t="s">
        <v>200</v>
      </c>
      <c r="C15" s="667">
        <f>+Sklop2[[#Totals],[Vrednost za okvirno količino (EUR) brez DDV]]</f>
        <v>0</v>
      </c>
      <c r="D15" s="667">
        <f t="shared" ref="D15:D34" si="0">+C15*2</f>
        <v>0</v>
      </c>
      <c r="E15" s="667">
        <f t="shared" ref="E15:E34" si="1">+G15-C15</f>
        <v>0</v>
      </c>
      <c r="F15" s="667">
        <f t="shared" ref="F15:F34" si="2">+E15*2</f>
        <v>0</v>
      </c>
      <c r="G15" s="667">
        <f>+Sklop2[[#Totals],[Vrednost za okvirno količino (EUR) z DDV]]</f>
        <v>0</v>
      </c>
      <c r="H15" s="667">
        <f t="shared" ref="H15:H34" si="3">+G15*2</f>
        <v>0</v>
      </c>
      <c r="I15" s="675">
        <f>+Sklop2[[#Totals],[Shema kakovosti
(nacionalne, evropske)
]]</f>
        <v>0</v>
      </c>
    </row>
    <row r="16" spans="1:9" s="114" customFormat="1" ht="21" customHeight="1">
      <c r="A16" s="671" t="s">
        <v>136</v>
      </c>
      <c r="B16" s="671" t="s">
        <v>190</v>
      </c>
      <c r="C16" s="666">
        <f>+Sklop3[[#Totals],[Vrednost za okvirno količino (EUR) brez DDV]]</f>
        <v>0</v>
      </c>
      <c r="D16" s="666">
        <f t="shared" si="0"/>
        <v>0</v>
      </c>
      <c r="E16" s="666">
        <f t="shared" si="1"/>
        <v>0</v>
      </c>
      <c r="F16" s="666">
        <f t="shared" si="2"/>
        <v>0</v>
      </c>
      <c r="G16" s="666">
        <f>+Sklop3[[#Totals],[Vrednost za okvirno količino (EUR) z DDV]]</f>
        <v>0</v>
      </c>
      <c r="H16" s="666">
        <f t="shared" si="3"/>
        <v>0</v>
      </c>
      <c r="I16" s="672">
        <f>+Sklop3[[#Totals],[Shema kakovosti
(nacionalne, evropske)
]]</f>
        <v>0</v>
      </c>
    </row>
    <row r="17" spans="1:9" s="114" customFormat="1" ht="21" customHeight="1">
      <c r="A17" s="671" t="s">
        <v>137</v>
      </c>
      <c r="B17" s="671" t="s">
        <v>191</v>
      </c>
      <c r="C17" s="666">
        <f>+Sklop4[[#Totals],[Vrednost za okvirno količino (EUR) brez DDV]]</f>
        <v>0</v>
      </c>
      <c r="D17" s="666">
        <f t="shared" si="0"/>
        <v>0</v>
      </c>
      <c r="E17" s="666">
        <f t="shared" si="1"/>
        <v>0</v>
      </c>
      <c r="F17" s="666">
        <f t="shared" si="2"/>
        <v>0</v>
      </c>
      <c r="G17" s="666">
        <f>+Sklop4[[#Totals],[Vrednost za okvirno količino (EUR) z DDV]]</f>
        <v>0</v>
      </c>
      <c r="H17" s="666">
        <f t="shared" si="3"/>
        <v>0</v>
      </c>
      <c r="I17" s="672">
        <f>+Sklop4[[#Totals],[Shema kakovosti
(nacionalne, evropske)
]]</f>
        <v>0</v>
      </c>
    </row>
    <row r="18" spans="1:9" s="114" customFormat="1" ht="21" customHeight="1">
      <c r="A18" s="671" t="s">
        <v>138</v>
      </c>
      <c r="B18" s="671" t="s">
        <v>178</v>
      </c>
      <c r="C18" s="666">
        <f>+Sklop5[[#Totals],[Vrednost za okvirno količino (EUR) brez DDV]]</f>
        <v>0</v>
      </c>
      <c r="D18" s="666">
        <f t="shared" si="0"/>
        <v>0</v>
      </c>
      <c r="E18" s="666">
        <f t="shared" si="1"/>
        <v>0</v>
      </c>
      <c r="F18" s="666">
        <f t="shared" si="2"/>
        <v>0</v>
      </c>
      <c r="G18" s="666">
        <f>+Sklop5[[#Totals],[Vrednost za okvirno količino (EUR) z DDV]]</f>
        <v>0</v>
      </c>
      <c r="H18" s="666">
        <f t="shared" si="3"/>
        <v>0</v>
      </c>
      <c r="I18" s="672">
        <f>+Sklop5[[#Totals],[Shema kakovosti
(nacionalne, evropske)
]]</f>
        <v>0</v>
      </c>
    </row>
    <row r="19" spans="1:9" s="114" customFormat="1" ht="21" customHeight="1">
      <c r="A19" s="671" t="s">
        <v>139</v>
      </c>
      <c r="B19" s="676" t="s">
        <v>201</v>
      </c>
      <c r="C19" s="666">
        <f>+Sklop6[[#Totals],[Vrednost za okvirno količino (EUR) brez DDV]]</f>
        <v>0</v>
      </c>
      <c r="D19" s="666">
        <f t="shared" si="0"/>
        <v>0</v>
      </c>
      <c r="E19" s="666">
        <f t="shared" si="1"/>
        <v>0</v>
      </c>
      <c r="F19" s="666">
        <f t="shared" si="2"/>
        <v>0</v>
      </c>
      <c r="G19" s="666">
        <f>+Sklop6[[#Totals],[Vrednost za okvirno količino (EUR) z DDV]]</f>
        <v>0</v>
      </c>
      <c r="H19" s="666">
        <f t="shared" si="3"/>
        <v>0</v>
      </c>
      <c r="I19" s="672">
        <f>+Sklop6[[#Totals],[Shema kakovosti
(nacionalne, evropske)
]]</f>
        <v>0</v>
      </c>
    </row>
    <row r="20" spans="1:9" s="114" customFormat="1" ht="21" customHeight="1">
      <c r="A20" s="671" t="s">
        <v>140</v>
      </c>
      <c r="B20" s="676" t="s">
        <v>202</v>
      </c>
      <c r="C20" s="666">
        <f>+Sklop7[[#Totals],[Vrednost za okvirno količino (EUR) brez DDV]]</f>
        <v>0</v>
      </c>
      <c r="D20" s="666">
        <f t="shared" si="0"/>
        <v>0</v>
      </c>
      <c r="E20" s="666">
        <f t="shared" si="1"/>
        <v>0</v>
      </c>
      <c r="F20" s="666">
        <f t="shared" si="2"/>
        <v>0</v>
      </c>
      <c r="G20" s="666">
        <f>+Sklop7[[#Totals],[Vrednost za okvirno količino (EUR) z DDV]]</f>
        <v>0</v>
      </c>
      <c r="H20" s="666">
        <f t="shared" si="3"/>
        <v>0</v>
      </c>
      <c r="I20" s="672">
        <f>+Sklop7[[#Totals],[Shema kakovosti
(nacionalne, evropske)
]]</f>
        <v>0</v>
      </c>
    </row>
    <row r="21" spans="1:9" s="114" customFormat="1" ht="21" customHeight="1">
      <c r="A21" s="671" t="s">
        <v>141</v>
      </c>
      <c r="B21" s="671" t="s">
        <v>203</v>
      </c>
      <c r="C21" s="666">
        <f>+Sklop8[[#Totals],[Vrednost za okvirno količino (EUR) brez DDV]]</f>
        <v>0</v>
      </c>
      <c r="D21" s="666">
        <f t="shared" si="0"/>
        <v>0</v>
      </c>
      <c r="E21" s="666">
        <f t="shared" si="1"/>
        <v>0</v>
      </c>
      <c r="F21" s="666">
        <f t="shared" si="2"/>
        <v>0</v>
      </c>
      <c r="G21" s="666">
        <f>+Sklop8[[#Totals],[Vrednost za okvirno količino (EUR) z DDV]]</f>
        <v>0</v>
      </c>
      <c r="H21" s="666">
        <f t="shared" si="3"/>
        <v>0</v>
      </c>
      <c r="I21" s="672" t="str">
        <f>+Sklop8[[#Totals],[Shema kakovosti
(nacionalne, evropske)
]]</f>
        <v>0</v>
      </c>
    </row>
    <row r="22" spans="1:9" s="114" customFormat="1" ht="21" customHeight="1">
      <c r="A22" s="671" t="s">
        <v>142</v>
      </c>
      <c r="B22" s="671" t="s">
        <v>204</v>
      </c>
      <c r="C22" s="666">
        <f>+Sklop9[[#Totals],[Vrednost za okvirno količino (EUR) brez DDV]]</f>
        <v>0</v>
      </c>
      <c r="D22" s="666">
        <f t="shared" si="0"/>
        <v>0</v>
      </c>
      <c r="E22" s="666">
        <f t="shared" si="1"/>
        <v>0</v>
      </c>
      <c r="F22" s="666">
        <f t="shared" si="2"/>
        <v>0</v>
      </c>
      <c r="G22" s="666">
        <f>+Sklop9[[#Totals],[Vrednost za okvirno količino (EUR) z DDV]]</f>
        <v>0</v>
      </c>
      <c r="H22" s="666">
        <f t="shared" si="3"/>
        <v>0</v>
      </c>
      <c r="I22" s="672" t="str">
        <f>+Sklop9[[#Totals],[Shema kakovosti
(nacionalne, evropske)
]]</f>
        <v>0</v>
      </c>
    </row>
    <row r="23" spans="1:9" s="114" customFormat="1" ht="21" customHeight="1">
      <c r="A23" s="671" t="s">
        <v>143</v>
      </c>
      <c r="B23" s="677" t="s">
        <v>683</v>
      </c>
      <c r="C23" s="678">
        <f>+Sklop10[[#Totals],[Vrednost za okvirno količino (EUR) brez DDV]]</f>
        <v>0</v>
      </c>
      <c r="D23" s="666">
        <f t="shared" si="0"/>
        <v>0</v>
      </c>
      <c r="E23" s="678">
        <f t="shared" si="1"/>
        <v>0</v>
      </c>
      <c r="F23" s="666">
        <f t="shared" si="2"/>
        <v>0</v>
      </c>
      <c r="G23" s="678">
        <f>+Sklop10[[#Totals],[Vrednost za okvirno količino (EUR) z DDV]]</f>
        <v>0</v>
      </c>
      <c r="H23" s="666">
        <f t="shared" si="3"/>
        <v>0</v>
      </c>
      <c r="I23" s="679">
        <f>+Sklop10[[#Totals],[Shema kakovosti
(nacionalne, evropske)
]]</f>
        <v>0</v>
      </c>
    </row>
    <row r="24" spans="1:9" s="114" customFormat="1" ht="21" customHeight="1">
      <c r="A24" s="671" t="s">
        <v>144</v>
      </c>
      <c r="B24" s="671" t="s">
        <v>205</v>
      </c>
      <c r="C24" s="666">
        <f>+Sklop11[[#Totals],[Vrednost za okvirno količino (EUR) brez DDV]]</f>
        <v>0</v>
      </c>
      <c r="D24" s="666">
        <f t="shared" si="0"/>
        <v>0</v>
      </c>
      <c r="E24" s="666">
        <f>+G24-C24</f>
        <v>0</v>
      </c>
      <c r="F24" s="666">
        <f t="shared" si="2"/>
        <v>0</v>
      </c>
      <c r="G24" s="666">
        <f>+Sklop11[[#Totals],[Vrednost za okvirno količino (EUR) z DDV]]</f>
        <v>0</v>
      </c>
      <c r="H24" s="666">
        <f t="shared" si="3"/>
        <v>0</v>
      </c>
      <c r="I24" s="672">
        <f>+Sklop11[[#Totals],[Shema kakovosti
(nacionalne, evropske)
]]</f>
        <v>0</v>
      </c>
    </row>
    <row r="25" spans="1:9" s="114" customFormat="1" ht="21" customHeight="1">
      <c r="A25" s="671" t="s">
        <v>145</v>
      </c>
      <c r="B25" s="671" t="s">
        <v>206</v>
      </c>
      <c r="C25" s="666">
        <f>+Sklop12[[#Totals],[Vrednost za okvirno količino (EUR) brez DDV]]</f>
        <v>0</v>
      </c>
      <c r="D25" s="666">
        <f t="shared" si="0"/>
        <v>0</v>
      </c>
      <c r="E25" s="666">
        <f t="shared" si="1"/>
        <v>0</v>
      </c>
      <c r="F25" s="666">
        <f t="shared" si="2"/>
        <v>0</v>
      </c>
      <c r="G25" s="666">
        <f>+Sklop12[[#Totals],[Vrednost za okvirno količino (EUR) z DDV]]</f>
        <v>0</v>
      </c>
      <c r="H25" s="666">
        <f t="shared" si="3"/>
        <v>0</v>
      </c>
      <c r="I25" s="672" t="str">
        <f>+Sklop12[[#Totals],[Shema kakovosti
(nacionalne, evropske)
]]</f>
        <v>0</v>
      </c>
    </row>
    <row r="26" spans="1:9" s="114" customFormat="1" ht="21" customHeight="1">
      <c r="A26" s="671" t="s">
        <v>146</v>
      </c>
      <c r="B26" s="671" t="s">
        <v>192</v>
      </c>
      <c r="C26" s="666">
        <f>+Sklop13[[#Totals],[Vrednost za okvirno količino (EUR) brez DDV]]</f>
        <v>0</v>
      </c>
      <c r="D26" s="666">
        <f t="shared" si="0"/>
        <v>0</v>
      </c>
      <c r="E26" s="666">
        <f t="shared" si="1"/>
        <v>0</v>
      </c>
      <c r="F26" s="666">
        <f t="shared" si="2"/>
        <v>0</v>
      </c>
      <c r="G26" s="666">
        <f>+Sklop13[[#Totals],[Vrednost za okvirno količino (EUR) z DDV]]</f>
        <v>0</v>
      </c>
      <c r="H26" s="666">
        <f t="shared" si="3"/>
        <v>0</v>
      </c>
      <c r="I26" s="672" t="str">
        <f>+Sklop13[[#Totals],[Shema kakovosti
(nacionalne, evropske)
]]</f>
        <v>0</v>
      </c>
    </row>
    <row r="27" spans="1:9" s="114" customFormat="1" ht="21" customHeight="1">
      <c r="A27" s="671" t="s">
        <v>147</v>
      </c>
      <c r="B27" s="676" t="s">
        <v>207</v>
      </c>
      <c r="C27" s="666">
        <f>+Sklop14[[#Totals],[Vrednost za okvirno količino (EUR) brez DDV]]</f>
        <v>0</v>
      </c>
      <c r="D27" s="666">
        <f t="shared" si="0"/>
        <v>0</v>
      </c>
      <c r="E27" s="666">
        <f t="shared" si="1"/>
        <v>0</v>
      </c>
      <c r="F27" s="666">
        <f t="shared" si="2"/>
        <v>0</v>
      </c>
      <c r="G27" s="666">
        <f>+Sklop14[[#Totals],[Vrednost za okvirno količino (EUR) z DDV]]</f>
        <v>0</v>
      </c>
      <c r="H27" s="666">
        <f t="shared" si="3"/>
        <v>0</v>
      </c>
      <c r="I27" s="672" t="str">
        <f>+Sklop14[[#Totals],[Shema kakovosti
(nacionalne, evropske)
]]</f>
        <v>0</v>
      </c>
    </row>
    <row r="28" spans="1:9" s="114" customFormat="1" ht="21" customHeight="1">
      <c r="A28" s="671" t="s">
        <v>148</v>
      </c>
      <c r="B28" s="680" t="s">
        <v>208</v>
      </c>
      <c r="C28" s="678">
        <f>+Sklop15[[#Totals],[Vrednost za okvirno količino (EUR) brez DDV]]</f>
        <v>0</v>
      </c>
      <c r="D28" s="666">
        <f t="shared" si="0"/>
        <v>0</v>
      </c>
      <c r="E28" s="678">
        <f t="shared" si="1"/>
        <v>0</v>
      </c>
      <c r="F28" s="666">
        <f t="shared" si="2"/>
        <v>0</v>
      </c>
      <c r="G28" s="678">
        <f>+Sklop15[[#Totals],[Vrednost za okvirno količino (EUR) z DDV]]</f>
        <v>0</v>
      </c>
      <c r="H28" s="666">
        <f t="shared" si="3"/>
        <v>0</v>
      </c>
      <c r="I28" s="679">
        <f>+Sklop15[[#Totals],[Shema kakovosti
(nacionalne, evropske)
]]</f>
        <v>0</v>
      </c>
    </row>
    <row r="29" spans="1:9" s="114" customFormat="1" ht="21" customHeight="1">
      <c r="A29" s="671" t="s">
        <v>149</v>
      </c>
      <c r="B29" s="677" t="s">
        <v>209</v>
      </c>
      <c r="C29" s="678">
        <f>+Sklop16[[#Totals],[Vrednost za okvirno količino (EUR) brez DDV]]</f>
        <v>0</v>
      </c>
      <c r="D29" s="666">
        <f t="shared" si="0"/>
        <v>0</v>
      </c>
      <c r="E29" s="678">
        <f t="shared" si="1"/>
        <v>0</v>
      </c>
      <c r="F29" s="666">
        <f t="shared" si="2"/>
        <v>0</v>
      </c>
      <c r="G29" s="678">
        <f>+Sklop16[[#Totals],[Vrednost za okvirno količino (EUR) z DDV]]</f>
        <v>0</v>
      </c>
      <c r="H29" s="666">
        <f t="shared" si="3"/>
        <v>0</v>
      </c>
      <c r="I29" s="679">
        <f>+Sklop16[[#Totals],[Shema kakovosti
(nacionalne, evropske)
]]</f>
        <v>0</v>
      </c>
    </row>
    <row r="30" spans="1:9" s="114" customFormat="1" ht="21" customHeight="1">
      <c r="A30" s="673" t="s">
        <v>150</v>
      </c>
      <c r="B30" s="668" t="s">
        <v>210</v>
      </c>
      <c r="C30" s="667">
        <f>+Sklop17[[#Totals],[Vrednost za okvirno količino (EUR) brez DDV]]</f>
        <v>0</v>
      </c>
      <c r="D30" s="667">
        <f t="shared" si="0"/>
        <v>0</v>
      </c>
      <c r="E30" s="667">
        <f t="shared" si="1"/>
        <v>0</v>
      </c>
      <c r="F30" s="667">
        <f t="shared" si="2"/>
        <v>0</v>
      </c>
      <c r="G30" s="667">
        <f>+Sklop17[[#Totals],[Vrednost za okvirno količino (EUR) z DDV]]</f>
        <v>0</v>
      </c>
      <c r="H30" s="667">
        <f t="shared" si="3"/>
        <v>0</v>
      </c>
      <c r="I30" s="675">
        <f>+Sklop17[[#Totals],[Shema kakovosti
(nacionalne, evropske)
]]</f>
        <v>0</v>
      </c>
    </row>
    <row r="31" spans="1:9" s="114" customFormat="1" ht="21" customHeight="1">
      <c r="A31" s="671" t="s">
        <v>151</v>
      </c>
      <c r="B31" s="677" t="s">
        <v>211</v>
      </c>
      <c r="C31" s="678">
        <f>+Sklop18[[#Totals],[Vrednost za okvirno količino (EUR) brez DDV]]</f>
        <v>0</v>
      </c>
      <c r="D31" s="666">
        <f t="shared" si="0"/>
        <v>0</v>
      </c>
      <c r="E31" s="678">
        <f t="shared" si="1"/>
        <v>0</v>
      </c>
      <c r="F31" s="666">
        <f t="shared" si="2"/>
        <v>0</v>
      </c>
      <c r="G31" s="678">
        <f>+Sklop18[[#Totals],[Vrednost za okvirno količino (EUR) z DDV]]</f>
        <v>0</v>
      </c>
      <c r="H31" s="666">
        <f t="shared" si="3"/>
        <v>0</v>
      </c>
      <c r="I31" s="679">
        <f>+Sklop18[[#Totals],[Shema kakovosti
(nacionalne, evropske)
]]</f>
        <v>0</v>
      </c>
    </row>
    <row r="32" spans="1:9" s="114" customFormat="1" ht="21" customHeight="1">
      <c r="A32" s="671" t="s">
        <v>152</v>
      </c>
      <c r="B32" s="676" t="s">
        <v>212</v>
      </c>
      <c r="C32" s="666">
        <f>+Sklop19[[#Totals],[Vrednost za okvirno količino (EUR) brez DDV]]</f>
        <v>0</v>
      </c>
      <c r="D32" s="666">
        <f t="shared" si="0"/>
        <v>0</v>
      </c>
      <c r="E32" s="666">
        <f t="shared" si="1"/>
        <v>0</v>
      </c>
      <c r="F32" s="666">
        <f t="shared" si="2"/>
        <v>0</v>
      </c>
      <c r="G32" s="666">
        <f>+Sklop19[[#Totals],[Vrednost za okvirno količino (EUR) z DDV]]</f>
        <v>0</v>
      </c>
      <c r="H32" s="666">
        <f t="shared" si="3"/>
        <v>0</v>
      </c>
      <c r="I32" s="672" t="str">
        <f>+Sklop19[[#Totals],[Shema kakovosti
(nacionalne, evropske)
]]</f>
        <v>0</v>
      </c>
    </row>
    <row r="33" spans="1:10" s="114" customFormat="1" ht="21" customHeight="1">
      <c r="A33" s="671" t="s">
        <v>153</v>
      </c>
      <c r="B33" s="676" t="s">
        <v>213</v>
      </c>
      <c r="C33" s="666">
        <f>+Sklop20[[#Totals],[Vrednost za okvirno količino (EUR) brez DDV]]</f>
        <v>0</v>
      </c>
      <c r="D33" s="666">
        <f t="shared" si="0"/>
        <v>0</v>
      </c>
      <c r="E33" s="666">
        <f t="shared" si="1"/>
        <v>0</v>
      </c>
      <c r="F33" s="666">
        <f t="shared" si="2"/>
        <v>0</v>
      </c>
      <c r="G33" s="666">
        <f>+Sklop20[[#Totals],[Vrednost za okvirno količino (EUR) z DDV]]</f>
        <v>0</v>
      </c>
      <c r="H33" s="666">
        <f t="shared" si="3"/>
        <v>0</v>
      </c>
      <c r="I33" s="672">
        <f>+Sklop20[[#Totals],[Shema kakovosti
(nacionalne, evropske)
]]</f>
        <v>0</v>
      </c>
    </row>
    <row r="34" spans="1:10" s="114" customFormat="1" ht="21" customHeight="1">
      <c r="A34" s="673" t="s">
        <v>154</v>
      </c>
      <c r="B34" s="668" t="s">
        <v>763</v>
      </c>
      <c r="C34" s="667">
        <f>+Sklop21[[#Totals],[Vrednost za okvirno količino (EUR) brez DDV]]</f>
        <v>0</v>
      </c>
      <c r="D34" s="667">
        <f t="shared" si="0"/>
        <v>0</v>
      </c>
      <c r="E34" s="667">
        <f t="shared" si="1"/>
        <v>0</v>
      </c>
      <c r="F34" s="667">
        <f t="shared" si="2"/>
        <v>0</v>
      </c>
      <c r="G34" s="667">
        <f>+Sklop21[[#Totals],[Vrednost za okvirno količino (EUR) z DDV]]</f>
        <v>0</v>
      </c>
      <c r="H34" s="667">
        <f t="shared" si="3"/>
        <v>0</v>
      </c>
      <c r="I34" s="675">
        <f>+Sklop21[[#Totals],[Shema kakovosti
(nacionalne, evropske)
]]</f>
        <v>0</v>
      </c>
    </row>
    <row r="35" spans="1:10" s="20" customFormat="1" ht="23.25" customHeight="1">
      <c r="A35" s="688" t="s">
        <v>120</v>
      </c>
      <c r="B35" s="688"/>
      <c r="C35" s="681">
        <f>SUM(C14:C34)</f>
        <v>0</v>
      </c>
      <c r="D35" s="681">
        <f>+C35*2</f>
        <v>0</v>
      </c>
      <c r="E35" s="681">
        <f>SUM(E14:E34)</f>
        <v>0</v>
      </c>
      <c r="F35" s="681">
        <f>+E35*2</f>
        <v>0</v>
      </c>
      <c r="G35" s="681">
        <f>SUM(G14:G34)</f>
        <v>0</v>
      </c>
      <c r="H35" s="681">
        <f>+G35*2</f>
        <v>0</v>
      </c>
      <c r="I35" s="681"/>
    </row>
    <row r="36" spans="1:10" ht="18.75" customHeight="1">
      <c r="J36" s="583"/>
    </row>
  </sheetData>
  <mergeCells count="4">
    <mergeCell ref="B11:I11"/>
    <mergeCell ref="A13:B13"/>
    <mergeCell ref="A35:B35"/>
    <mergeCell ref="C3:I3"/>
  </mergeCells>
  <phoneticPr fontId="31" type="noConversion"/>
  <pageMargins left="0.25" right="0.25" top="0.75" bottom="0.75" header="0.3" footer="0.3"/>
  <pageSetup paperSize="9" scale="66" fitToHeight="0" orientation="portrait" horizontalDpi="300" verticalDpi="300" r:id="rId1"/>
  <ignoredErrors>
    <ignoredError sqref="D35 G14:G18 E14:E18 G19:G34 E19:E34 F35 E35 G3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87"/>
  <sheetViews>
    <sheetView topLeftCell="A30" zoomScale="90" zoomScaleNormal="90" zoomScaleSheetLayoutView="100" workbookViewId="0">
      <selection activeCell="E58" sqref="E58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693" t="str">
        <f>+'prva stran'!B6</f>
        <v>VRTEC TRŽIČ</v>
      </c>
      <c r="D2" s="694"/>
      <c r="E2" s="694"/>
      <c r="F2" s="694"/>
      <c r="G2" s="694"/>
      <c r="H2" s="694"/>
      <c r="I2" s="694"/>
      <c r="J2" s="694"/>
    </row>
    <row r="3" spans="1:21" ht="15">
      <c r="B3" s="50" t="s">
        <v>82</v>
      </c>
      <c r="C3" s="695" t="str">
        <f>+'prva stran'!B7</f>
        <v>Cesta Ste Marie aux Mines 28, 4290 Tržič</v>
      </c>
      <c r="D3" s="696"/>
      <c r="E3" s="696"/>
      <c r="F3" s="696"/>
      <c r="G3" s="696"/>
      <c r="H3" s="696"/>
      <c r="I3" s="696"/>
      <c r="J3" s="69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697">
        <f>+'prva stran'!B10</f>
        <v>0</v>
      </c>
      <c r="D6" s="698"/>
      <c r="E6" s="698"/>
      <c r="F6" s="698"/>
      <c r="G6" s="698"/>
      <c r="H6" s="698"/>
      <c r="I6" s="698"/>
      <c r="J6" s="698"/>
    </row>
    <row r="7" spans="1:21" ht="17.25" customHeight="1">
      <c r="B7" s="51" t="s">
        <v>82</v>
      </c>
      <c r="C7" s="699">
        <f>+'prva stran'!B11</f>
        <v>0</v>
      </c>
      <c r="D7" s="700"/>
      <c r="E7" s="700"/>
      <c r="F7" s="700"/>
      <c r="G7" s="700"/>
      <c r="H7" s="700"/>
      <c r="I7" s="700"/>
      <c r="J7" s="700"/>
    </row>
    <row r="8" spans="1:21" ht="17.25" customHeight="1">
      <c r="B8" s="51" t="s">
        <v>83</v>
      </c>
      <c r="C8" s="699">
        <f>+'prva stran'!B12</f>
        <v>0</v>
      </c>
      <c r="D8" s="700"/>
      <c r="E8" s="700"/>
      <c r="F8" s="700"/>
      <c r="G8" s="700"/>
      <c r="H8" s="700"/>
      <c r="I8" s="700"/>
      <c r="J8" s="700"/>
    </row>
    <row r="9" spans="1:21" s="12" customFormat="1" ht="17.25" customHeight="1">
      <c r="A9" s="9"/>
      <c r="B9" s="52" t="s">
        <v>85</v>
      </c>
      <c r="C9" s="701">
        <f>+'prva stran'!B13</f>
        <v>0</v>
      </c>
      <c r="D9" s="700"/>
      <c r="E9" s="700"/>
      <c r="F9" s="700"/>
      <c r="G9" s="700"/>
      <c r="H9" s="700"/>
      <c r="I9" s="700"/>
      <c r="J9" s="7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92" t="str">
        <f>+'Ponudbeni pred_rekapitulacija'!B14</f>
        <v>MESO IN MESNI IZDELKI</v>
      </c>
      <c r="C13" s="692"/>
      <c r="D13" s="692"/>
      <c r="E13" s="692"/>
      <c r="F13" s="692"/>
      <c r="G13" s="692"/>
      <c r="H13" s="692"/>
      <c r="I13" s="692"/>
      <c r="J13" s="692"/>
      <c r="K13" s="69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918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12">
      <c r="A16" s="186" t="s">
        <v>1</v>
      </c>
      <c r="B16" s="519" t="s">
        <v>227</v>
      </c>
      <c r="C16" s="150" t="s">
        <v>112</v>
      </c>
      <c r="D16" s="150" t="s">
        <v>0</v>
      </c>
      <c r="E16" s="151"/>
      <c r="F16" s="152">
        <v>50</v>
      </c>
      <c r="G16" s="153" t="s">
        <v>0</v>
      </c>
      <c r="H16" s="3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16" s="269" t="str">
        <f>IF(Sklop1[[#This Row],[ZAHTEVANA SHEMA KAKOVOSTI]]&lt;&gt;"",Sklop1[[#This Row],[Preračunana masa/volumen/kos na enoto kg]],"")</f>
        <v/>
      </c>
      <c r="J16" s="270"/>
      <c r="K16" s="470"/>
      <c r="L16" s="470"/>
      <c r="M16" s="331" t="s">
        <v>112</v>
      </c>
      <c r="N16" s="134"/>
      <c r="O16" s="332" t="s">
        <v>112</v>
      </c>
      <c r="P16" s="89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2"/>
    </row>
    <row r="17" spans="1:21" s="55" customFormat="1" ht="12">
      <c r="A17" s="186" t="s">
        <v>3</v>
      </c>
      <c r="B17" s="520" t="s">
        <v>627</v>
      </c>
      <c r="C17" s="150" t="s">
        <v>112</v>
      </c>
      <c r="D17" s="388" t="s">
        <v>0</v>
      </c>
      <c r="E17" s="223" t="s">
        <v>187</v>
      </c>
      <c r="F17" s="224">
        <v>10</v>
      </c>
      <c r="G17" s="153" t="s">
        <v>0</v>
      </c>
      <c r="H17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7" s="115">
        <f>IF(Sklop1[[#This Row],[ZAHTEVANA SHEMA KAKOVOSTI]]&lt;&gt;"",Sklop1[[#This Row],[Preračunana masa/volumen/kos na enoto kg]],"")</f>
        <v>10</v>
      </c>
      <c r="J17" s="128"/>
      <c r="K17" s="129"/>
      <c r="L17" s="129"/>
      <c r="M17" s="331" t="s">
        <v>112</v>
      </c>
      <c r="N17" s="134"/>
      <c r="O17" s="332" t="s">
        <v>112</v>
      </c>
      <c r="P17" s="89"/>
      <c r="Q17" s="82">
        <f>+Sklop1[[#This Row],[cena/enota brez DDV v EUR]]*Sklop1[[#This Row],[Stopnja DDV (%)]]</f>
        <v>0</v>
      </c>
      <c r="R17" s="82">
        <f>+Sklop1[[#This Row],[cena/enota brez DDV v EUR]]+Sklop1[[#This Row],[Davek (EUR)]]</f>
        <v>0</v>
      </c>
      <c r="S17" s="82">
        <f>+Sklop1[[#This Row],[cena/enota brez DDV v EUR]]*Sklop1[[#This Row],[Okvirna količina]]</f>
        <v>0</v>
      </c>
      <c r="T17" s="82">
        <f>+Sklop1[[#This Row],[Končna cena/enoto mere (EUR) z DDV]]*Sklop1[[#This Row],[Okvirna količina]]</f>
        <v>0</v>
      </c>
      <c r="U17" s="92"/>
    </row>
    <row r="18" spans="1:21" s="55" customFormat="1" ht="12">
      <c r="A18" s="186" t="s">
        <v>4</v>
      </c>
      <c r="B18" s="520" t="s">
        <v>628</v>
      </c>
      <c r="C18" s="150" t="s">
        <v>112</v>
      </c>
      <c r="D18" s="388" t="s">
        <v>0</v>
      </c>
      <c r="E18" s="223" t="s">
        <v>187</v>
      </c>
      <c r="F18" s="224">
        <v>10</v>
      </c>
      <c r="G18" s="153" t="s">
        <v>0</v>
      </c>
      <c r="H18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8" s="115">
        <f>IF(Sklop1[[#This Row],[ZAHTEVANA SHEMA KAKOVOSTI]]&lt;&gt;"",Sklop1[[#This Row],[Preračunana masa/volumen/kos na enoto kg]],"")</f>
        <v>10</v>
      </c>
      <c r="J18" s="128"/>
      <c r="K18" s="129"/>
      <c r="L18" s="129"/>
      <c r="M18" s="331" t="s">
        <v>112</v>
      </c>
      <c r="N18" s="134"/>
      <c r="O18" s="332" t="s">
        <v>112</v>
      </c>
      <c r="P18" s="89"/>
      <c r="Q18" s="82">
        <f>+Sklop1[[#This Row],[cena/enota brez DDV v EUR]]*Sklop1[[#This Row],[Stopnja DDV (%)]]</f>
        <v>0</v>
      </c>
      <c r="R18" s="82">
        <f>+Sklop1[[#This Row],[cena/enota brez DDV v EUR]]+Sklop1[[#This Row],[Davek (EUR)]]</f>
        <v>0</v>
      </c>
      <c r="S18" s="82">
        <f>+Sklop1[[#This Row],[cena/enota brez DDV v EUR]]*Sklop1[[#This Row],[Okvirna količina]]</f>
        <v>0</v>
      </c>
      <c r="T18" s="82">
        <f>+Sklop1[[#This Row],[Končna cena/enoto mere (EUR) z DDV]]*Sklop1[[#This Row],[Okvirna količina]]</f>
        <v>0</v>
      </c>
      <c r="U18" s="92"/>
    </row>
    <row r="19" spans="1:21" s="55" customFormat="1" ht="36">
      <c r="A19" s="186" t="s">
        <v>5</v>
      </c>
      <c r="B19" s="519" t="s">
        <v>214</v>
      </c>
      <c r="C19" s="150" t="s">
        <v>112</v>
      </c>
      <c r="D19" s="150" t="s">
        <v>0</v>
      </c>
      <c r="E19" s="151"/>
      <c r="F19" s="152">
        <v>80</v>
      </c>
      <c r="G19" s="153" t="s">
        <v>0</v>
      </c>
      <c r="H19" s="3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19" s="269" t="str">
        <f>IF(Sklop1[[#This Row],[ZAHTEVANA SHEMA KAKOVOSTI]]&lt;&gt;"",Sklop1[[#This Row],[Preračunana masa/volumen/kos na enoto kg]],"")</f>
        <v/>
      </c>
      <c r="J19" s="270"/>
      <c r="K19" s="300"/>
      <c r="L19" s="300"/>
      <c r="M19" s="331" t="s">
        <v>112</v>
      </c>
      <c r="N19" s="134"/>
      <c r="O19" s="332" t="s">
        <v>112</v>
      </c>
      <c r="P19" s="89"/>
      <c r="Q19" s="82">
        <f>+Sklop1[[#This Row],[cena/enota brez DDV v EUR]]*Sklop1[[#This Row],[Stopnja DDV (%)]]</f>
        <v>0</v>
      </c>
      <c r="R19" s="82">
        <f>+Sklop1[[#This Row],[cena/enota brez DDV v EUR]]+Sklop1[[#This Row],[Davek (EUR)]]</f>
        <v>0</v>
      </c>
      <c r="S19" s="82">
        <f>+Sklop1[[#This Row],[cena/enota brez DDV v EUR]]*Sklop1[[#This Row],[Okvirna količina]]</f>
        <v>0</v>
      </c>
      <c r="T19" s="82">
        <f>+Sklop1[[#This Row],[Končna cena/enoto mere (EUR) z DDV]]*Sklop1[[#This Row],[Okvirna količina]]</f>
        <v>0</v>
      </c>
      <c r="U19" s="92"/>
    </row>
    <row r="20" spans="1:21" s="55" customFormat="1" ht="36">
      <c r="A20" s="186" t="s">
        <v>6</v>
      </c>
      <c r="B20" s="712" t="s">
        <v>802</v>
      </c>
      <c r="C20" s="150" t="s">
        <v>112</v>
      </c>
      <c r="D20" s="388" t="s">
        <v>0</v>
      </c>
      <c r="E20" s="223"/>
      <c r="F20" s="224">
        <v>33</v>
      </c>
      <c r="G20" s="153" t="s">
        <v>0</v>
      </c>
      <c r="H20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</v>
      </c>
      <c r="I20" s="178" t="str">
        <f>IF(Sklop1[[#This Row],[ZAHTEVANA SHEMA KAKOVOSTI]]&lt;&gt;"",Sklop1[[#This Row],[Preračunana masa/volumen/kos na enoto kg]],"")</f>
        <v/>
      </c>
      <c r="J20" s="460"/>
      <c r="K20" s="461"/>
      <c r="L20" s="461"/>
      <c r="M20" s="331" t="s">
        <v>112</v>
      </c>
      <c r="N20" s="134"/>
      <c r="O20" s="332" t="s">
        <v>112</v>
      </c>
      <c r="P20" s="713"/>
      <c r="Q20" s="476">
        <f>+Sklop1[[#This Row],[cena/enota brez DDV v EUR]]*Sklop1[[#This Row],[Stopnja DDV (%)]]</f>
        <v>0</v>
      </c>
      <c r="R20" s="476">
        <f>+Sklop1[[#This Row],[cena/enota brez DDV v EUR]]+Sklop1[[#This Row],[Davek (EUR)]]</f>
        <v>0</v>
      </c>
      <c r="S20" s="476">
        <f>+Sklop1[[#This Row],[cena/enota brez DDV v EUR]]*Sklop1[[#This Row],[Okvirna količina]]</f>
        <v>0</v>
      </c>
      <c r="T20" s="476">
        <f>+Sklop1[[#This Row],[Končna cena/enoto mere (EUR) z DDV]]*Sklop1[[#This Row],[Okvirna količina]]</f>
        <v>0</v>
      </c>
      <c r="U20" s="435"/>
    </row>
    <row r="21" spans="1:21" s="55" customFormat="1" ht="12">
      <c r="A21" s="186" t="s">
        <v>7</v>
      </c>
      <c r="B21" s="210" t="s">
        <v>619</v>
      </c>
      <c r="C21" s="150" t="s">
        <v>112</v>
      </c>
      <c r="D21" s="150" t="s">
        <v>0</v>
      </c>
      <c r="E21" s="223" t="s">
        <v>315</v>
      </c>
      <c r="F21" s="224">
        <v>104</v>
      </c>
      <c r="G21" s="153" t="s">
        <v>0</v>
      </c>
      <c r="H21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</v>
      </c>
      <c r="I21" s="178">
        <f>IF(Sklop1[[#This Row],[ZAHTEVANA SHEMA KAKOVOSTI]]&lt;&gt;"",Sklop1[[#This Row],[Preračunana masa/volumen/kos na enoto kg]],"")</f>
        <v>104</v>
      </c>
      <c r="J21" s="179"/>
      <c r="K21" s="180"/>
      <c r="L21" s="180"/>
      <c r="M21" s="331" t="s">
        <v>112</v>
      </c>
      <c r="N21" s="134"/>
      <c r="O21" s="332" t="s">
        <v>112</v>
      </c>
      <c r="P21" s="89"/>
      <c r="Q21" s="82">
        <f>+Sklop1[[#This Row],[cena/enota brez DDV v EUR]]*Sklop1[[#This Row],[Stopnja DDV (%)]]</f>
        <v>0</v>
      </c>
      <c r="R21" s="82">
        <f>+Sklop1[[#This Row],[cena/enota brez DDV v EUR]]+Sklop1[[#This Row],[Davek (EUR)]]</f>
        <v>0</v>
      </c>
      <c r="S21" s="82">
        <f>+Sklop1[[#This Row],[cena/enota brez DDV v EUR]]*Sklop1[[#This Row],[Okvirna količina]]</f>
        <v>0</v>
      </c>
      <c r="T21" s="82">
        <f>+Sklop1[[#This Row],[Končna cena/enoto mere (EUR) z DDV]]*Sklop1[[#This Row],[Okvirna količina]]</f>
        <v>0</v>
      </c>
      <c r="U21" s="92"/>
    </row>
    <row r="22" spans="1:21" s="55" customFormat="1" ht="12">
      <c r="A22" s="186" t="s">
        <v>8</v>
      </c>
      <c r="B22" s="210" t="s">
        <v>620</v>
      </c>
      <c r="C22" s="150" t="s">
        <v>112</v>
      </c>
      <c r="D22" s="150" t="s">
        <v>0</v>
      </c>
      <c r="E22" s="223" t="s">
        <v>187</v>
      </c>
      <c r="F22" s="224">
        <v>10</v>
      </c>
      <c r="G22" s="153" t="s">
        <v>0</v>
      </c>
      <c r="H22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2" s="178">
        <f>IF(Sklop1[[#This Row],[ZAHTEVANA SHEMA KAKOVOSTI]]&lt;&gt;"",Sklop1[[#This Row],[Preračunana masa/volumen/kos na enoto kg]],"")</f>
        <v>10</v>
      </c>
      <c r="J22" s="179"/>
      <c r="K22" s="180"/>
      <c r="L22" s="180"/>
      <c r="M22" s="331" t="s">
        <v>112</v>
      </c>
      <c r="N22" s="134"/>
      <c r="O22" s="332" t="s">
        <v>112</v>
      </c>
      <c r="P22" s="89"/>
      <c r="Q22" s="82">
        <f>+Sklop1[[#This Row],[cena/enota brez DDV v EUR]]*Sklop1[[#This Row],[Stopnja DDV (%)]]</f>
        <v>0</v>
      </c>
      <c r="R22" s="82">
        <f>+Sklop1[[#This Row],[cena/enota brez DDV v EUR]]+Sklop1[[#This Row],[Davek (EUR)]]</f>
        <v>0</v>
      </c>
      <c r="S22" s="82">
        <f>+Sklop1[[#This Row],[cena/enota brez DDV v EUR]]*Sklop1[[#This Row],[Okvirna količina]]</f>
        <v>0</v>
      </c>
      <c r="T22" s="82">
        <f>+Sklop1[[#This Row],[Končna cena/enoto mere (EUR) z DDV]]*Sklop1[[#This Row],[Okvirna količina]]</f>
        <v>0</v>
      </c>
      <c r="U22" s="92"/>
    </row>
    <row r="23" spans="1:21" s="55" customFormat="1" ht="12">
      <c r="A23" s="186" t="s">
        <v>9</v>
      </c>
      <c r="B23" s="210" t="s">
        <v>215</v>
      </c>
      <c r="C23" s="150" t="s">
        <v>112</v>
      </c>
      <c r="D23" s="150" t="s">
        <v>0</v>
      </c>
      <c r="E23" s="223"/>
      <c r="F23" s="224">
        <v>6</v>
      </c>
      <c r="G23" s="153" t="s">
        <v>0</v>
      </c>
      <c r="H23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23" s="178" t="str">
        <f>IF(Sklop1[[#This Row],[ZAHTEVANA SHEMA KAKOVOSTI]]&lt;&gt;"",Sklop1[[#This Row],[Preračunana masa/volumen/kos na enoto kg]],"")</f>
        <v/>
      </c>
      <c r="J23" s="179"/>
      <c r="K23" s="180"/>
      <c r="L23" s="180"/>
      <c r="M23" s="331" t="s">
        <v>112</v>
      </c>
      <c r="N23" s="134"/>
      <c r="O23" s="332" t="s">
        <v>112</v>
      </c>
      <c r="P23" s="89"/>
      <c r="Q23" s="82">
        <f>+Sklop1[[#This Row],[cena/enota brez DDV v EUR]]*Sklop1[[#This Row],[Stopnja DDV (%)]]</f>
        <v>0</v>
      </c>
      <c r="R23" s="82">
        <f>+Sklop1[[#This Row],[cena/enota brez DDV v EUR]]+Sklop1[[#This Row],[Davek (EUR)]]</f>
        <v>0</v>
      </c>
      <c r="S23" s="82">
        <f>+Sklop1[[#This Row],[cena/enota brez DDV v EUR]]*Sklop1[[#This Row],[Okvirna količina]]</f>
        <v>0</v>
      </c>
      <c r="T23" s="82">
        <f>+Sklop1[[#This Row],[Končna cena/enoto mere (EUR) z DDV]]*Sklop1[[#This Row],[Okvirna količina]]</f>
        <v>0</v>
      </c>
      <c r="U23" s="92"/>
    </row>
    <row r="24" spans="1:21" s="55" customFormat="1" ht="12">
      <c r="A24" s="186" t="s">
        <v>10</v>
      </c>
      <c r="B24" s="210" t="s">
        <v>791</v>
      </c>
      <c r="C24" s="150" t="s">
        <v>112</v>
      </c>
      <c r="D24" s="150" t="s">
        <v>193</v>
      </c>
      <c r="E24" s="223"/>
      <c r="F24" s="224">
        <v>8</v>
      </c>
      <c r="G24" s="153" t="s">
        <v>0</v>
      </c>
      <c r="H24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24" s="178" t="str">
        <f>IF(Sklop1[[#This Row],[ZAHTEVANA SHEMA KAKOVOSTI]]&lt;&gt;"",Sklop1[[#This Row],[Preračunana masa/volumen/kos na enoto kg]],"")</f>
        <v/>
      </c>
      <c r="J24" s="179"/>
      <c r="K24" s="180"/>
      <c r="L24" s="180"/>
      <c r="M24" s="331" t="s">
        <v>112</v>
      </c>
      <c r="N24" s="134"/>
      <c r="O24" s="332" t="s">
        <v>112</v>
      </c>
      <c r="P24" s="89"/>
      <c r="Q24" s="82">
        <f>+Sklop1[[#This Row],[cena/enota brez DDV v EUR]]*Sklop1[[#This Row],[Stopnja DDV (%)]]</f>
        <v>0</v>
      </c>
      <c r="R24" s="82">
        <f>+Sklop1[[#This Row],[cena/enota brez DDV v EUR]]+Sklop1[[#This Row],[Davek (EUR)]]</f>
        <v>0</v>
      </c>
      <c r="S24" s="82">
        <f>+Sklop1[[#This Row],[cena/enota brez DDV v EUR]]*Sklop1[[#This Row],[Okvirna količina]]</f>
        <v>0</v>
      </c>
      <c r="T24" s="82">
        <f>+Sklop1[[#This Row],[Končna cena/enoto mere (EUR) z DDV]]*Sklop1[[#This Row],[Okvirna količina]]</f>
        <v>0</v>
      </c>
      <c r="U24" s="92"/>
    </row>
    <row r="25" spans="1:21" s="55" customFormat="1" ht="12">
      <c r="A25" s="186" t="s">
        <v>11</v>
      </c>
      <c r="B25" s="303" t="s">
        <v>216</v>
      </c>
      <c r="C25" s="150" t="s">
        <v>112</v>
      </c>
      <c r="D25" s="150" t="s">
        <v>0</v>
      </c>
      <c r="E25" s="223"/>
      <c r="F25" s="224">
        <v>28</v>
      </c>
      <c r="G25" s="153" t="s">
        <v>0</v>
      </c>
      <c r="H25" s="3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</v>
      </c>
      <c r="I25" s="269" t="str">
        <f>IF(Sklop1[[#This Row],[ZAHTEVANA SHEMA KAKOVOSTI]]&lt;&gt;"",Sklop1[[#This Row],[Preračunana masa/volumen/kos na enoto kg]],"")</f>
        <v/>
      </c>
      <c r="J25" s="270"/>
      <c r="K25" s="300"/>
      <c r="L25" s="300"/>
      <c r="M25" s="331" t="s">
        <v>112</v>
      </c>
      <c r="N25" s="134"/>
      <c r="O25" s="332" t="s">
        <v>112</v>
      </c>
      <c r="P25" s="89"/>
      <c r="Q25" s="82">
        <f>+Sklop1[[#This Row],[cena/enota brez DDV v EUR]]*Sklop1[[#This Row],[Stopnja DDV (%)]]</f>
        <v>0</v>
      </c>
      <c r="R25" s="82">
        <f>+Sklop1[[#This Row],[cena/enota brez DDV v EUR]]+Sklop1[[#This Row],[Davek (EUR)]]</f>
        <v>0</v>
      </c>
      <c r="S25" s="82">
        <f>+Sklop1[[#This Row],[cena/enota brez DDV v EUR]]*Sklop1[[#This Row],[Okvirna količina]]</f>
        <v>0</v>
      </c>
      <c r="T25" s="82">
        <f>+Sklop1[[#This Row],[Končna cena/enoto mere (EUR) z DDV]]*Sklop1[[#This Row],[Okvirna količina]]</f>
        <v>0</v>
      </c>
      <c r="U25" s="92"/>
    </row>
    <row r="26" spans="1:21" s="55" customFormat="1" ht="12">
      <c r="A26" s="186" t="s">
        <v>12</v>
      </c>
      <c r="B26" s="210" t="s">
        <v>699</v>
      </c>
      <c r="C26" s="150" t="s">
        <v>112</v>
      </c>
      <c r="D26" s="150" t="s">
        <v>0</v>
      </c>
      <c r="E26" s="223" t="s">
        <v>187</v>
      </c>
      <c r="F26" s="224">
        <v>5</v>
      </c>
      <c r="G26" s="153" t="s">
        <v>0</v>
      </c>
      <c r="H26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6" s="178">
        <f>IF(Sklop1[[#This Row],[ZAHTEVANA SHEMA KAKOVOSTI]]&lt;&gt;"",Sklop1[[#This Row],[Preračunana masa/volumen/kos na enoto kg]],"")</f>
        <v>5</v>
      </c>
      <c r="J26" s="179"/>
      <c r="K26" s="180"/>
      <c r="L26" s="180"/>
      <c r="M26" s="331" t="s">
        <v>112</v>
      </c>
      <c r="N26" s="134"/>
      <c r="O26" s="332" t="s">
        <v>112</v>
      </c>
      <c r="P26" s="89"/>
      <c r="Q26" s="82">
        <f>+Sklop1[[#This Row],[cena/enota brez DDV v EUR]]*Sklop1[[#This Row],[Stopnja DDV (%)]]</f>
        <v>0</v>
      </c>
      <c r="R26" s="82">
        <f>+Sklop1[[#This Row],[cena/enota brez DDV v EUR]]+Sklop1[[#This Row],[Davek (EUR)]]</f>
        <v>0</v>
      </c>
      <c r="S26" s="82">
        <f>+Sklop1[[#This Row],[cena/enota brez DDV v EUR]]*Sklop1[[#This Row],[Okvirna količina]]</f>
        <v>0</v>
      </c>
      <c r="T26" s="82">
        <f>+Sklop1[[#This Row],[Končna cena/enoto mere (EUR) z DDV]]*Sklop1[[#This Row],[Okvirna količina]]</f>
        <v>0</v>
      </c>
      <c r="U26" s="92"/>
    </row>
    <row r="27" spans="1:21" s="55" customFormat="1" ht="24">
      <c r="A27" s="186" t="s">
        <v>13</v>
      </c>
      <c r="B27" s="217" t="s">
        <v>803</v>
      </c>
      <c r="C27" s="150" t="s">
        <v>112</v>
      </c>
      <c r="D27" s="375" t="s">
        <v>0</v>
      </c>
      <c r="E27" s="376" t="s">
        <v>187</v>
      </c>
      <c r="F27" s="377">
        <v>10</v>
      </c>
      <c r="G27" s="378" t="s">
        <v>0</v>
      </c>
      <c r="H27" s="4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7" s="459">
        <f>IF(Sklop1[[#This Row],[ZAHTEVANA SHEMA KAKOVOSTI]]&lt;&gt;"",Sklop1[[#This Row],[Preračunana masa/volumen/kos na enoto kg]],"")</f>
        <v>10</v>
      </c>
      <c r="J27" s="460"/>
      <c r="K27" s="461"/>
      <c r="L27" s="461"/>
      <c r="M27" s="331" t="s">
        <v>112</v>
      </c>
      <c r="N27" s="134"/>
      <c r="O27" s="332" t="s">
        <v>112</v>
      </c>
      <c r="P27" s="713"/>
      <c r="Q27" s="476">
        <f>+Sklop1[[#This Row],[cena/enota brez DDV v EUR]]*Sklop1[[#This Row],[Stopnja DDV (%)]]</f>
        <v>0</v>
      </c>
      <c r="R27" s="476">
        <f>+Sklop1[[#This Row],[cena/enota brez DDV v EUR]]+Sklop1[[#This Row],[Davek (EUR)]]</f>
        <v>0</v>
      </c>
      <c r="S27" s="476">
        <f>+Sklop1[[#This Row],[cena/enota brez DDV v EUR]]*Sklop1[[#This Row],[Okvirna količina]]</f>
        <v>0</v>
      </c>
      <c r="T27" s="476">
        <f>+Sklop1[[#This Row],[Končna cena/enoto mere (EUR) z DDV]]*Sklop1[[#This Row],[Okvirna količina]]</f>
        <v>0</v>
      </c>
      <c r="U27" s="435"/>
    </row>
    <row r="28" spans="1:21" s="55" customFormat="1" ht="36">
      <c r="A28" s="186" t="s">
        <v>14</v>
      </c>
      <c r="B28" s="210" t="s">
        <v>643</v>
      </c>
      <c r="C28" s="150" t="s">
        <v>112</v>
      </c>
      <c r="D28" s="388" t="s">
        <v>0</v>
      </c>
      <c r="E28" s="223" t="s">
        <v>187</v>
      </c>
      <c r="F28" s="224">
        <v>30</v>
      </c>
      <c r="G28" s="153" t="s">
        <v>0</v>
      </c>
      <c r="H28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8" s="178">
        <f>IF(Sklop1[[#This Row],[ZAHTEVANA SHEMA KAKOVOSTI]]&lt;&gt;"",Sklop1[[#This Row],[Preračunana masa/volumen/kos na enoto kg]],"")</f>
        <v>30</v>
      </c>
      <c r="J28" s="179"/>
      <c r="K28" s="180"/>
      <c r="L28" s="180"/>
      <c r="M28" s="331" t="s">
        <v>112</v>
      </c>
      <c r="N28" s="134"/>
      <c r="O28" s="332" t="s">
        <v>112</v>
      </c>
      <c r="P28" s="89"/>
      <c r="Q28" s="82">
        <f>+Sklop1[[#This Row],[cena/enota brez DDV v EUR]]*Sklop1[[#This Row],[Stopnja DDV (%)]]</f>
        <v>0</v>
      </c>
      <c r="R28" s="82">
        <f>+Sklop1[[#This Row],[cena/enota brez DDV v EUR]]+Sklop1[[#This Row],[Davek (EUR)]]</f>
        <v>0</v>
      </c>
      <c r="S28" s="82">
        <f>+Sklop1[[#This Row],[cena/enota brez DDV v EUR]]*Sklop1[[#This Row],[Okvirna količina]]</f>
        <v>0</v>
      </c>
      <c r="T28" s="82">
        <f>+Sklop1[[#This Row],[Končna cena/enoto mere (EUR) z DDV]]*Sklop1[[#This Row],[Okvirna količina]]</f>
        <v>0</v>
      </c>
      <c r="U28" s="92"/>
    </row>
    <row r="29" spans="1:21" s="55" customFormat="1" ht="36">
      <c r="A29" s="186" t="s">
        <v>15</v>
      </c>
      <c r="B29" s="210" t="s">
        <v>642</v>
      </c>
      <c r="C29" s="150" t="s">
        <v>112</v>
      </c>
      <c r="D29" s="388" t="s">
        <v>0</v>
      </c>
      <c r="E29" s="223" t="s">
        <v>187</v>
      </c>
      <c r="F29" s="224">
        <v>210</v>
      </c>
      <c r="G29" s="153" t="s">
        <v>0</v>
      </c>
      <c r="H29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210</v>
      </c>
      <c r="I29" s="178">
        <f>IF(Sklop1[[#This Row],[ZAHTEVANA SHEMA KAKOVOSTI]]&lt;&gt;"",Sklop1[[#This Row],[Preračunana masa/volumen/kos na enoto kg]],"")</f>
        <v>210</v>
      </c>
      <c r="J29" s="179"/>
      <c r="K29" s="180"/>
      <c r="L29" s="180"/>
      <c r="M29" s="331" t="s">
        <v>112</v>
      </c>
      <c r="N29" s="134"/>
      <c r="O29" s="332" t="s">
        <v>112</v>
      </c>
      <c r="P29" s="89"/>
      <c r="Q29" s="82">
        <f>+Sklop1[[#This Row],[cena/enota brez DDV v EUR]]*Sklop1[[#This Row],[Stopnja DDV (%)]]</f>
        <v>0</v>
      </c>
      <c r="R29" s="82">
        <f>+Sklop1[[#This Row],[cena/enota brez DDV v EUR]]+Sklop1[[#This Row],[Davek (EUR)]]</f>
        <v>0</v>
      </c>
      <c r="S29" s="82">
        <f>+Sklop1[[#This Row],[cena/enota brez DDV v EUR]]*Sklop1[[#This Row],[Okvirna količina]]</f>
        <v>0</v>
      </c>
      <c r="T29" s="82">
        <f>+Sklop1[[#This Row],[Končna cena/enoto mere (EUR) z DDV]]*Sklop1[[#This Row],[Okvirna količina]]</f>
        <v>0</v>
      </c>
      <c r="U29" s="92"/>
    </row>
    <row r="30" spans="1:21" s="55" customFormat="1" ht="24">
      <c r="A30" s="186" t="s">
        <v>16</v>
      </c>
      <c r="B30" s="303" t="s">
        <v>217</v>
      </c>
      <c r="C30" s="150" t="s">
        <v>112</v>
      </c>
      <c r="D30" s="150" t="s">
        <v>0</v>
      </c>
      <c r="E30" s="223"/>
      <c r="F30" s="224">
        <v>45</v>
      </c>
      <c r="G30" s="153" t="s">
        <v>0</v>
      </c>
      <c r="H30" s="3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30" s="269" t="str">
        <f>IF(Sklop1[[#This Row],[ZAHTEVANA SHEMA KAKOVOSTI]]&lt;&gt;"",Sklop1[[#This Row],[Preračunana masa/volumen/kos na enoto kg]],"")</f>
        <v/>
      </c>
      <c r="J30" s="270"/>
      <c r="K30" s="300"/>
      <c r="L30" s="300"/>
      <c r="M30" s="497" t="s">
        <v>112</v>
      </c>
      <c r="N30" s="271"/>
      <c r="O30" s="498" t="s">
        <v>112</v>
      </c>
      <c r="P30" s="272"/>
      <c r="Q30" s="273">
        <f>+Sklop1[[#This Row],[cena/enota brez DDV v EUR]]*Sklop1[[#This Row],[Stopnja DDV (%)]]</f>
        <v>0</v>
      </c>
      <c r="R30" s="273">
        <f>+Sklop1[[#This Row],[cena/enota brez DDV v EUR]]+Sklop1[[#This Row],[Davek (EUR)]]</f>
        <v>0</v>
      </c>
      <c r="S30" s="273">
        <f>+Sklop1[[#This Row],[cena/enota brez DDV v EUR]]*Sklop1[[#This Row],[Okvirna količina]]</f>
        <v>0</v>
      </c>
      <c r="T30" s="274">
        <f>+Sklop1[[#This Row],[Končna cena/enoto mere (EUR) z DDV]]*Sklop1[[#This Row],[Okvirna količina]]</f>
        <v>0</v>
      </c>
      <c r="U30" s="523"/>
    </row>
    <row r="31" spans="1:21" s="55" customFormat="1" ht="24">
      <c r="A31" s="186" t="s">
        <v>17</v>
      </c>
      <c r="B31" s="210" t="s">
        <v>228</v>
      </c>
      <c r="C31" s="150" t="s">
        <v>112</v>
      </c>
      <c r="D31" s="150" t="s">
        <v>0</v>
      </c>
      <c r="E31" s="223" t="s">
        <v>187</v>
      </c>
      <c r="F31" s="224">
        <v>126</v>
      </c>
      <c r="G31" s="153" t="s">
        <v>0</v>
      </c>
      <c r="H31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126</v>
      </c>
      <c r="I31" s="178">
        <f>IF(Sklop1[[#This Row],[ZAHTEVANA SHEMA KAKOVOSTI]]&lt;&gt;"",Sklop1[[#This Row],[Preračunana masa/volumen/kos na enoto kg]],"")</f>
        <v>126</v>
      </c>
      <c r="J31" s="179"/>
      <c r="K31" s="180"/>
      <c r="L31" s="180"/>
      <c r="M31" s="497" t="s">
        <v>112</v>
      </c>
      <c r="N31" s="271"/>
      <c r="O31" s="498" t="s">
        <v>112</v>
      </c>
      <c r="P31" s="272"/>
      <c r="Q31" s="82">
        <f>+Sklop1[[#This Row],[cena/enota brez DDV v EUR]]*Sklop1[[#This Row],[Stopnja DDV (%)]]</f>
        <v>0</v>
      </c>
      <c r="R31" s="82">
        <f>+Sklop1[[#This Row],[cena/enota brez DDV v EUR]]+Sklop1[[#This Row],[Davek (EUR)]]</f>
        <v>0</v>
      </c>
      <c r="S31" s="82">
        <f>+Sklop1[[#This Row],[cena/enota brez DDV v EUR]]*Sklop1[[#This Row],[Okvirna količina]]</f>
        <v>0</v>
      </c>
      <c r="T31" s="82">
        <f>+Sklop1[[#This Row],[Končna cena/enoto mere (EUR) z DDV]]*Sklop1[[#This Row],[Okvirna količina]]</f>
        <v>0</v>
      </c>
      <c r="U31" s="92"/>
    </row>
    <row r="32" spans="1:21" s="55" customFormat="1" ht="12">
      <c r="A32" s="186" t="s">
        <v>18</v>
      </c>
      <c r="B32" s="210" t="s">
        <v>229</v>
      </c>
      <c r="C32" s="150" t="s">
        <v>112</v>
      </c>
      <c r="D32" s="150" t="s">
        <v>0</v>
      </c>
      <c r="E32" s="223"/>
      <c r="F32" s="224">
        <v>36</v>
      </c>
      <c r="G32" s="153" t="s">
        <v>0</v>
      </c>
      <c r="H32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32" s="178" t="str">
        <f>IF(Sklop1[[#This Row],[ZAHTEVANA SHEMA KAKOVOSTI]]&lt;&gt;"",Sklop1[[#This Row],[Preračunana masa/volumen/kos na enoto kg]],"")</f>
        <v/>
      </c>
      <c r="J32" s="179"/>
      <c r="K32" s="180"/>
      <c r="L32" s="180"/>
      <c r="M32" s="331" t="s">
        <v>112</v>
      </c>
      <c r="N32" s="134"/>
      <c r="O32" s="332" t="s">
        <v>112</v>
      </c>
      <c r="P32" s="89"/>
      <c r="Q32" s="82">
        <f>+Sklop1[[#This Row],[cena/enota brez DDV v EUR]]*Sklop1[[#This Row],[Stopnja DDV (%)]]</f>
        <v>0</v>
      </c>
      <c r="R32" s="82">
        <f>+Sklop1[[#This Row],[cena/enota brez DDV v EUR]]+Sklop1[[#This Row],[Davek (EUR)]]</f>
        <v>0</v>
      </c>
      <c r="S32" s="82">
        <f>+Sklop1[[#This Row],[cena/enota brez DDV v EUR]]*Sklop1[[#This Row],[Okvirna količina]]</f>
        <v>0</v>
      </c>
      <c r="T32" s="82">
        <f>+Sklop1[[#This Row],[Končna cena/enoto mere (EUR) z DDV]]*Sklop1[[#This Row],[Okvirna količina]]</f>
        <v>0</v>
      </c>
      <c r="U32" s="92"/>
    </row>
    <row r="33" spans="1:21" s="55" customFormat="1" ht="12">
      <c r="A33" s="186" t="s">
        <v>19</v>
      </c>
      <c r="B33" s="521" t="s">
        <v>697</v>
      </c>
      <c r="C33" s="518" t="s">
        <v>112</v>
      </c>
      <c r="D33" s="375" t="s">
        <v>0</v>
      </c>
      <c r="E33" s="376"/>
      <c r="F33" s="377">
        <v>21</v>
      </c>
      <c r="G33" s="378" t="s">
        <v>0</v>
      </c>
      <c r="H33" s="4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</v>
      </c>
      <c r="I33" s="459" t="str">
        <f>IF(Sklop1[[#This Row],[ZAHTEVANA SHEMA KAKOVOSTI]]&lt;&gt;"",Sklop1[[#This Row],[Preračunana masa/volumen/kos na enoto kg]],"")</f>
        <v/>
      </c>
      <c r="J33" s="460"/>
      <c r="K33" s="461"/>
      <c r="L33" s="461"/>
      <c r="M33" s="331" t="s">
        <v>112</v>
      </c>
      <c r="N33" s="134"/>
      <c r="O33" s="332" t="s">
        <v>112</v>
      </c>
      <c r="P33" s="89"/>
      <c r="Q33" s="476">
        <f>+Sklop1[[#This Row],[cena/enota brez DDV v EUR]]*Sklop1[[#This Row],[Stopnja DDV (%)]]</f>
        <v>0</v>
      </c>
      <c r="R33" s="476">
        <f>+Sklop1[[#This Row],[cena/enota brez DDV v EUR]]+Sklop1[[#This Row],[Davek (EUR)]]</f>
        <v>0</v>
      </c>
      <c r="S33" s="476">
        <f>+Sklop1[[#This Row],[cena/enota brez DDV v EUR]]*Sklop1[[#This Row],[Okvirna količina]]</f>
        <v>0</v>
      </c>
      <c r="T33" s="476">
        <f>+Sklop1[[#This Row],[Končna cena/enoto mere (EUR) z DDV]]*Sklop1[[#This Row],[Okvirna količina]]</f>
        <v>0</v>
      </c>
      <c r="U33" s="435"/>
    </row>
    <row r="34" spans="1:21" s="55" customFormat="1" ht="24">
      <c r="A34" s="186" t="s">
        <v>20</v>
      </c>
      <c r="B34" s="210" t="s">
        <v>218</v>
      </c>
      <c r="C34" s="150" t="s">
        <v>112</v>
      </c>
      <c r="D34" s="150" t="s">
        <v>0</v>
      </c>
      <c r="E34" s="223"/>
      <c r="F34" s="224">
        <v>40</v>
      </c>
      <c r="G34" s="153" t="s">
        <v>0</v>
      </c>
      <c r="H34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4" s="178" t="str">
        <f>IF(Sklop1[[#This Row],[ZAHTEVANA SHEMA KAKOVOSTI]]&lt;&gt;"",Sklop1[[#This Row],[Preračunana masa/volumen/kos na enoto kg]],"")</f>
        <v/>
      </c>
      <c r="J34" s="179"/>
      <c r="K34" s="180"/>
      <c r="L34" s="180"/>
      <c r="M34" s="331" t="s">
        <v>112</v>
      </c>
      <c r="N34" s="134"/>
      <c r="O34" s="332" t="s">
        <v>112</v>
      </c>
      <c r="P34" s="89"/>
      <c r="Q34" s="82">
        <f>+Sklop1[[#This Row],[cena/enota brez DDV v EUR]]*Sklop1[[#This Row],[Stopnja DDV (%)]]</f>
        <v>0</v>
      </c>
      <c r="R34" s="82">
        <f>+Sklop1[[#This Row],[cena/enota brez DDV v EUR]]+Sklop1[[#This Row],[Davek (EUR)]]</f>
        <v>0</v>
      </c>
      <c r="S34" s="82">
        <f>+Sklop1[[#This Row],[cena/enota brez DDV v EUR]]*Sklop1[[#This Row],[Okvirna količina]]</f>
        <v>0</v>
      </c>
      <c r="T34" s="82">
        <f>+Sklop1[[#This Row],[Končna cena/enoto mere (EUR) z DDV]]*Sklop1[[#This Row],[Okvirna količina]]</f>
        <v>0</v>
      </c>
      <c r="U34" s="92"/>
    </row>
    <row r="35" spans="1:21" s="55" customFormat="1" ht="48">
      <c r="A35" s="186" t="s">
        <v>21</v>
      </c>
      <c r="B35" s="210" t="s">
        <v>230</v>
      </c>
      <c r="C35" s="150" t="s">
        <v>112</v>
      </c>
      <c r="D35" s="150" t="s">
        <v>0</v>
      </c>
      <c r="E35" s="223"/>
      <c r="F35" s="224">
        <v>35</v>
      </c>
      <c r="G35" s="153" t="s">
        <v>0</v>
      </c>
      <c r="H35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</v>
      </c>
      <c r="I35" s="178" t="str">
        <f>IF(Sklop1[[#This Row],[ZAHTEVANA SHEMA KAKOVOSTI]]&lt;&gt;"",Sklop1[[#This Row],[Preračunana masa/volumen/kos na enoto kg]],"")</f>
        <v/>
      </c>
      <c r="J35" s="179"/>
      <c r="K35" s="180"/>
      <c r="L35" s="180"/>
      <c r="M35" s="331" t="s">
        <v>112</v>
      </c>
      <c r="N35" s="134"/>
      <c r="O35" s="332" t="s">
        <v>112</v>
      </c>
      <c r="P35" s="89"/>
      <c r="Q35" s="82">
        <f>+Sklop1[[#This Row],[cena/enota brez DDV v EUR]]*Sklop1[[#This Row],[Stopnja DDV (%)]]</f>
        <v>0</v>
      </c>
      <c r="R35" s="82">
        <f>+Sklop1[[#This Row],[cena/enota brez DDV v EUR]]+Sklop1[[#This Row],[Davek (EUR)]]</f>
        <v>0</v>
      </c>
      <c r="S35" s="82">
        <f>+Sklop1[[#This Row],[cena/enota brez DDV v EUR]]*Sklop1[[#This Row],[Okvirna količina]]</f>
        <v>0</v>
      </c>
      <c r="T35" s="82">
        <f>+Sklop1[[#This Row],[Končna cena/enoto mere (EUR) z DDV]]*Sklop1[[#This Row],[Okvirna količina]]</f>
        <v>0</v>
      </c>
      <c r="U35" s="92"/>
    </row>
    <row r="36" spans="1:21" s="55" customFormat="1" ht="36">
      <c r="A36" s="186" t="s">
        <v>22</v>
      </c>
      <c r="B36" s="210" t="s">
        <v>219</v>
      </c>
      <c r="C36" s="150" t="s">
        <v>112</v>
      </c>
      <c r="D36" s="150" t="s">
        <v>0</v>
      </c>
      <c r="E36" s="223"/>
      <c r="F36" s="224">
        <v>34</v>
      </c>
      <c r="G36" s="153" t="s">
        <v>0</v>
      </c>
      <c r="H36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</v>
      </c>
      <c r="I36" s="178" t="str">
        <f>IF(Sklop1[[#This Row],[ZAHTEVANA SHEMA KAKOVOSTI]]&lt;&gt;"",Sklop1[[#This Row],[Preračunana masa/volumen/kos na enoto kg]],"")</f>
        <v/>
      </c>
      <c r="J36" s="179"/>
      <c r="K36" s="180"/>
      <c r="L36" s="180"/>
      <c r="M36" s="331" t="s">
        <v>112</v>
      </c>
      <c r="N36" s="134"/>
      <c r="O36" s="332" t="s">
        <v>112</v>
      </c>
      <c r="P36" s="89"/>
      <c r="Q36" s="82">
        <f>+Sklop1[[#This Row],[cena/enota brez DDV v EUR]]*Sklop1[[#This Row],[Stopnja DDV (%)]]</f>
        <v>0</v>
      </c>
      <c r="R36" s="82">
        <f>+Sklop1[[#This Row],[cena/enota brez DDV v EUR]]+Sklop1[[#This Row],[Davek (EUR)]]</f>
        <v>0</v>
      </c>
      <c r="S36" s="82">
        <f>+Sklop1[[#This Row],[cena/enota brez DDV v EUR]]*Sklop1[[#This Row],[Okvirna količina]]</f>
        <v>0</v>
      </c>
      <c r="T36" s="82">
        <f>+Sklop1[[#This Row],[Končna cena/enoto mere (EUR) z DDV]]*Sklop1[[#This Row],[Okvirna količina]]</f>
        <v>0</v>
      </c>
      <c r="U36" s="92"/>
    </row>
    <row r="37" spans="1:21" s="55" customFormat="1" ht="24">
      <c r="A37" s="186" t="s">
        <v>23</v>
      </c>
      <c r="B37" s="210" t="s">
        <v>220</v>
      </c>
      <c r="C37" s="150" t="s">
        <v>112</v>
      </c>
      <c r="D37" s="150" t="s">
        <v>0</v>
      </c>
      <c r="E37" s="223"/>
      <c r="F37" s="224">
        <v>58</v>
      </c>
      <c r="G37" s="153" t="s">
        <v>0</v>
      </c>
      <c r="H37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58</v>
      </c>
      <c r="I37" s="178" t="str">
        <f>IF(Sklop1[[#This Row],[ZAHTEVANA SHEMA KAKOVOSTI]]&lt;&gt;"",Sklop1[[#This Row],[Preračunana masa/volumen/kos na enoto kg]],"")</f>
        <v/>
      </c>
      <c r="J37" s="179"/>
      <c r="K37" s="180"/>
      <c r="L37" s="180"/>
      <c r="M37" s="331" t="s">
        <v>112</v>
      </c>
      <c r="N37" s="134"/>
      <c r="O37" s="332" t="s">
        <v>112</v>
      </c>
      <c r="P37" s="89"/>
      <c r="Q37" s="82">
        <f>+Sklop1[[#This Row],[cena/enota brez DDV v EUR]]*Sklop1[[#This Row],[Stopnja DDV (%)]]</f>
        <v>0</v>
      </c>
      <c r="R37" s="82">
        <f>+Sklop1[[#This Row],[cena/enota brez DDV v EUR]]+Sklop1[[#This Row],[Davek (EUR)]]</f>
        <v>0</v>
      </c>
      <c r="S37" s="82">
        <f>+Sklop1[[#This Row],[cena/enota brez DDV v EUR]]*Sklop1[[#This Row],[Okvirna količina]]</f>
        <v>0</v>
      </c>
      <c r="T37" s="82">
        <f>+Sklop1[[#This Row],[Končna cena/enoto mere (EUR) z DDV]]*Sklop1[[#This Row],[Okvirna količina]]</f>
        <v>0</v>
      </c>
      <c r="U37" s="92"/>
    </row>
    <row r="38" spans="1:21" s="55" customFormat="1" ht="24">
      <c r="A38" s="186" t="s">
        <v>24</v>
      </c>
      <c r="B38" s="210" t="s">
        <v>700</v>
      </c>
      <c r="C38" s="150" t="s">
        <v>112</v>
      </c>
      <c r="D38" s="150" t="s">
        <v>0</v>
      </c>
      <c r="E38" s="223"/>
      <c r="F38" s="224">
        <v>7</v>
      </c>
      <c r="G38" s="153" t="s">
        <v>0</v>
      </c>
      <c r="H38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</v>
      </c>
      <c r="I38" s="178" t="str">
        <f>IF(Sklop1[[#This Row],[ZAHTEVANA SHEMA KAKOVOSTI]]&lt;&gt;"",Sklop1[[#This Row],[Preračunana masa/volumen/kos na enoto kg]],"")</f>
        <v/>
      </c>
      <c r="J38" s="179"/>
      <c r="K38" s="180"/>
      <c r="L38" s="180"/>
      <c r="M38" s="331" t="s">
        <v>112</v>
      </c>
      <c r="N38" s="134"/>
      <c r="O38" s="332" t="s">
        <v>112</v>
      </c>
      <c r="P38" s="89"/>
      <c r="Q38" s="82">
        <f>+Sklop1[[#This Row],[cena/enota brez DDV v EUR]]*Sklop1[[#This Row],[Stopnja DDV (%)]]</f>
        <v>0</v>
      </c>
      <c r="R38" s="82">
        <f>+Sklop1[[#This Row],[cena/enota brez DDV v EUR]]+Sklop1[[#This Row],[Davek (EUR)]]</f>
        <v>0</v>
      </c>
      <c r="S38" s="82">
        <f>+Sklop1[[#This Row],[cena/enota brez DDV v EUR]]*Sklop1[[#This Row],[Okvirna količina]]</f>
        <v>0</v>
      </c>
      <c r="T38" s="82">
        <f>+Sklop1[[#This Row],[Končna cena/enoto mere (EUR) z DDV]]*Sklop1[[#This Row],[Okvirna količina]]</f>
        <v>0</v>
      </c>
      <c r="U38" s="92"/>
    </row>
    <row r="39" spans="1:21" s="55" customFormat="1" ht="12">
      <c r="A39" s="186" t="s">
        <v>25</v>
      </c>
      <c r="B39" s="217" t="s">
        <v>806</v>
      </c>
      <c r="C39" s="150" t="s">
        <v>112</v>
      </c>
      <c r="D39" s="150" t="s">
        <v>0</v>
      </c>
      <c r="E39" s="223"/>
      <c r="F39" s="224">
        <v>3</v>
      </c>
      <c r="G39" s="153" t="s">
        <v>0</v>
      </c>
      <c r="H39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39" s="178" t="str">
        <f>IF(Sklop1[[#This Row],[ZAHTEVANA SHEMA KAKOVOSTI]]&lt;&gt;"",Sklop1[[#This Row],[Preračunana masa/volumen/kos na enoto kg]],"")</f>
        <v/>
      </c>
      <c r="J39" s="179"/>
      <c r="K39" s="180"/>
      <c r="L39" s="180"/>
      <c r="M39" s="331" t="s">
        <v>112</v>
      </c>
      <c r="N39" s="134"/>
      <c r="O39" s="332" t="s">
        <v>112</v>
      </c>
      <c r="P39" s="89"/>
      <c r="Q39" s="82">
        <f>+Sklop1[[#This Row],[cena/enota brez DDV v EUR]]*Sklop1[[#This Row],[Stopnja DDV (%)]]</f>
        <v>0</v>
      </c>
      <c r="R39" s="82">
        <f>+Sklop1[[#This Row],[cena/enota brez DDV v EUR]]+Sklop1[[#This Row],[Davek (EUR)]]</f>
        <v>0</v>
      </c>
      <c r="S39" s="82">
        <f>+Sklop1[[#This Row],[cena/enota brez DDV v EUR]]*Sklop1[[#This Row],[Okvirna količina]]</f>
        <v>0</v>
      </c>
      <c r="T39" s="82">
        <f>+Sklop1[[#This Row],[Končna cena/enoto mere (EUR) z DDV]]*Sklop1[[#This Row],[Okvirna količina]]</f>
        <v>0</v>
      </c>
      <c r="U39" s="92"/>
    </row>
    <row r="40" spans="1:21" s="55" customFormat="1" ht="24">
      <c r="A40" s="186" t="s">
        <v>26</v>
      </c>
      <c r="B40" s="210" t="s">
        <v>231</v>
      </c>
      <c r="C40" s="150" t="s">
        <v>112</v>
      </c>
      <c r="D40" s="150" t="s">
        <v>0</v>
      </c>
      <c r="E40" s="223"/>
      <c r="F40" s="224">
        <v>7</v>
      </c>
      <c r="G40" s="153" t="s">
        <v>0</v>
      </c>
      <c r="H40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</v>
      </c>
      <c r="I40" s="178" t="str">
        <f>IF(Sklop1[[#This Row],[ZAHTEVANA SHEMA KAKOVOSTI]]&lt;&gt;"",Sklop1[[#This Row],[Preračunana masa/volumen/kos na enoto kg]],"")</f>
        <v/>
      </c>
      <c r="J40" s="179"/>
      <c r="K40" s="180"/>
      <c r="L40" s="180"/>
      <c r="M40" s="331" t="s">
        <v>112</v>
      </c>
      <c r="N40" s="134"/>
      <c r="O40" s="332" t="s">
        <v>112</v>
      </c>
      <c r="P40" s="89"/>
      <c r="Q40" s="82">
        <f>+Sklop1[[#This Row],[cena/enota brez DDV v EUR]]*Sklop1[[#This Row],[Stopnja DDV (%)]]</f>
        <v>0</v>
      </c>
      <c r="R40" s="82">
        <f>+Sklop1[[#This Row],[cena/enota brez DDV v EUR]]+Sklop1[[#This Row],[Davek (EUR)]]</f>
        <v>0</v>
      </c>
      <c r="S40" s="82">
        <f>+Sklop1[[#This Row],[cena/enota brez DDV v EUR]]*Sklop1[[#This Row],[Okvirna količina]]</f>
        <v>0</v>
      </c>
      <c r="T40" s="82">
        <f>+Sklop1[[#This Row],[Končna cena/enoto mere (EUR) z DDV]]*Sklop1[[#This Row],[Okvirna količina]]</f>
        <v>0</v>
      </c>
      <c r="U40" s="92"/>
    </row>
    <row r="41" spans="1:21" s="55" customFormat="1" ht="12">
      <c r="A41" s="186" t="s">
        <v>27</v>
      </c>
      <c r="B41" s="210" t="s">
        <v>221</v>
      </c>
      <c r="C41" s="150" t="s">
        <v>112</v>
      </c>
      <c r="D41" s="150" t="s">
        <v>0</v>
      </c>
      <c r="E41" s="223"/>
      <c r="F41" s="224">
        <v>20</v>
      </c>
      <c r="G41" s="153" t="s">
        <v>0</v>
      </c>
      <c r="H41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1" s="178" t="str">
        <f>IF(Sklop1[[#This Row],[ZAHTEVANA SHEMA KAKOVOSTI]]&lt;&gt;"",Sklop1[[#This Row],[Preračunana masa/volumen/kos na enoto kg]],"")</f>
        <v/>
      </c>
      <c r="J41" s="179"/>
      <c r="K41" s="180"/>
      <c r="L41" s="180"/>
      <c r="M41" s="331" t="s">
        <v>112</v>
      </c>
      <c r="N41" s="134"/>
      <c r="O41" s="332" t="s">
        <v>112</v>
      </c>
      <c r="P41" s="89"/>
      <c r="Q41" s="82">
        <f>+Sklop1[[#This Row],[cena/enota brez DDV v EUR]]*Sklop1[[#This Row],[Stopnja DDV (%)]]</f>
        <v>0</v>
      </c>
      <c r="R41" s="82">
        <f>+Sklop1[[#This Row],[cena/enota brez DDV v EUR]]+Sklop1[[#This Row],[Davek (EUR)]]</f>
        <v>0</v>
      </c>
      <c r="S41" s="82">
        <f>+Sklop1[[#This Row],[cena/enota brez DDV v EUR]]*Sklop1[[#This Row],[Okvirna količina]]</f>
        <v>0</v>
      </c>
      <c r="T41" s="82">
        <f>+Sklop1[[#This Row],[Končna cena/enoto mere (EUR) z DDV]]*Sklop1[[#This Row],[Okvirna količina]]</f>
        <v>0</v>
      </c>
      <c r="U41" s="92"/>
    </row>
    <row r="42" spans="1:21" s="55" customFormat="1" ht="36">
      <c r="A42" s="186" t="s">
        <v>28</v>
      </c>
      <c r="B42" s="210" t="s">
        <v>222</v>
      </c>
      <c r="C42" s="150" t="s">
        <v>112</v>
      </c>
      <c r="D42" s="150" t="s">
        <v>0</v>
      </c>
      <c r="E42" s="223"/>
      <c r="F42" s="224">
        <v>5</v>
      </c>
      <c r="G42" s="153" t="s">
        <v>0</v>
      </c>
      <c r="H42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2" s="178" t="str">
        <f>IF(Sklop1[[#This Row],[ZAHTEVANA SHEMA KAKOVOSTI]]&lt;&gt;"",Sklop1[[#This Row],[Preračunana masa/volumen/kos na enoto kg]],"")</f>
        <v/>
      </c>
      <c r="J42" s="179"/>
      <c r="K42" s="180"/>
      <c r="L42" s="180"/>
      <c r="M42" s="331" t="s">
        <v>112</v>
      </c>
      <c r="N42" s="134"/>
      <c r="O42" s="332" t="s">
        <v>112</v>
      </c>
      <c r="P42" s="89"/>
      <c r="Q42" s="82">
        <f>+Sklop1[[#This Row],[cena/enota brez DDV v EUR]]*Sklop1[[#This Row],[Stopnja DDV (%)]]</f>
        <v>0</v>
      </c>
      <c r="R42" s="82">
        <f>+Sklop1[[#This Row],[cena/enota brez DDV v EUR]]+Sklop1[[#This Row],[Davek (EUR)]]</f>
        <v>0</v>
      </c>
      <c r="S42" s="82">
        <f>+Sklop1[[#This Row],[cena/enota brez DDV v EUR]]*Sklop1[[#This Row],[Okvirna količina]]</f>
        <v>0</v>
      </c>
      <c r="T42" s="82">
        <f>+Sklop1[[#This Row],[Končna cena/enoto mere (EUR) z DDV]]*Sklop1[[#This Row],[Okvirna količina]]</f>
        <v>0</v>
      </c>
      <c r="U42" s="92"/>
    </row>
    <row r="43" spans="1:21" s="55" customFormat="1" ht="24">
      <c r="A43" s="186" t="s">
        <v>29</v>
      </c>
      <c r="B43" s="210" t="s">
        <v>232</v>
      </c>
      <c r="C43" s="150" t="s">
        <v>112</v>
      </c>
      <c r="D43" s="150" t="s">
        <v>0</v>
      </c>
      <c r="E43" s="223"/>
      <c r="F43" s="224">
        <v>118</v>
      </c>
      <c r="G43" s="153" t="s">
        <v>0</v>
      </c>
      <c r="H43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118</v>
      </c>
      <c r="I43" s="178" t="str">
        <f>IF(Sklop1[[#This Row],[ZAHTEVANA SHEMA KAKOVOSTI]]&lt;&gt;"",Sklop1[[#This Row],[Preračunana masa/volumen/kos na enoto kg]],"")</f>
        <v/>
      </c>
      <c r="J43" s="179"/>
      <c r="K43" s="180"/>
      <c r="L43" s="180"/>
      <c r="M43" s="331" t="s">
        <v>112</v>
      </c>
      <c r="N43" s="134"/>
      <c r="O43" s="332" t="s">
        <v>112</v>
      </c>
      <c r="P43" s="89"/>
      <c r="Q43" s="82">
        <f>+Sklop1[[#This Row],[cena/enota brez DDV v EUR]]*Sklop1[[#This Row],[Stopnja DDV (%)]]</f>
        <v>0</v>
      </c>
      <c r="R43" s="82">
        <f>+Sklop1[[#This Row],[cena/enota brez DDV v EUR]]+Sklop1[[#This Row],[Davek (EUR)]]</f>
        <v>0</v>
      </c>
      <c r="S43" s="82">
        <f>+Sklop1[[#This Row],[cena/enota brez DDV v EUR]]*Sklop1[[#This Row],[Okvirna količina]]</f>
        <v>0</v>
      </c>
      <c r="T43" s="82">
        <f>+Sklop1[[#This Row],[Končna cena/enoto mere (EUR) z DDV]]*Sklop1[[#This Row],[Okvirna količina]]</f>
        <v>0</v>
      </c>
      <c r="U43" s="92"/>
    </row>
    <row r="44" spans="1:21" s="55" customFormat="1" ht="12">
      <c r="A44" s="186" t="s">
        <v>30</v>
      </c>
      <c r="B44" s="210" t="s">
        <v>701</v>
      </c>
      <c r="C44" s="150" t="s">
        <v>112</v>
      </c>
      <c r="D44" s="150" t="s">
        <v>0</v>
      </c>
      <c r="E44" s="223"/>
      <c r="F44" s="224">
        <v>105</v>
      </c>
      <c r="G44" s="153" t="s">
        <v>0</v>
      </c>
      <c r="H44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</v>
      </c>
      <c r="I44" s="178" t="str">
        <f>IF(Sklop1[[#This Row],[ZAHTEVANA SHEMA KAKOVOSTI]]&lt;&gt;"",Sklop1[[#This Row],[Preračunana masa/volumen/kos na enoto kg]],"")</f>
        <v/>
      </c>
      <c r="J44" s="179"/>
      <c r="K44" s="180"/>
      <c r="L44" s="180"/>
      <c r="M44" s="331" t="s">
        <v>112</v>
      </c>
      <c r="N44" s="134"/>
      <c r="O44" s="332" t="s">
        <v>112</v>
      </c>
      <c r="P44" s="89"/>
      <c r="Q44" s="82">
        <f>+Sklop1[[#This Row],[cena/enota brez DDV v EUR]]*Sklop1[[#This Row],[Stopnja DDV (%)]]</f>
        <v>0</v>
      </c>
      <c r="R44" s="82">
        <f>+Sklop1[[#This Row],[cena/enota brez DDV v EUR]]+Sklop1[[#This Row],[Davek (EUR)]]</f>
        <v>0</v>
      </c>
      <c r="S44" s="82">
        <f>+Sklop1[[#This Row],[cena/enota brez DDV v EUR]]*Sklop1[[#This Row],[Okvirna količina]]</f>
        <v>0</v>
      </c>
      <c r="T44" s="82">
        <f>+Sklop1[[#This Row],[Končna cena/enoto mere (EUR) z DDV]]*Sklop1[[#This Row],[Okvirna količina]]</f>
        <v>0</v>
      </c>
      <c r="U44" s="92"/>
    </row>
    <row r="45" spans="1:21" s="55" customFormat="1" ht="12">
      <c r="A45" s="186" t="s">
        <v>31</v>
      </c>
      <c r="B45" s="210" t="s">
        <v>223</v>
      </c>
      <c r="C45" s="150" t="s">
        <v>112</v>
      </c>
      <c r="D45" s="150" t="s">
        <v>0</v>
      </c>
      <c r="E45" s="223"/>
      <c r="F45" s="224">
        <v>5</v>
      </c>
      <c r="G45" s="153" t="s">
        <v>0</v>
      </c>
      <c r="H45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5" s="178" t="str">
        <f>IF(Sklop1[[#This Row],[ZAHTEVANA SHEMA KAKOVOSTI]]&lt;&gt;"",Sklop1[[#This Row],[Preračunana masa/volumen/kos na enoto kg]],"")</f>
        <v/>
      </c>
      <c r="J45" s="179"/>
      <c r="K45" s="180"/>
      <c r="L45" s="180"/>
      <c r="M45" s="331" t="s">
        <v>112</v>
      </c>
      <c r="N45" s="134"/>
      <c r="O45" s="332" t="s">
        <v>112</v>
      </c>
      <c r="P45" s="89"/>
      <c r="Q45" s="82">
        <f>+Sklop1[[#This Row],[cena/enota brez DDV v EUR]]*Sklop1[[#This Row],[Stopnja DDV (%)]]</f>
        <v>0</v>
      </c>
      <c r="R45" s="82">
        <f>+Sklop1[[#This Row],[cena/enota brez DDV v EUR]]+Sklop1[[#This Row],[Davek (EUR)]]</f>
        <v>0</v>
      </c>
      <c r="S45" s="82">
        <f>+Sklop1[[#This Row],[cena/enota brez DDV v EUR]]*Sklop1[[#This Row],[Okvirna količina]]</f>
        <v>0</v>
      </c>
      <c r="T45" s="82">
        <f>+Sklop1[[#This Row],[Končna cena/enoto mere (EUR) z DDV]]*Sklop1[[#This Row],[Okvirna količina]]</f>
        <v>0</v>
      </c>
      <c r="U45" s="92"/>
    </row>
    <row r="46" spans="1:21" s="55" customFormat="1" ht="12">
      <c r="A46" s="186" t="s">
        <v>32</v>
      </c>
      <c r="B46" s="303" t="s">
        <v>805</v>
      </c>
      <c r="C46" s="150" t="s">
        <v>112</v>
      </c>
      <c r="D46" s="150" t="s">
        <v>0</v>
      </c>
      <c r="E46" s="223"/>
      <c r="F46" s="224">
        <v>5</v>
      </c>
      <c r="G46" s="153" t="s">
        <v>0</v>
      </c>
      <c r="H46" s="3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6" s="269" t="str">
        <f>IF(Sklop1[[#This Row],[ZAHTEVANA SHEMA KAKOVOSTI]]&lt;&gt;"",Sklop1[[#This Row],[Preračunana masa/volumen/kos na enoto kg]],"")</f>
        <v/>
      </c>
      <c r="J46" s="270"/>
      <c r="K46" s="300"/>
      <c r="L46" s="300"/>
      <c r="M46" s="331" t="s">
        <v>112</v>
      </c>
      <c r="N46" s="134"/>
      <c r="O46" s="332" t="s">
        <v>112</v>
      </c>
      <c r="P46" s="89"/>
      <c r="Q46" s="82">
        <f>+Sklop1[[#This Row],[cena/enota brez DDV v EUR]]*Sklop1[[#This Row],[Stopnja DDV (%)]]</f>
        <v>0</v>
      </c>
      <c r="R46" s="82">
        <f>+Sklop1[[#This Row],[cena/enota brez DDV v EUR]]+Sklop1[[#This Row],[Davek (EUR)]]</f>
        <v>0</v>
      </c>
      <c r="S46" s="82">
        <f>+Sklop1[[#This Row],[cena/enota brez DDV v EUR]]*Sklop1[[#This Row],[Okvirna količina]]</f>
        <v>0</v>
      </c>
      <c r="T46" s="82">
        <f>+Sklop1[[#This Row],[Končna cena/enoto mere (EUR) z DDV]]*Sklop1[[#This Row],[Okvirna količina]]</f>
        <v>0</v>
      </c>
      <c r="U46" s="92"/>
    </row>
    <row r="47" spans="1:21" s="55" customFormat="1" ht="12">
      <c r="A47" s="186" t="s">
        <v>33</v>
      </c>
      <c r="B47" s="217" t="s">
        <v>804</v>
      </c>
      <c r="C47" s="150" t="s">
        <v>112</v>
      </c>
      <c r="D47" s="375" t="s">
        <v>0</v>
      </c>
      <c r="E47" s="376"/>
      <c r="F47" s="377">
        <v>5</v>
      </c>
      <c r="G47" s="378" t="s">
        <v>0</v>
      </c>
      <c r="H47" s="4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7" s="459" t="str">
        <f>IF(Sklop1[[#This Row],[ZAHTEVANA SHEMA KAKOVOSTI]]&lt;&gt;"",Sklop1[[#This Row],[Preračunana masa/volumen/kos na enoto kg]],"")</f>
        <v/>
      </c>
      <c r="J47" s="460"/>
      <c r="K47" s="461"/>
      <c r="L47" s="461"/>
      <c r="M47" s="331" t="s">
        <v>112</v>
      </c>
      <c r="N47" s="134"/>
      <c r="O47" s="332" t="s">
        <v>112</v>
      </c>
      <c r="P47" s="713"/>
      <c r="Q47" s="476">
        <f>+Sklop1[[#This Row],[cena/enota brez DDV v EUR]]*Sklop1[[#This Row],[Stopnja DDV (%)]]</f>
        <v>0</v>
      </c>
      <c r="R47" s="476">
        <f>+Sklop1[[#This Row],[cena/enota brez DDV v EUR]]+Sklop1[[#This Row],[Davek (EUR)]]</f>
        <v>0</v>
      </c>
      <c r="S47" s="476">
        <f>+Sklop1[[#This Row],[cena/enota brez DDV v EUR]]*Sklop1[[#This Row],[Okvirna količina]]</f>
        <v>0</v>
      </c>
      <c r="T47" s="476">
        <f>+Sklop1[[#This Row],[Končna cena/enoto mere (EUR) z DDV]]*Sklop1[[#This Row],[Okvirna količina]]</f>
        <v>0</v>
      </c>
      <c r="U47" s="435"/>
    </row>
    <row r="48" spans="1:21" s="55" customFormat="1" ht="36">
      <c r="A48" s="186" t="s">
        <v>34</v>
      </c>
      <c r="B48" s="210" t="s">
        <v>224</v>
      </c>
      <c r="C48" s="150" t="s">
        <v>112</v>
      </c>
      <c r="D48" s="150" t="s">
        <v>0</v>
      </c>
      <c r="E48" s="223"/>
      <c r="F48" s="224">
        <v>184</v>
      </c>
      <c r="G48" s="153" t="s">
        <v>0</v>
      </c>
      <c r="H48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184</v>
      </c>
      <c r="I48" s="178" t="str">
        <f>IF(Sklop1[[#This Row],[ZAHTEVANA SHEMA KAKOVOSTI]]&lt;&gt;"",Sklop1[[#This Row],[Preračunana masa/volumen/kos na enoto kg]],"")</f>
        <v/>
      </c>
      <c r="J48" s="179"/>
      <c r="K48" s="180"/>
      <c r="L48" s="180"/>
      <c r="M48" s="331" t="s">
        <v>112</v>
      </c>
      <c r="N48" s="134"/>
      <c r="O48" s="332" t="s">
        <v>112</v>
      </c>
      <c r="P48" s="89"/>
      <c r="Q48" s="82">
        <f>+Sklop1[[#This Row],[cena/enota brez DDV v EUR]]*Sklop1[[#This Row],[Stopnja DDV (%)]]</f>
        <v>0</v>
      </c>
      <c r="R48" s="82">
        <f>+Sklop1[[#This Row],[cena/enota brez DDV v EUR]]+Sklop1[[#This Row],[Davek (EUR)]]</f>
        <v>0</v>
      </c>
      <c r="S48" s="82">
        <f>+Sklop1[[#This Row],[cena/enota brez DDV v EUR]]*Sklop1[[#This Row],[Okvirna količina]]</f>
        <v>0</v>
      </c>
      <c r="T48" s="82">
        <f>+Sklop1[[#This Row],[Končna cena/enoto mere (EUR) z DDV]]*Sklop1[[#This Row],[Okvirna količina]]</f>
        <v>0</v>
      </c>
      <c r="U48" s="92"/>
    </row>
    <row r="49" spans="1:21" s="55" customFormat="1" ht="24">
      <c r="A49" s="186" t="s">
        <v>35</v>
      </c>
      <c r="B49" s="210" t="s">
        <v>698</v>
      </c>
      <c r="C49" s="150" t="s">
        <v>112</v>
      </c>
      <c r="D49" s="150" t="s">
        <v>0</v>
      </c>
      <c r="E49" s="223"/>
      <c r="F49" s="224">
        <v>23</v>
      </c>
      <c r="G49" s="153" t="s">
        <v>0</v>
      </c>
      <c r="H49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</v>
      </c>
      <c r="I49" s="178" t="str">
        <f>IF(Sklop1[[#This Row],[ZAHTEVANA SHEMA KAKOVOSTI]]&lt;&gt;"",Sklop1[[#This Row],[Preračunana masa/volumen/kos na enoto kg]],"")</f>
        <v/>
      </c>
      <c r="J49" s="179"/>
      <c r="K49" s="180"/>
      <c r="L49" s="180"/>
      <c r="M49" s="331" t="s">
        <v>112</v>
      </c>
      <c r="N49" s="134"/>
      <c r="O49" s="332" t="s">
        <v>112</v>
      </c>
      <c r="P49" s="89"/>
      <c r="Q49" s="82">
        <f>+Sklop1[[#This Row],[cena/enota brez DDV v EUR]]*Sklop1[[#This Row],[Stopnja DDV (%)]]</f>
        <v>0</v>
      </c>
      <c r="R49" s="82">
        <f>+Sklop1[[#This Row],[cena/enota brez DDV v EUR]]+Sklop1[[#This Row],[Davek (EUR)]]</f>
        <v>0</v>
      </c>
      <c r="S49" s="82">
        <f>+Sklop1[[#This Row],[cena/enota brez DDV v EUR]]*Sklop1[[#This Row],[Okvirna količina]]</f>
        <v>0</v>
      </c>
      <c r="T49" s="82">
        <f>+Sklop1[[#This Row],[Končna cena/enoto mere (EUR) z DDV]]*Sklop1[[#This Row],[Okvirna količina]]</f>
        <v>0</v>
      </c>
      <c r="U49" s="92"/>
    </row>
    <row r="50" spans="1:21" s="55" customFormat="1" ht="24">
      <c r="A50" s="186" t="s">
        <v>36</v>
      </c>
      <c r="B50" s="210" t="s">
        <v>702</v>
      </c>
      <c r="C50" s="150" t="s">
        <v>112</v>
      </c>
      <c r="D50" s="150" t="s">
        <v>0</v>
      </c>
      <c r="E50" s="223"/>
      <c r="F50" s="224">
        <v>55</v>
      </c>
      <c r="G50" s="153" t="s">
        <v>0</v>
      </c>
      <c r="H50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</v>
      </c>
      <c r="I50" s="269" t="str">
        <f>IF(Sklop1[[#This Row],[ZAHTEVANA SHEMA KAKOVOSTI]]&lt;&gt;"",Sklop1[[#This Row],[Preračunana masa/volumen/kos na enoto kg]],"")</f>
        <v/>
      </c>
      <c r="J50" s="270"/>
      <c r="K50" s="300"/>
      <c r="L50" s="300"/>
      <c r="M50" s="331" t="s">
        <v>112</v>
      </c>
      <c r="N50" s="134"/>
      <c r="O50" s="332" t="s">
        <v>112</v>
      </c>
      <c r="P50" s="272"/>
      <c r="Q50" s="273">
        <f>+Sklop1[[#This Row],[cena/enota brez DDV v EUR]]*Sklop1[[#This Row],[Stopnja DDV (%)]]</f>
        <v>0</v>
      </c>
      <c r="R50" s="273">
        <f>+Sklop1[[#This Row],[cena/enota brez DDV v EUR]]+Sklop1[[#This Row],[Davek (EUR)]]</f>
        <v>0</v>
      </c>
      <c r="S50" s="273">
        <f>+Sklop1[[#This Row],[cena/enota brez DDV v EUR]]*Sklop1[[#This Row],[Okvirna količina]]</f>
        <v>0</v>
      </c>
      <c r="T50" s="274">
        <f>+Sklop1[[#This Row],[Končna cena/enoto mere (EUR) z DDV]]*Sklop1[[#This Row],[Okvirna količina]]</f>
        <v>0</v>
      </c>
      <c r="U50" s="523"/>
    </row>
    <row r="51" spans="1:21" s="55" customFormat="1" ht="36">
      <c r="A51" s="186" t="s">
        <v>37</v>
      </c>
      <c r="B51" s="210" t="s">
        <v>621</v>
      </c>
      <c r="C51" s="150" t="s">
        <v>112</v>
      </c>
      <c r="D51" s="150" t="s">
        <v>0</v>
      </c>
      <c r="E51" s="223" t="s">
        <v>187</v>
      </c>
      <c r="F51" s="224">
        <v>86</v>
      </c>
      <c r="G51" s="153" t="s">
        <v>0</v>
      </c>
      <c r="H5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86</v>
      </c>
      <c r="I51" s="269">
        <f>IF(Sklop1[[#This Row],[ZAHTEVANA SHEMA KAKOVOSTI]]&lt;&gt;"",Sklop1[[#This Row],[Preračunana masa/volumen/kos na enoto kg]],"")</f>
        <v>86</v>
      </c>
      <c r="J51" s="270"/>
      <c r="K51" s="300"/>
      <c r="L51" s="300"/>
      <c r="M51" s="331" t="s">
        <v>112</v>
      </c>
      <c r="N51" s="134"/>
      <c r="O51" s="332" t="s">
        <v>112</v>
      </c>
      <c r="P51" s="272"/>
      <c r="Q51" s="273">
        <f>+Sklop1[[#This Row],[cena/enota brez DDV v EUR]]*Sklop1[[#This Row],[Stopnja DDV (%)]]</f>
        <v>0</v>
      </c>
      <c r="R51" s="273">
        <f>+Sklop1[[#This Row],[cena/enota brez DDV v EUR]]+Sklop1[[#This Row],[Davek (EUR)]]</f>
        <v>0</v>
      </c>
      <c r="S51" s="273">
        <f>+Sklop1[[#This Row],[cena/enota brez DDV v EUR]]*Sklop1[[#This Row],[Okvirna količina]]</f>
        <v>0</v>
      </c>
      <c r="T51" s="274">
        <f>+Sklop1[[#This Row],[Končna cena/enoto mere (EUR) z DDV]]*Sklop1[[#This Row],[Okvirna količina]]</f>
        <v>0</v>
      </c>
      <c r="U51" s="523"/>
    </row>
    <row r="52" spans="1:21" s="55" customFormat="1" ht="12">
      <c r="A52" s="186" t="s">
        <v>38</v>
      </c>
      <c r="B52" s="303" t="s">
        <v>233</v>
      </c>
      <c r="C52" s="150" t="s">
        <v>112</v>
      </c>
      <c r="D52" s="150" t="s">
        <v>0</v>
      </c>
      <c r="E52" s="223"/>
      <c r="F52" s="224">
        <v>27</v>
      </c>
      <c r="G52" s="153" t="s">
        <v>0</v>
      </c>
      <c r="H52" s="3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</v>
      </c>
      <c r="I52" s="269" t="str">
        <f>IF(Sklop1[[#This Row],[ZAHTEVANA SHEMA KAKOVOSTI]]&lt;&gt;"",Sklop1[[#This Row],[Preračunana masa/volumen/kos na enoto kg]],"")</f>
        <v/>
      </c>
      <c r="J52" s="270"/>
      <c r="K52" s="300"/>
      <c r="L52" s="300"/>
      <c r="M52" s="331" t="s">
        <v>112</v>
      </c>
      <c r="N52" s="134"/>
      <c r="O52" s="332" t="s">
        <v>112</v>
      </c>
      <c r="P52" s="272"/>
      <c r="Q52" s="273">
        <f>+Sklop1[[#This Row],[cena/enota brez DDV v EUR]]*Sklop1[[#This Row],[Stopnja DDV (%)]]</f>
        <v>0</v>
      </c>
      <c r="R52" s="273">
        <f>+Sklop1[[#This Row],[cena/enota brez DDV v EUR]]+Sklop1[[#This Row],[Davek (EUR)]]</f>
        <v>0</v>
      </c>
      <c r="S52" s="273">
        <f>+Sklop1[[#This Row],[cena/enota brez DDV v EUR]]*Sklop1[[#This Row],[Okvirna količina]]</f>
        <v>0</v>
      </c>
      <c r="T52" s="274">
        <f>+Sklop1[[#This Row],[Končna cena/enoto mere (EUR) z DDV]]*Sklop1[[#This Row],[Okvirna količina]]</f>
        <v>0</v>
      </c>
      <c r="U52" s="523"/>
    </row>
    <row r="53" spans="1:21" s="55" customFormat="1" ht="12">
      <c r="A53" s="186" t="s">
        <v>39</v>
      </c>
      <c r="B53" s="210" t="s">
        <v>225</v>
      </c>
      <c r="C53" s="150" t="s">
        <v>112</v>
      </c>
      <c r="D53" s="150" t="s">
        <v>0</v>
      </c>
      <c r="E53" s="223"/>
      <c r="F53" s="224">
        <v>1</v>
      </c>
      <c r="G53" s="153" t="s">
        <v>0</v>
      </c>
      <c r="H53" s="3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53" s="269" t="str">
        <f>IF(Sklop1[[#This Row],[ZAHTEVANA SHEMA KAKOVOSTI]]&lt;&gt;"",Sklop1[[#This Row],[Preračunana masa/volumen/kos na enoto kg]],"")</f>
        <v/>
      </c>
      <c r="J53" s="270"/>
      <c r="K53" s="300"/>
      <c r="L53" s="300"/>
      <c r="M53" s="331" t="s">
        <v>112</v>
      </c>
      <c r="N53" s="134"/>
      <c r="O53" s="332" t="s">
        <v>112</v>
      </c>
      <c r="P53" s="272"/>
      <c r="Q53" s="273">
        <f>+Sklop1[[#This Row],[cena/enota brez DDV v EUR]]*Sklop1[[#This Row],[Stopnja DDV (%)]]</f>
        <v>0</v>
      </c>
      <c r="R53" s="273">
        <f>+Sklop1[[#This Row],[cena/enota brez DDV v EUR]]+Sklop1[[#This Row],[Davek (EUR)]]</f>
        <v>0</v>
      </c>
      <c r="S53" s="273">
        <f>+Sklop1[[#This Row],[cena/enota brez DDV v EUR]]*Sklop1[[#This Row],[Okvirna količina]]</f>
        <v>0</v>
      </c>
      <c r="T53" s="274">
        <f>+Sklop1[[#This Row],[Končna cena/enoto mere (EUR) z DDV]]*Sklop1[[#This Row],[Okvirna količina]]</f>
        <v>0</v>
      </c>
      <c r="U53" s="523"/>
    </row>
    <row r="54" spans="1:21" s="55" customFormat="1" ht="12">
      <c r="A54" s="186" t="s">
        <v>40</v>
      </c>
      <c r="B54" s="210" t="s">
        <v>226</v>
      </c>
      <c r="C54" s="150" t="s">
        <v>112</v>
      </c>
      <c r="D54" s="150" t="s">
        <v>0</v>
      </c>
      <c r="E54" s="223"/>
      <c r="F54" s="224">
        <v>18</v>
      </c>
      <c r="G54" s="153" t="s">
        <v>0</v>
      </c>
      <c r="H54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54" s="459" t="str">
        <f>IF(Sklop1[[#This Row],[ZAHTEVANA SHEMA KAKOVOSTI]]&lt;&gt;"",Sklop1[[#This Row],[Preračunana masa/volumen/kos na enoto kg]],"")</f>
        <v/>
      </c>
      <c r="J54" s="460"/>
      <c r="K54" s="461"/>
      <c r="L54" s="461"/>
      <c r="M54" s="331" t="s">
        <v>112</v>
      </c>
      <c r="N54" s="134"/>
      <c r="O54" s="332" t="s">
        <v>112</v>
      </c>
      <c r="P54" s="713"/>
      <c r="Q54" s="476">
        <f>+Sklop1[[#This Row],[cena/enota brez DDV v EUR]]*Sklop1[[#This Row],[Stopnja DDV (%)]]</f>
        <v>0</v>
      </c>
      <c r="R54" s="476">
        <f>+Sklop1[[#This Row],[cena/enota brez DDV v EUR]]+Sklop1[[#This Row],[Davek (EUR)]]</f>
        <v>0</v>
      </c>
      <c r="S54" s="476">
        <f>+Sklop1[[#This Row],[cena/enota brez DDV v EUR]]*Sklop1[[#This Row],[Okvirna količina]]</f>
        <v>0</v>
      </c>
      <c r="T54" s="476">
        <f>+Sklop1[[#This Row],[Končna cena/enoto mere (EUR) z DDV]]*Sklop1[[#This Row],[Okvirna količina]]</f>
        <v>0</v>
      </c>
      <c r="U54" s="435"/>
    </row>
    <row r="55" spans="1:21">
      <c r="A55" s="627" t="s">
        <v>133</v>
      </c>
      <c r="B55" s="628"/>
      <c r="C55" s="629"/>
      <c r="D55" s="629"/>
      <c r="E55" s="630"/>
      <c r="F55" s="631"/>
      <c r="G55" s="632"/>
      <c r="H55" s="633">
        <f>SUBTOTAL(109,Sklop1[Preračunana masa/volumen/kos na enoto kg])</f>
        <v>1663</v>
      </c>
      <c r="I55" s="633">
        <f>SUBTOTAL(109,Sklop1[Živila iz shem kakovosti (kg)])</f>
        <v>601</v>
      </c>
      <c r="J55" s="631"/>
      <c r="K55" s="634"/>
      <c r="L55" s="634"/>
      <c r="M55" s="635"/>
      <c r="N55" s="636"/>
      <c r="O55" s="636"/>
      <c r="P55" s="636"/>
      <c r="Q55" s="637"/>
      <c r="R55" s="631"/>
      <c r="S55" s="637">
        <f>SUBTOTAL(109,Sklop1[Vrednost za okvirno količino (EUR) brez DDV])</f>
        <v>0</v>
      </c>
      <c r="T55" s="637">
        <f>SUBTOTAL(109,Sklop1[Vrednost za okvirno količino (EUR) z DDV])</f>
        <v>0</v>
      </c>
      <c r="U55" s="638">
        <f>SUBTOTAL(103,Sklop1[Shema kakovosti
(nacionalne, evropske)
])</f>
        <v>0</v>
      </c>
    </row>
    <row r="56" spans="1:21" s="330" customFormat="1">
      <c r="A56" s="565"/>
      <c r="B56" s="566"/>
      <c r="C56" s="567"/>
      <c r="D56" s="567"/>
      <c r="E56" s="568"/>
      <c r="F56" s="569"/>
      <c r="G56" s="570"/>
      <c r="H56" s="571"/>
      <c r="I56" s="571"/>
      <c r="J56" s="569"/>
      <c r="K56" s="572"/>
      <c r="L56" s="572"/>
      <c r="M56" s="573"/>
      <c r="N56" s="574"/>
      <c r="O56" s="574"/>
      <c r="P56" s="574"/>
      <c r="Q56" s="575"/>
      <c r="R56" s="569"/>
      <c r="S56" s="575"/>
      <c r="T56" s="575"/>
      <c r="U56" s="576"/>
    </row>
    <row r="57" spans="1:21">
      <c r="A57" s="48" t="s">
        <v>129</v>
      </c>
      <c r="B57" s="16"/>
      <c r="C57" s="28"/>
      <c r="D57" s="28"/>
      <c r="E57" s="101"/>
      <c r="Q57" s="48"/>
      <c r="R57" s="48"/>
      <c r="S57" s="48"/>
      <c r="T57" s="48"/>
    </row>
    <row r="58" spans="1:21">
      <c r="A58" s="11" t="s">
        <v>131</v>
      </c>
      <c r="B58" s="16"/>
      <c r="C58" s="28"/>
      <c r="D58" s="28"/>
      <c r="E58" s="101"/>
    </row>
    <row r="59" spans="1:21">
      <c r="A59" s="96" t="s">
        <v>180</v>
      </c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9"/>
      <c r="R59" s="29"/>
    </row>
    <row r="60" spans="1:21">
      <c r="A60" s="111" t="s">
        <v>173</v>
      </c>
      <c r="B60" s="27"/>
      <c r="F60" s="68"/>
      <c r="G60" s="68"/>
      <c r="H60" s="29"/>
      <c r="I60" s="29"/>
      <c r="J60" s="29"/>
      <c r="K60" s="29"/>
      <c r="L60" s="54"/>
      <c r="M60" s="54"/>
      <c r="N60" s="29"/>
      <c r="O60" s="29"/>
      <c r="P60" s="29"/>
      <c r="Q60" s="29"/>
      <c r="R60" s="29"/>
    </row>
    <row r="61" spans="1:21" ht="12.75" customHeight="1">
      <c r="A61" s="691"/>
      <c r="B61" s="691"/>
      <c r="C61" s="691"/>
      <c r="D61" s="691"/>
      <c r="E61" s="691"/>
      <c r="F61" s="691"/>
      <c r="G61" s="691"/>
      <c r="H61" s="691"/>
      <c r="I61" s="691"/>
      <c r="J61" s="691"/>
      <c r="K61" s="691"/>
      <c r="L61" s="691"/>
      <c r="N61" s="29"/>
      <c r="O61" s="29"/>
      <c r="P61" s="29"/>
      <c r="Q61" s="29"/>
      <c r="R61" s="29"/>
    </row>
    <row r="62" spans="1:21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N62" s="29"/>
      <c r="O62" s="29"/>
      <c r="P62" s="29"/>
      <c r="Q62" s="29"/>
      <c r="R62" s="29"/>
    </row>
    <row r="63" spans="1:21">
      <c r="A63" s="96" t="s">
        <v>65</v>
      </c>
      <c r="F63" s="68"/>
      <c r="G63" s="68" t="s">
        <v>66</v>
      </c>
      <c r="H63" s="29"/>
      <c r="I63" s="29"/>
      <c r="J63" s="29"/>
      <c r="K63" s="29"/>
      <c r="L63" s="54"/>
      <c r="M63" s="54"/>
      <c r="N63" s="29"/>
      <c r="O63" s="29"/>
      <c r="P63" s="29"/>
      <c r="Q63" s="29" t="s">
        <v>67</v>
      </c>
      <c r="R63" s="29"/>
    </row>
    <row r="64" spans="1:21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1">
      <c r="B65" s="16"/>
      <c r="C65" s="28"/>
      <c r="D65" s="28"/>
      <c r="E65" s="101"/>
    </row>
    <row r="66" spans="1:21">
      <c r="B66" s="16"/>
      <c r="C66" s="28"/>
      <c r="D66" s="28"/>
      <c r="E66" s="101"/>
    </row>
    <row r="67" spans="1:21">
      <c r="B67" s="16"/>
      <c r="C67" s="28"/>
      <c r="D67" s="28"/>
      <c r="E67" s="101"/>
    </row>
    <row r="68" spans="1:21">
      <c r="B68" s="16"/>
      <c r="C68" s="28"/>
      <c r="D68" s="28"/>
      <c r="E68" s="101"/>
    </row>
    <row r="69" spans="1:21">
      <c r="B69" s="16"/>
      <c r="C69" s="28"/>
      <c r="D69" s="28"/>
      <c r="E69" s="101"/>
    </row>
    <row r="70" spans="1:21">
      <c r="B70" s="16"/>
      <c r="C70" s="28"/>
      <c r="D70" s="28"/>
      <c r="E70" s="101"/>
    </row>
    <row r="71" spans="1:21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>
      <c r="B280" s="16"/>
      <c r="C280" s="28"/>
      <c r="D280" s="28"/>
      <c r="E280" s="101"/>
    </row>
    <row r="281" spans="1:21">
      <c r="B281" s="16"/>
      <c r="C281" s="28"/>
      <c r="D281" s="28"/>
      <c r="E281" s="101"/>
    </row>
    <row r="282" spans="1:21">
      <c r="B282" s="16"/>
      <c r="C282" s="28"/>
      <c r="D282" s="28"/>
      <c r="E282" s="101"/>
    </row>
    <row r="283" spans="1:21">
      <c r="B283" s="16"/>
      <c r="C283" s="28"/>
      <c r="D283" s="28"/>
      <c r="E283" s="101"/>
    </row>
    <row r="284" spans="1:21">
      <c r="B284" s="16"/>
      <c r="C284" s="28"/>
      <c r="D284" s="28"/>
      <c r="E284" s="101"/>
    </row>
    <row r="285" spans="1:21">
      <c r="B285" s="16"/>
      <c r="C285" s="28"/>
      <c r="D285" s="28"/>
      <c r="E285" s="101"/>
    </row>
    <row r="286" spans="1:21">
      <c r="B286" s="16"/>
      <c r="C286" s="28"/>
      <c r="D286" s="28"/>
      <c r="E286" s="101"/>
    </row>
    <row r="287" spans="1:21">
      <c r="B287" s="16"/>
      <c r="C287" s="28"/>
      <c r="D287" s="28"/>
      <c r="E287" s="101"/>
    </row>
  </sheetData>
  <sheetProtection insertRows="0" deleteRows="0"/>
  <protectedRanges>
    <protectedRange sqref="J1:P1048576 U1:U1048576" name="Obseg1"/>
  </protectedRanges>
  <mergeCells count="8">
    <mergeCell ref="A61:L6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:B49">
    <cfRule type="colorScale" priority="6539">
      <colorScale>
        <cfvo type="min"/>
        <cfvo type="max"/>
        <color rgb="FFFCFCFF"/>
        <color rgb="FFF8696B"/>
      </colorScale>
    </cfRule>
  </conditionalFormatting>
  <conditionalFormatting sqref="B50">
    <cfRule type="colorScale" priority="6">
      <colorScale>
        <cfvo type="min"/>
        <cfvo type="max"/>
        <color rgb="FFFCFCFF"/>
        <color rgb="FFF8696B"/>
      </colorScale>
    </cfRule>
  </conditionalFormatting>
  <conditionalFormatting sqref="B51">
    <cfRule type="colorScale" priority="3">
      <colorScale>
        <cfvo type="min"/>
        <cfvo type="max"/>
        <color rgb="FFFCFCFF"/>
        <color rgb="FFF8696B"/>
      </colorScale>
    </cfRule>
  </conditionalFormatting>
  <conditionalFormatting sqref="B52">
    <cfRule type="colorScale" priority="4">
      <colorScale>
        <cfvo type="min"/>
        <cfvo type="max"/>
        <color rgb="FFFCFCFF"/>
        <color rgb="FFF8696B"/>
      </colorScale>
    </cfRule>
  </conditionalFormatting>
  <conditionalFormatting sqref="B53">
    <cfRule type="colorScale" priority="1">
      <colorScale>
        <cfvo type="min"/>
        <cfvo type="max"/>
        <color rgb="FFFCFCFF"/>
        <color rgb="FFF8696B"/>
      </colorScale>
    </cfRule>
  </conditionalFormatting>
  <conditionalFormatting sqref="B54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49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53"/>
  <sheetViews>
    <sheetView topLeftCell="A6" zoomScale="90" zoomScaleNormal="90" zoomScaleSheetLayoutView="90" workbookViewId="0">
      <selection activeCell="J31" sqref="J31"/>
    </sheetView>
  </sheetViews>
  <sheetFormatPr defaultColWidth="8.85546875" defaultRowHeight="12.75"/>
  <cols>
    <col min="1" max="1" width="3.5703125" style="11" customWidth="1"/>
    <col min="2" max="2" width="41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693" t="str">
        <f>+'prva stran'!B6</f>
        <v>VRTEC TRŽIČ</v>
      </c>
      <c r="D2" s="694"/>
      <c r="E2" s="694"/>
      <c r="F2" s="694"/>
      <c r="G2" s="694"/>
      <c r="H2" s="694"/>
      <c r="I2" s="694"/>
      <c r="J2" s="694"/>
    </row>
    <row r="3" spans="1:21" ht="15">
      <c r="B3" s="50" t="s">
        <v>82</v>
      </c>
      <c r="C3" s="695" t="str">
        <f>+'prva stran'!B7</f>
        <v>Cesta Ste Marie aux Mines 28, 4290 Tržič</v>
      </c>
      <c r="D3" s="696"/>
      <c r="E3" s="696"/>
      <c r="F3" s="696"/>
      <c r="G3" s="696"/>
      <c r="H3" s="696"/>
      <c r="I3" s="696"/>
      <c r="J3" s="696"/>
    </row>
    <row r="4" spans="1:21" ht="15">
      <c r="B4" s="69"/>
    </row>
    <row r="5" spans="1:21" ht="15">
      <c r="B5" s="49" t="s">
        <v>84</v>
      </c>
    </row>
    <row r="6" spans="1:21" s="3" customFormat="1" ht="17.25" customHeight="1">
      <c r="B6" s="51" t="s">
        <v>81</v>
      </c>
      <c r="C6" s="697">
        <f>+'prva stran'!B10</f>
        <v>0</v>
      </c>
      <c r="D6" s="698"/>
      <c r="E6" s="698"/>
      <c r="F6" s="698"/>
      <c r="G6" s="698"/>
      <c r="H6" s="698"/>
      <c r="I6" s="698"/>
      <c r="J6" s="698"/>
      <c r="K6" s="105"/>
      <c r="U6" s="7"/>
    </row>
    <row r="7" spans="1:21" s="3" customFormat="1" ht="17.25" customHeight="1">
      <c r="B7" s="51" t="s">
        <v>82</v>
      </c>
      <c r="C7" s="699">
        <f>+'prva stran'!B11</f>
        <v>0</v>
      </c>
      <c r="D7" s="700"/>
      <c r="E7" s="700"/>
      <c r="F7" s="700"/>
      <c r="G7" s="700"/>
      <c r="H7" s="700"/>
      <c r="I7" s="700"/>
      <c r="J7" s="700"/>
      <c r="K7" s="105"/>
      <c r="U7" s="7"/>
    </row>
    <row r="8" spans="1:21" s="3" customFormat="1" ht="17.25" customHeight="1">
      <c r="B8" s="51" t="s">
        <v>83</v>
      </c>
      <c r="C8" s="699">
        <f>+'prva stran'!B12</f>
        <v>0</v>
      </c>
      <c r="D8" s="700"/>
      <c r="E8" s="700"/>
      <c r="F8" s="700"/>
      <c r="G8" s="700"/>
      <c r="H8" s="700"/>
      <c r="I8" s="700"/>
      <c r="J8" s="700"/>
      <c r="K8" s="105"/>
      <c r="U8" s="7"/>
    </row>
    <row r="9" spans="1:21" s="3" customFormat="1" ht="17.25" customHeight="1">
      <c r="A9" s="9"/>
      <c r="B9" s="52" t="s">
        <v>85</v>
      </c>
      <c r="C9" s="701">
        <f>+'prva stran'!B13</f>
        <v>0</v>
      </c>
      <c r="D9" s="700"/>
      <c r="E9" s="700"/>
      <c r="F9" s="700"/>
      <c r="G9" s="700"/>
      <c r="H9" s="700"/>
      <c r="I9" s="700"/>
      <c r="J9" s="7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92" t="str">
        <f>+'Ponudbeni pred_rekapitulacija'!B15</f>
        <v>BIO MESO IN MESNI IZDELKI</v>
      </c>
      <c r="C13" s="692"/>
      <c r="D13" s="692"/>
      <c r="E13" s="692"/>
      <c r="F13" s="692"/>
      <c r="G13" s="692"/>
      <c r="H13" s="692"/>
      <c r="I13" s="692"/>
      <c r="J13" s="692"/>
      <c r="K13" s="69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918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28.5" customHeight="1">
      <c r="A16" s="78" t="s">
        <v>1</v>
      </c>
      <c r="B16" s="190" t="s">
        <v>813</v>
      </c>
      <c r="C16" s="76" t="s">
        <v>112</v>
      </c>
      <c r="D16" s="76" t="s">
        <v>0</v>
      </c>
      <c r="E16" s="411"/>
      <c r="F16" s="380">
        <v>72</v>
      </c>
      <c r="G16" s="513" t="s">
        <v>0</v>
      </c>
      <c r="H16" s="3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72</v>
      </c>
      <c r="I16" s="380" t="str">
        <f>IF(Sklop2[[#This Row],[ZAHTEVANA SHEMA KAKOVOSTI]]&lt;&gt;"",Sklop2[[#This Row],[Preračunana masa/volumen/kos na enoto kg]],"")</f>
        <v/>
      </c>
      <c r="J16" s="381"/>
      <c r="K16" s="399"/>
      <c r="L16" s="511"/>
      <c r="M16" s="585" t="s">
        <v>112</v>
      </c>
      <c r="N16" s="271"/>
      <c r="O16" s="585" t="s">
        <v>112</v>
      </c>
      <c r="P16" s="512"/>
      <c r="Q16" s="386">
        <f>+Sklop2[[#This Row],[cena/enota brez DDV v EUR]]*Sklop2[[#This Row],[Stopnja DDV (%)]]</f>
        <v>0</v>
      </c>
      <c r="R16" s="386">
        <f>+Sklop2[[#This Row],[cena/enota brez DDV v EUR]]+Sklop2[[#This Row],[Davek (EUR)]]</f>
        <v>0</v>
      </c>
      <c r="S16" s="386">
        <f>+Sklop2[[#This Row],[cena/enota brez DDV v EUR]]*Sklop2[[#This Row],[Okvirna količina]]</f>
        <v>0</v>
      </c>
      <c r="T16" s="386">
        <f>+Sklop2[[#This Row],[Končna cena/enoto mere (EUR) z DDV]]*Sklop2[[#This Row],[Okvirna količina]]</f>
        <v>0</v>
      </c>
      <c r="U16" s="422"/>
    </row>
    <row r="17" spans="1:21" s="55" customFormat="1">
      <c r="A17" s="78" t="s">
        <v>3</v>
      </c>
      <c r="B17" s="190" t="s">
        <v>234</v>
      </c>
      <c r="C17" s="76" t="s">
        <v>112</v>
      </c>
      <c r="D17" s="76" t="s">
        <v>0</v>
      </c>
      <c r="E17" s="393"/>
      <c r="F17" s="269">
        <v>10</v>
      </c>
      <c r="G17" s="510" t="s">
        <v>0</v>
      </c>
      <c r="H17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17" s="115" t="str">
        <f>IF(Sklop2[[#This Row],[ZAHTEVANA SHEMA KAKOVOSTI]]&lt;&gt;"",Sklop2[[#This Row],[Preračunana masa/volumen/kos na enoto kg]],"")</f>
        <v/>
      </c>
      <c r="J17" s="128"/>
      <c r="K17" s="148"/>
      <c r="L17" s="148"/>
      <c r="M17" s="585" t="s">
        <v>112</v>
      </c>
      <c r="N17" s="271"/>
      <c r="O17" s="585" t="s">
        <v>112</v>
      </c>
      <c r="P17" s="584"/>
      <c r="Q17" s="144">
        <f>+Sklop2[[#This Row],[cena/enota brez DDV v EUR]]*Sklop2[[#This Row],[Stopnja DDV (%)]]</f>
        <v>0</v>
      </c>
      <c r="R17" s="144">
        <f>+Sklop2[[#This Row],[cena/enota brez DDV v EUR]]+Sklop2[[#This Row],[Davek (EUR)]]</f>
        <v>0</v>
      </c>
      <c r="S17" s="144">
        <f>+Sklop2[[#This Row],[cena/enota brez DDV v EUR]]*Sklop2[[#This Row],[Okvirna količina]]</f>
        <v>0</v>
      </c>
      <c r="T17" s="144">
        <f>+Sklop2[[#This Row],[Končna cena/enoto mere (EUR) z DDV]]*Sklop2[[#This Row],[Okvirna količina]]</f>
        <v>0</v>
      </c>
      <c r="U17" s="147" t="s">
        <v>112</v>
      </c>
    </row>
    <row r="18" spans="1:21" s="55" customFormat="1" ht="38.25">
      <c r="A18" s="78" t="s">
        <v>4</v>
      </c>
      <c r="B18" s="190" t="s">
        <v>235</v>
      </c>
      <c r="C18" s="76" t="s">
        <v>112</v>
      </c>
      <c r="D18" s="76" t="s">
        <v>0</v>
      </c>
      <c r="E18" s="146"/>
      <c r="F18" s="115">
        <v>172</v>
      </c>
      <c r="G18" s="233" t="s">
        <v>0</v>
      </c>
      <c r="H18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172</v>
      </c>
      <c r="I18" s="115" t="str">
        <f>IF(Sklop2[[#This Row],[ZAHTEVANA SHEMA KAKOVOSTI]]&lt;&gt;"",Sklop2[[#This Row],[Preračunana masa/volumen/kos na enoto kg]],"")</f>
        <v/>
      </c>
      <c r="J18" s="128"/>
      <c r="K18" s="148"/>
      <c r="L18" s="148"/>
      <c r="M18" s="585" t="s">
        <v>112</v>
      </c>
      <c r="N18" s="271"/>
      <c r="O18" s="585" t="s">
        <v>112</v>
      </c>
      <c r="P18" s="584"/>
      <c r="Q18" s="144">
        <f>+Sklop2[[#This Row],[cena/enota brez DDV v EUR]]*Sklop2[[#This Row],[Stopnja DDV (%)]]</f>
        <v>0</v>
      </c>
      <c r="R18" s="144">
        <f>+Sklop2[[#This Row],[cena/enota brez DDV v EUR]]+Sklop2[[#This Row],[Davek (EUR)]]</f>
        <v>0</v>
      </c>
      <c r="S18" s="144">
        <f>+Sklop2[[#This Row],[cena/enota brez DDV v EUR]]*Sklop2[[#This Row],[Okvirna količina]]</f>
        <v>0</v>
      </c>
      <c r="T18" s="144">
        <f>+Sklop2[[#This Row],[Končna cena/enoto mere (EUR) z DDV]]*Sklop2[[#This Row],[Okvirna količina]]</f>
        <v>0</v>
      </c>
      <c r="U18" s="147" t="s">
        <v>112</v>
      </c>
    </row>
    <row r="19" spans="1:21" s="55" customFormat="1" ht="25.5">
      <c r="A19" s="78" t="s">
        <v>5</v>
      </c>
      <c r="B19" s="190" t="s">
        <v>236</v>
      </c>
      <c r="C19" s="76" t="s">
        <v>112</v>
      </c>
      <c r="D19" s="255" t="s">
        <v>0</v>
      </c>
      <c r="E19" s="393"/>
      <c r="F19" s="269">
        <v>36</v>
      </c>
      <c r="G19" s="510" t="s">
        <v>0</v>
      </c>
      <c r="H19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</v>
      </c>
      <c r="I19" s="115" t="str">
        <f>IF(Sklop2[[#This Row],[ZAHTEVANA SHEMA KAKOVOSTI]]&lt;&gt;"",Sklop2[[#This Row],[Preračunana masa/volumen/kos na enoto kg]],"")</f>
        <v/>
      </c>
      <c r="J19" s="128"/>
      <c r="K19" s="148"/>
      <c r="L19" s="148"/>
      <c r="M19" s="585" t="s">
        <v>112</v>
      </c>
      <c r="N19" s="271"/>
      <c r="O19" s="585" t="s">
        <v>112</v>
      </c>
      <c r="P19" s="584"/>
      <c r="Q19" s="144">
        <f>+Sklop2[[#This Row],[cena/enota brez DDV v EUR]]*Sklop2[[#This Row],[Stopnja DDV (%)]]</f>
        <v>0</v>
      </c>
      <c r="R19" s="144">
        <f>+Sklop2[[#This Row],[cena/enota brez DDV v EUR]]+Sklop2[[#This Row],[Davek (EUR)]]</f>
        <v>0</v>
      </c>
      <c r="S19" s="144">
        <f>+Sklop2[[#This Row],[cena/enota brez DDV v EUR]]*Sklop2[[#This Row],[Okvirna količina]]</f>
        <v>0</v>
      </c>
      <c r="T19" s="144">
        <f>+Sklop2[[#This Row],[Končna cena/enoto mere (EUR) z DDV]]*Sklop2[[#This Row],[Okvirna količina]]</f>
        <v>0</v>
      </c>
      <c r="U19" s="147" t="s">
        <v>112</v>
      </c>
    </row>
    <row r="20" spans="1:21" s="55" customFormat="1" ht="24.75" customHeight="1">
      <c r="A20" s="78" t="s">
        <v>6</v>
      </c>
      <c r="B20" s="190" t="s">
        <v>703</v>
      </c>
      <c r="C20" s="76" t="s">
        <v>112</v>
      </c>
      <c r="D20" s="255" t="s">
        <v>0</v>
      </c>
      <c r="E20" s="393"/>
      <c r="F20" s="269">
        <v>180</v>
      </c>
      <c r="G20" s="510" t="s">
        <v>0</v>
      </c>
      <c r="H20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20" s="115" t="str">
        <f>IF(Sklop2[[#This Row],[ZAHTEVANA SHEMA KAKOVOSTI]]&lt;&gt;"",Sklop2[[#This Row],[Preračunana masa/volumen/kos na enoto kg]],"")</f>
        <v/>
      </c>
      <c r="J20" s="128"/>
      <c r="K20" s="148"/>
      <c r="L20" s="148"/>
      <c r="M20" s="585" t="s">
        <v>112</v>
      </c>
      <c r="N20" s="271"/>
      <c r="O20" s="585" t="s">
        <v>112</v>
      </c>
      <c r="P20" s="584"/>
      <c r="Q20" s="144">
        <f>+Sklop2[[#This Row],[cena/enota brez DDV v EUR]]*Sklop2[[#This Row],[Stopnja DDV (%)]]</f>
        <v>0</v>
      </c>
      <c r="R20" s="144">
        <f>+Sklop2[[#This Row],[cena/enota brez DDV v EUR]]+Sklop2[[#This Row],[Davek (EUR)]]</f>
        <v>0</v>
      </c>
      <c r="S20" s="144">
        <f>+Sklop2[[#This Row],[cena/enota brez DDV v EUR]]*Sklop2[[#This Row],[Okvirna količina]]</f>
        <v>0</v>
      </c>
      <c r="T20" s="144">
        <f>+Sklop2[[#This Row],[Končna cena/enoto mere (EUR) z DDV]]*Sklop2[[#This Row],[Okvirna količina]]</f>
        <v>0</v>
      </c>
      <c r="U20" s="147" t="s">
        <v>112</v>
      </c>
    </row>
    <row r="21" spans="1:21" s="55" customFormat="1" ht="27.75" customHeight="1">
      <c r="A21" s="78" t="s">
        <v>7</v>
      </c>
      <c r="B21" s="190" t="s">
        <v>237</v>
      </c>
      <c r="C21" s="76" t="s">
        <v>112</v>
      </c>
      <c r="D21" s="76" t="s">
        <v>0</v>
      </c>
      <c r="E21" s="215"/>
      <c r="F21" s="214">
        <v>66</v>
      </c>
      <c r="G21" s="233" t="s">
        <v>0</v>
      </c>
      <c r="H21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66</v>
      </c>
      <c r="I21" s="115" t="str">
        <f>IF(Sklop2[[#This Row],[ZAHTEVANA SHEMA KAKOVOSTI]]&lt;&gt;"",Sklop2[[#This Row],[Preračunana masa/volumen/kos na enoto kg]],"")</f>
        <v/>
      </c>
      <c r="J21" s="128"/>
      <c r="K21" s="148"/>
      <c r="L21" s="148"/>
      <c r="M21" s="585" t="s">
        <v>112</v>
      </c>
      <c r="N21" s="271"/>
      <c r="O21" s="585" t="s">
        <v>112</v>
      </c>
      <c r="P21" s="584"/>
      <c r="Q21" s="144">
        <f>+Sklop2[[#This Row],[cena/enota brez DDV v EUR]]*Sklop2[[#This Row],[Stopnja DDV (%)]]</f>
        <v>0</v>
      </c>
      <c r="R21" s="144">
        <f>+Sklop2[[#This Row],[cena/enota brez DDV v EUR]]+Sklop2[[#This Row],[Davek (EUR)]]</f>
        <v>0</v>
      </c>
      <c r="S21" s="144">
        <f>+Sklop2[[#This Row],[cena/enota brez DDV v EUR]]*Sklop2[[#This Row],[Okvirna količina]]</f>
        <v>0</v>
      </c>
      <c r="T21" s="144">
        <f>+Sklop2[[#This Row],[Končna cena/enoto mere (EUR) z DDV]]*Sklop2[[#This Row],[Okvirna količina]]</f>
        <v>0</v>
      </c>
      <c r="U21" s="147" t="s">
        <v>112</v>
      </c>
    </row>
    <row r="22" spans="1:21">
      <c r="A22" s="604" t="s">
        <v>133</v>
      </c>
      <c r="B22" s="621"/>
      <c r="C22" s="605"/>
      <c r="D22" s="605"/>
      <c r="E22" s="606"/>
      <c r="F22" s="607"/>
      <c r="G22" s="608"/>
      <c r="H22" s="609">
        <f>SUBTOTAL(109,Sklop2[Preračunana masa/volumen/kos na enoto kg])</f>
        <v>536</v>
      </c>
      <c r="I22" s="609">
        <f>SUBTOTAL(109,Sklop2[Živila iz shem kakovosti (kg)])</f>
        <v>0</v>
      </c>
      <c r="J22" s="607"/>
      <c r="K22" s="610"/>
      <c r="L22" s="610"/>
      <c r="M22" s="611"/>
      <c r="N22" s="612"/>
      <c r="O22" s="612"/>
      <c r="P22" s="612"/>
      <c r="Q22" s="613"/>
      <c r="R22" s="607"/>
      <c r="S22" s="613">
        <f>SUBTOTAL(109,Sklop2[Vrednost za okvirno količino (EUR) brez DDV])</f>
        <v>0</v>
      </c>
      <c r="T22" s="613">
        <f>SUBTOTAL(109,Sklop2[Vrednost za okvirno količino (EUR) z DDV])</f>
        <v>0</v>
      </c>
      <c r="U22" s="614"/>
    </row>
    <row r="23" spans="1:21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1">
      <c r="A24" s="48" t="s">
        <v>129</v>
      </c>
      <c r="B24" s="16"/>
      <c r="C24" s="28"/>
      <c r="D24" s="28"/>
      <c r="E24" s="101"/>
      <c r="Q24" s="48"/>
      <c r="R24" s="48"/>
      <c r="S24" s="48"/>
      <c r="T24" s="48"/>
    </row>
    <row r="25" spans="1:21">
      <c r="A25" s="11" t="s">
        <v>131</v>
      </c>
      <c r="B25" s="16"/>
      <c r="C25" s="28"/>
      <c r="D25" s="28"/>
      <c r="E25" s="101"/>
    </row>
    <row r="26" spans="1:21">
      <c r="A26" s="96" t="s">
        <v>180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>
      <c r="A27" s="702" t="s">
        <v>188</v>
      </c>
      <c r="B27" s="702"/>
      <c r="C27" s="702"/>
      <c r="D27" s="702"/>
      <c r="E27" s="702"/>
      <c r="F27" s="702"/>
      <c r="G27" s="702"/>
      <c r="H27" s="702"/>
      <c r="I27" s="702"/>
      <c r="J27" s="702"/>
      <c r="K27" s="702"/>
      <c r="L27" s="702"/>
      <c r="M27" s="54"/>
      <c r="N27" s="29"/>
      <c r="O27" s="29"/>
      <c r="P27" s="29"/>
      <c r="Q27" s="29"/>
      <c r="R27" s="29"/>
    </row>
    <row r="28" spans="1:21" ht="12.75" customHeight="1">
      <c r="A28" s="691"/>
      <c r="B28" s="691"/>
      <c r="C28" s="691"/>
      <c r="D28" s="691"/>
      <c r="E28" s="691"/>
      <c r="F28" s="691"/>
      <c r="G28" s="691"/>
      <c r="H28" s="691"/>
      <c r="I28" s="691"/>
      <c r="J28" s="691"/>
      <c r="K28" s="691"/>
      <c r="L28" s="691"/>
      <c r="N28" s="29"/>
      <c r="O28" s="231" t="s">
        <v>67</v>
      </c>
      <c r="P28" s="29"/>
      <c r="Q28" s="29"/>
      <c r="R28" s="29"/>
    </row>
    <row r="29" spans="1:21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N29" s="29"/>
      <c r="O29" s="29"/>
      <c r="P29" s="29"/>
      <c r="Q29" s="29"/>
      <c r="R29" s="29"/>
    </row>
    <row r="30" spans="1:21" ht="15">
      <c r="A30" s="96" t="s">
        <v>65</v>
      </c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8"/>
      <c r="R30" s="8"/>
      <c r="S30" s="3"/>
      <c r="T30" s="3"/>
      <c r="U30" s="7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U28:U1048576 J32:P1048576 U1:U26 J1:P23" name="Obseg1"/>
    <protectedRange sqref="P28 J29:P31 J28:N28 J24:P26" name="Obseg1_3"/>
    <protectedRange sqref="M27:P27 U27" name="Obseg1_1_1"/>
    <protectedRange sqref="J27:L27" name="Obseg1_2_1"/>
  </protectedRanges>
  <mergeCells count="9">
    <mergeCell ref="A28:L28"/>
    <mergeCell ref="B13:K13"/>
    <mergeCell ref="C2:J2"/>
    <mergeCell ref="C3:J3"/>
    <mergeCell ref="C6:J6"/>
    <mergeCell ref="C7:J7"/>
    <mergeCell ref="C8:J8"/>
    <mergeCell ref="C9:J9"/>
    <mergeCell ref="A27:L27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2"/>
  <sheetViews>
    <sheetView topLeftCell="A10" zoomScale="96" zoomScaleNormal="96" zoomScaleSheetLayoutView="100" workbookViewId="0">
      <selection activeCell="B23" sqref="B23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2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693" t="str">
        <f>+'prva stran'!B6</f>
        <v>VRTEC TRŽIČ</v>
      </c>
      <c r="D2" s="694"/>
      <c r="E2" s="694"/>
      <c r="F2" s="694"/>
      <c r="G2" s="694"/>
      <c r="H2" s="694"/>
      <c r="I2" s="694"/>
      <c r="J2" s="694"/>
    </row>
    <row r="3" spans="1:21" ht="15">
      <c r="B3" s="50" t="s">
        <v>82</v>
      </c>
      <c r="C3" s="695" t="str">
        <f>+'prva stran'!B7</f>
        <v>Cesta Ste Marie aux Mines 28, 4290 Tržič</v>
      </c>
      <c r="D3" s="696"/>
      <c r="E3" s="696"/>
      <c r="F3" s="696"/>
      <c r="G3" s="696"/>
      <c r="H3" s="696"/>
      <c r="I3" s="696"/>
      <c r="J3" s="69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697">
        <f>+'prva stran'!B10</f>
        <v>0</v>
      </c>
      <c r="D6" s="698"/>
      <c r="E6" s="698"/>
      <c r="F6" s="698"/>
      <c r="G6" s="698"/>
      <c r="H6" s="698"/>
      <c r="I6" s="698"/>
      <c r="J6" s="698"/>
    </row>
    <row r="7" spans="1:21" ht="17.25" customHeight="1">
      <c r="B7" s="51" t="s">
        <v>82</v>
      </c>
      <c r="C7" s="699">
        <f>+'prva stran'!B11</f>
        <v>0</v>
      </c>
      <c r="D7" s="700"/>
      <c r="E7" s="700"/>
      <c r="F7" s="700"/>
      <c r="G7" s="700"/>
      <c r="H7" s="700"/>
      <c r="I7" s="700"/>
      <c r="J7" s="700"/>
    </row>
    <row r="8" spans="1:21" ht="17.25" customHeight="1">
      <c r="B8" s="51" t="s">
        <v>83</v>
      </c>
      <c r="C8" s="699">
        <f>+'prva stran'!B12</f>
        <v>0</v>
      </c>
      <c r="D8" s="700"/>
      <c r="E8" s="700"/>
      <c r="F8" s="700"/>
      <c r="G8" s="700"/>
      <c r="H8" s="700"/>
      <c r="I8" s="700"/>
      <c r="J8" s="700"/>
    </row>
    <row r="9" spans="1:21" s="12" customFormat="1" ht="17.25" customHeight="1">
      <c r="A9" s="9"/>
      <c r="B9" s="52" t="s">
        <v>85</v>
      </c>
      <c r="C9" s="701">
        <f>+'prva stran'!B13</f>
        <v>0</v>
      </c>
      <c r="D9" s="700"/>
      <c r="E9" s="700"/>
      <c r="F9" s="700"/>
      <c r="G9" s="700"/>
      <c r="H9" s="700"/>
      <c r="I9" s="700"/>
      <c r="J9" s="7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92" t="str">
        <f>+'Ponudbeni pred_rekapitulacija'!B16</f>
        <v>PERUTNINA IN IZDELKI</v>
      </c>
      <c r="C13" s="692"/>
      <c r="D13" s="692"/>
      <c r="E13" s="692"/>
      <c r="F13" s="692"/>
      <c r="G13" s="692"/>
      <c r="H13" s="692"/>
      <c r="I13" s="692"/>
      <c r="J13" s="692"/>
      <c r="K13" s="69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918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60" customFormat="1" ht="24">
      <c r="A16" s="78" t="s">
        <v>1</v>
      </c>
      <c r="B16" s="389" t="s">
        <v>812</v>
      </c>
      <c r="C16" s="255" t="s">
        <v>112</v>
      </c>
      <c r="D16" s="255" t="s">
        <v>0</v>
      </c>
      <c r="E16" s="202" t="s">
        <v>681</v>
      </c>
      <c r="F16" s="269">
        <v>33</v>
      </c>
      <c r="G16" s="304" t="s">
        <v>0</v>
      </c>
      <c r="H16" s="2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33</v>
      </c>
      <c r="I16" s="390">
        <f>IF(Sklop3[[#This Row],[ZAHTEVANA SHEMA KAKOVOSTI]]&lt;&gt;"",Sklop3[[#This Row],[Preračunana masa/volumen/kos na enoto kg]],"")</f>
        <v>33</v>
      </c>
      <c r="J16" s="391"/>
      <c r="K16" s="392"/>
      <c r="L16" s="392"/>
      <c r="M16" s="331" t="s">
        <v>112</v>
      </c>
      <c r="N16" s="230"/>
      <c r="O16" s="332" t="s">
        <v>112</v>
      </c>
      <c r="P16" s="305"/>
      <c r="Q16" s="273">
        <f>+Sklop3[[#This Row],[cena/enota brez DDV v EUR]]*Sklop3[[#This Row],[Stopnja DDV (%)]]</f>
        <v>0</v>
      </c>
      <c r="R16" s="273">
        <f>+Sklop3[[#This Row],[cena/enota brez DDV v EUR]]+Sklop3[[#This Row],[Davek (EUR)]]</f>
        <v>0</v>
      </c>
      <c r="S16" s="273">
        <f>+Sklop3[[#This Row],[cena/enota brez DDV v EUR]]*Sklop3[[#This Row],[Okvirna količina]]</f>
        <v>0</v>
      </c>
      <c r="T16" s="273">
        <f>+Sklop3[[#This Row],[Končna cena/enoto mere (EUR) z DDV]]*Sklop3[[#This Row],[Okvirna količina]]</f>
        <v>0</v>
      </c>
      <c r="U16" s="316"/>
    </row>
    <row r="17" spans="1:21" s="55" customFormat="1" ht="48">
      <c r="A17" s="78" t="s">
        <v>3</v>
      </c>
      <c r="B17" s="207" t="s">
        <v>807</v>
      </c>
      <c r="C17" s="76" t="s">
        <v>112</v>
      </c>
      <c r="D17" s="143" t="s">
        <v>0</v>
      </c>
      <c r="E17" s="202" t="s">
        <v>681</v>
      </c>
      <c r="F17" s="197">
        <v>33</v>
      </c>
      <c r="G17" s="195" t="s">
        <v>0</v>
      </c>
      <c r="H17" s="1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33</v>
      </c>
      <c r="I17" s="227">
        <f>IF(Sklop3[[#This Row],[ZAHTEVANA SHEMA KAKOVOSTI]]&lt;&gt;"",Sklop3[[#This Row],[Preračunana masa/volumen/kos na enoto kg]],"")</f>
        <v>33</v>
      </c>
      <c r="J17" s="228"/>
      <c r="K17" s="229"/>
      <c r="L17" s="229"/>
      <c r="M17" s="331" t="s">
        <v>112</v>
      </c>
      <c r="N17" s="230"/>
      <c r="O17" s="332" t="s">
        <v>112</v>
      </c>
      <c r="P17" s="199"/>
      <c r="Q17" s="191">
        <f>+Sklop3[[#This Row],[cena/enota brez DDV v EUR]]*Sklop3[[#This Row],[Stopnja DDV (%)]]</f>
        <v>0</v>
      </c>
      <c r="R17" s="191">
        <f>+Sklop3[[#This Row],[cena/enota brez DDV v EUR]]+Sklop3[[#This Row],[Davek (EUR)]]</f>
        <v>0</v>
      </c>
      <c r="S17" s="191">
        <f>+Sklop3[[#This Row],[cena/enota brez DDV v EUR]]*Sklop3[[#This Row],[Okvirna količina]]</f>
        <v>0</v>
      </c>
      <c r="T17" s="191">
        <f>+Sklop3[[#This Row],[Končna cena/enoto mere (EUR) z DDV]]*Sklop3[[#This Row],[Okvirna količina]]</f>
        <v>0</v>
      </c>
      <c r="U17" s="200"/>
    </row>
    <row r="18" spans="1:21" s="55" customFormat="1" ht="57.75" customHeight="1">
      <c r="A18" s="78" t="s">
        <v>4</v>
      </c>
      <c r="B18" s="207" t="s">
        <v>808</v>
      </c>
      <c r="C18" s="76" t="s">
        <v>112</v>
      </c>
      <c r="D18" s="143" t="s">
        <v>0</v>
      </c>
      <c r="E18" s="202" t="s">
        <v>681</v>
      </c>
      <c r="F18" s="197">
        <v>90</v>
      </c>
      <c r="G18" s="195" t="s">
        <v>0</v>
      </c>
      <c r="H18" s="1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18" s="227">
        <f>IF(Sklop3[[#This Row],[ZAHTEVANA SHEMA KAKOVOSTI]]&lt;&gt;"",Sklop3[[#This Row],[Preračunana masa/volumen/kos na enoto kg]],"")</f>
        <v>90</v>
      </c>
      <c r="J18" s="228"/>
      <c r="K18" s="229"/>
      <c r="L18" s="229"/>
      <c r="M18" s="331" t="s">
        <v>112</v>
      </c>
      <c r="N18" s="230"/>
      <c r="O18" s="332" t="s">
        <v>112</v>
      </c>
      <c r="P18" s="199"/>
      <c r="Q18" s="191">
        <f>+Sklop3[[#This Row],[cena/enota brez DDV v EUR]]*Sklop3[[#This Row],[Stopnja DDV (%)]]</f>
        <v>0</v>
      </c>
      <c r="R18" s="191">
        <f>+Sklop3[[#This Row],[cena/enota brez DDV v EUR]]+Sklop3[[#This Row],[Davek (EUR)]]</f>
        <v>0</v>
      </c>
      <c r="S18" s="191">
        <f>+Sklop3[[#This Row],[cena/enota brez DDV v EUR]]*Sklop3[[#This Row],[Okvirna količina]]</f>
        <v>0</v>
      </c>
      <c r="T18" s="191">
        <f>+Sklop3[[#This Row],[Končna cena/enoto mere (EUR) z DDV]]*Sklop3[[#This Row],[Okvirna količina]]</f>
        <v>0</v>
      </c>
      <c r="U18" s="200"/>
    </row>
    <row r="19" spans="1:21" s="55" customFormat="1" ht="12">
      <c r="A19" s="78" t="s">
        <v>5</v>
      </c>
      <c r="B19" s="714" t="s">
        <v>809</v>
      </c>
      <c r="C19" s="76" t="s">
        <v>112</v>
      </c>
      <c r="D19" s="552" t="s">
        <v>0</v>
      </c>
      <c r="E19" s="202" t="s">
        <v>681</v>
      </c>
      <c r="F19" s="525">
        <v>110</v>
      </c>
      <c r="G19" s="718" t="s">
        <v>0</v>
      </c>
      <c r="H19" s="46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</v>
      </c>
      <c r="I19" s="720">
        <f>IF(Sklop3[[#This Row],[ZAHTEVANA SHEMA KAKOVOSTI]]&lt;&gt;"",Sklop3[[#This Row],[Preračunana masa/volumen/kos na enoto kg]],"")</f>
        <v>110</v>
      </c>
      <c r="J19" s="721"/>
      <c r="K19" s="723"/>
      <c r="L19" s="723"/>
      <c r="M19" s="331" t="s">
        <v>112</v>
      </c>
      <c r="N19" s="230"/>
      <c r="O19" s="332" t="s">
        <v>112</v>
      </c>
      <c r="P19" s="533"/>
      <c r="Q19" s="534">
        <f>+Sklop3[[#This Row],[cena/enota brez DDV v EUR]]*Sklop3[[#This Row],[Stopnja DDV (%)]]</f>
        <v>0</v>
      </c>
      <c r="R19" s="534">
        <f>+Sklop3[[#This Row],[cena/enota brez DDV v EUR]]+Sklop3[[#This Row],[Davek (EUR)]]</f>
        <v>0</v>
      </c>
      <c r="S19" s="534">
        <f>+Sklop3[[#This Row],[cena/enota brez DDV v EUR]]*Sklop3[[#This Row],[Okvirna količina]]</f>
        <v>0</v>
      </c>
      <c r="T19" s="534">
        <f>+Sklop3[[#This Row],[Končna cena/enoto mere (EUR) z DDV]]*Sklop3[[#This Row],[Okvirna količina]]</f>
        <v>0</v>
      </c>
      <c r="U19" s="725"/>
    </row>
    <row r="20" spans="1:21" s="55" customFormat="1" ht="12">
      <c r="A20" s="78" t="s">
        <v>6</v>
      </c>
      <c r="B20" s="207" t="s">
        <v>810</v>
      </c>
      <c r="C20" s="76" t="s">
        <v>112</v>
      </c>
      <c r="D20" s="143" t="s">
        <v>0</v>
      </c>
      <c r="E20" s="202" t="s">
        <v>681</v>
      </c>
      <c r="F20" s="209">
        <v>54</v>
      </c>
      <c r="G20" s="719" t="s">
        <v>0</v>
      </c>
      <c r="H20" s="21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54</v>
      </c>
      <c r="I20" s="227">
        <f>IF(Sklop3[[#This Row],[ZAHTEVANA SHEMA KAKOVOSTI]]&lt;&gt;"",Sklop3[[#This Row],[Preračunana masa/volumen/kos na enoto kg]],"")</f>
        <v>54</v>
      </c>
      <c r="J20" s="722"/>
      <c r="K20" s="724"/>
      <c r="L20" s="724"/>
      <c r="M20" s="331" t="s">
        <v>112</v>
      </c>
      <c r="N20" s="230"/>
      <c r="O20" s="332" t="s">
        <v>112</v>
      </c>
      <c r="P20" s="238"/>
      <c r="Q20" s="237">
        <f>+Sklop3[[#This Row],[cena/enota brez DDV v EUR]]*Sklop3[[#This Row],[Stopnja DDV (%)]]</f>
        <v>0</v>
      </c>
      <c r="R20" s="237">
        <f>+Sklop3[[#This Row],[cena/enota brez DDV v EUR]]+Sklop3[[#This Row],[Davek (EUR)]]</f>
        <v>0</v>
      </c>
      <c r="S20" s="237">
        <f>+Sklop3[[#This Row],[cena/enota brez DDV v EUR]]*Sklop3[[#This Row],[Okvirna količina]]</f>
        <v>0</v>
      </c>
      <c r="T20" s="237">
        <f>+Sklop3[[#This Row],[Končna cena/enoto mere (EUR) z DDV]]*Sklop3[[#This Row],[Okvirna količina]]</f>
        <v>0</v>
      </c>
      <c r="U20" s="726"/>
    </row>
    <row r="21" spans="1:21" s="55" customFormat="1" ht="12">
      <c r="A21" s="78" t="s">
        <v>7</v>
      </c>
      <c r="B21" s="207" t="s">
        <v>811</v>
      </c>
      <c r="C21" s="76" t="s">
        <v>112</v>
      </c>
      <c r="D21" s="143" t="s">
        <v>0</v>
      </c>
      <c r="E21" s="202" t="s">
        <v>681</v>
      </c>
      <c r="F21" s="197">
        <v>33</v>
      </c>
      <c r="G21" s="195" t="s">
        <v>0</v>
      </c>
      <c r="H21" s="1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33</v>
      </c>
      <c r="I21" s="227">
        <f>IF(Sklop3[[#This Row],[ZAHTEVANA SHEMA KAKOVOSTI]]&lt;&gt;"",Sklop3[[#This Row],[Preračunana masa/volumen/kos na enoto kg]],"")</f>
        <v>33</v>
      </c>
      <c r="J21" s="228"/>
      <c r="K21" s="229"/>
      <c r="L21" s="229"/>
      <c r="M21" s="331" t="s">
        <v>112</v>
      </c>
      <c r="N21" s="230"/>
      <c r="O21" s="332" t="s">
        <v>112</v>
      </c>
      <c r="P21" s="199"/>
      <c r="Q21" s="191">
        <f>+Sklop3[[#This Row],[cena/enota brez DDV v EUR]]*Sklop3[[#This Row],[Stopnja DDV (%)]]</f>
        <v>0</v>
      </c>
      <c r="R21" s="191">
        <f>+Sklop3[[#This Row],[cena/enota brez DDV v EUR]]+Sklop3[[#This Row],[Davek (EUR)]]</f>
        <v>0</v>
      </c>
      <c r="S21" s="191">
        <f>+Sklop3[[#This Row],[cena/enota brez DDV v EUR]]*Sklop3[[#This Row],[Okvirna količina]]</f>
        <v>0</v>
      </c>
      <c r="T21" s="191">
        <f>+Sklop3[[#This Row],[Končna cena/enoto mere (EUR) z DDV]]*Sklop3[[#This Row],[Okvirna količina]]</f>
        <v>0</v>
      </c>
      <c r="U21" s="200"/>
    </row>
    <row r="22" spans="1:21" s="55" customFormat="1" ht="12">
      <c r="A22" s="78" t="s">
        <v>8</v>
      </c>
      <c r="B22" s="193" t="s">
        <v>238</v>
      </c>
      <c r="C22" s="76" t="s">
        <v>112</v>
      </c>
      <c r="D22" s="143" t="s">
        <v>0</v>
      </c>
      <c r="E22" s="202" t="s">
        <v>681</v>
      </c>
      <c r="F22" s="197">
        <v>3</v>
      </c>
      <c r="G22" s="195" t="s">
        <v>0</v>
      </c>
      <c r="H22" s="1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</v>
      </c>
      <c r="I22" s="227">
        <f>IF(Sklop3[[#This Row],[ZAHTEVANA SHEMA KAKOVOSTI]]&lt;&gt;"",Sklop3[[#This Row],[Preračunana masa/volumen/kos na enoto kg]],"")</f>
        <v>3</v>
      </c>
      <c r="J22" s="228"/>
      <c r="K22" s="229"/>
      <c r="L22" s="229"/>
      <c r="M22" s="331" t="s">
        <v>112</v>
      </c>
      <c r="N22" s="230"/>
      <c r="O22" s="332" t="s">
        <v>112</v>
      </c>
      <c r="P22" s="199"/>
      <c r="Q22" s="191">
        <f>+Sklop3[[#This Row],[cena/enota brez DDV v EUR]]*Sklop3[[#This Row],[Stopnja DDV (%)]]</f>
        <v>0</v>
      </c>
      <c r="R22" s="191">
        <f>+Sklop3[[#This Row],[cena/enota brez DDV v EUR]]+Sklop3[[#This Row],[Davek (EUR)]]</f>
        <v>0</v>
      </c>
      <c r="S22" s="191">
        <f>+Sklop3[[#This Row],[cena/enota brez DDV v EUR]]*Sklop3[[#This Row],[Okvirna količina]]</f>
        <v>0</v>
      </c>
      <c r="T22" s="191">
        <f>+Sklop3[[#This Row],[Končna cena/enoto mere (EUR) z DDV]]*Sklop3[[#This Row],[Okvirna količina]]</f>
        <v>0</v>
      </c>
      <c r="U22" s="200"/>
    </row>
    <row r="23" spans="1:21" s="55" customFormat="1" ht="24">
      <c r="A23" s="78" t="s">
        <v>9</v>
      </c>
      <c r="B23" s="193" t="s">
        <v>239</v>
      </c>
      <c r="C23" s="76" t="s">
        <v>112</v>
      </c>
      <c r="D23" s="143" t="s">
        <v>0</v>
      </c>
      <c r="E23" s="202" t="s">
        <v>681</v>
      </c>
      <c r="F23" s="197">
        <v>620</v>
      </c>
      <c r="G23" s="195" t="s">
        <v>0</v>
      </c>
      <c r="H23" s="1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620</v>
      </c>
      <c r="I23" s="227">
        <f>IF(Sklop3[[#This Row],[ZAHTEVANA SHEMA KAKOVOSTI]]&lt;&gt;"",Sklop3[[#This Row],[Preračunana masa/volumen/kos na enoto kg]],"")</f>
        <v>620</v>
      </c>
      <c r="J23" s="228"/>
      <c r="K23" s="229"/>
      <c r="L23" s="229"/>
      <c r="M23" s="331" t="s">
        <v>112</v>
      </c>
      <c r="N23" s="230"/>
      <c r="O23" s="332" t="s">
        <v>112</v>
      </c>
      <c r="P23" s="199"/>
      <c r="Q23" s="191">
        <f>+Sklop3[[#This Row],[cena/enota brez DDV v EUR]]*Sklop3[[#This Row],[Stopnja DDV (%)]]</f>
        <v>0</v>
      </c>
      <c r="R23" s="191">
        <f>+Sklop3[[#This Row],[cena/enota brez DDV v EUR]]+Sklop3[[#This Row],[Davek (EUR)]]</f>
        <v>0</v>
      </c>
      <c r="S23" s="191">
        <f>+Sklop3[[#This Row],[cena/enota brez DDV v EUR]]*Sklop3[[#This Row],[Okvirna količina]]</f>
        <v>0</v>
      </c>
      <c r="T23" s="191">
        <f>+Sklop3[[#This Row],[Končna cena/enoto mere (EUR) z DDV]]*Sklop3[[#This Row],[Okvirna količina]]</f>
        <v>0</v>
      </c>
      <c r="U23" s="200"/>
    </row>
    <row r="24" spans="1:21" s="55" customFormat="1" ht="24">
      <c r="A24" s="78" t="s">
        <v>10</v>
      </c>
      <c r="B24" s="193" t="s">
        <v>240</v>
      </c>
      <c r="C24" s="76" t="s">
        <v>112</v>
      </c>
      <c r="D24" s="143" t="s">
        <v>0</v>
      </c>
      <c r="E24" s="202" t="s">
        <v>681</v>
      </c>
      <c r="F24" s="197">
        <v>107</v>
      </c>
      <c r="G24" s="195" t="s">
        <v>0</v>
      </c>
      <c r="H24" s="1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107</v>
      </c>
      <c r="I24" s="227">
        <f>IF(Sklop3[[#This Row],[ZAHTEVANA SHEMA KAKOVOSTI]]&lt;&gt;"",Sklop3[[#This Row],[Preračunana masa/volumen/kos na enoto kg]],"")</f>
        <v>107</v>
      </c>
      <c r="J24" s="228"/>
      <c r="K24" s="229"/>
      <c r="L24" s="229"/>
      <c r="M24" s="331" t="s">
        <v>112</v>
      </c>
      <c r="N24" s="230"/>
      <c r="O24" s="332" t="s">
        <v>112</v>
      </c>
      <c r="P24" s="199"/>
      <c r="Q24" s="191">
        <f>+Sklop3[[#This Row],[cena/enota brez DDV v EUR]]*Sklop3[[#This Row],[Stopnja DDV (%)]]</f>
        <v>0</v>
      </c>
      <c r="R24" s="191">
        <f>+Sklop3[[#This Row],[cena/enota brez DDV v EUR]]+Sklop3[[#This Row],[Davek (EUR)]]</f>
        <v>0</v>
      </c>
      <c r="S24" s="191">
        <f>+Sklop3[[#This Row],[cena/enota brez DDV v EUR]]*Sklop3[[#This Row],[Okvirna količina]]</f>
        <v>0</v>
      </c>
      <c r="T24" s="191">
        <f>+Sklop3[[#This Row],[Končna cena/enoto mere (EUR) z DDV]]*Sklop3[[#This Row],[Okvirna količina]]</f>
        <v>0</v>
      </c>
      <c r="U24" s="200"/>
    </row>
    <row r="25" spans="1:21" s="55" customFormat="1" ht="24">
      <c r="A25" s="78" t="s">
        <v>11</v>
      </c>
      <c r="B25" s="207" t="s">
        <v>765</v>
      </c>
      <c r="C25" s="76" t="s">
        <v>112</v>
      </c>
      <c r="D25" s="255" t="s">
        <v>0</v>
      </c>
      <c r="E25" s="202" t="s">
        <v>681</v>
      </c>
      <c r="F25" s="262">
        <v>4</v>
      </c>
      <c r="G25" s="276" t="s">
        <v>0</v>
      </c>
      <c r="H25" s="26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</v>
      </c>
      <c r="I25" s="227">
        <f>IF(Sklop3[[#This Row],[ZAHTEVANA SHEMA KAKOVOSTI]]&lt;&gt;"",Sklop3[[#This Row],[Preračunana masa/volumen/kos na enoto kg]],"")</f>
        <v>4</v>
      </c>
      <c r="J25" s="495"/>
      <c r="K25" s="496"/>
      <c r="L25" s="496"/>
      <c r="M25" s="331" t="s">
        <v>112</v>
      </c>
      <c r="N25" s="230"/>
      <c r="O25" s="332" t="s">
        <v>112</v>
      </c>
      <c r="P25" s="267"/>
      <c r="Q25" s="266">
        <f>+Sklop3[[#This Row],[cena/enota brez DDV v EUR]]*Sklop3[[#This Row],[Stopnja DDV (%)]]</f>
        <v>0</v>
      </c>
      <c r="R25" s="266">
        <f>+Sklop3[[#This Row],[cena/enota brez DDV v EUR]]+Sklop3[[#This Row],[Davek (EUR)]]</f>
        <v>0</v>
      </c>
      <c r="S25" s="266">
        <f>+Sklop3[[#This Row],[cena/enota brez DDV v EUR]]*Sklop3[[#This Row],[Okvirna količina]]</f>
        <v>0</v>
      </c>
      <c r="T25" s="266">
        <f>+Sklop3[[#This Row],[Končna cena/enoto mere (EUR) z DDV]]*Sklop3[[#This Row],[Okvirna količina]]</f>
        <v>0</v>
      </c>
      <c r="U25" s="499"/>
    </row>
    <row r="26" spans="1:21" s="55" customFormat="1" ht="24">
      <c r="A26" s="78" t="s">
        <v>12</v>
      </c>
      <c r="B26" s="193" t="s">
        <v>241</v>
      </c>
      <c r="C26" s="76" t="s">
        <v>112</v>
      </c>
      <c r="D26" s="143" t="s">
        <v>0</v>
      </c>
      <c r="E26" s="203"/>
      <c r="F26" s="197">
        <v>280</v>
      </c>
      <c r="G26" s="195" t="s">
        <v>0</v>
      </c>
      <c r="H26" s="1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280</v>
      </c>
      <c r="I26" s="227" t="str">
        <f>IF(Sklop3[[#This Row],[ZAHTEVANA SHEMA KAKOVOSTI]]&lt;&gt;"",Sklop3[[#This Row],[Preračunana masa/volumen/kos na enoto kg]],"")</f>
        <v/>
      </c>
      <c r="J26" s="495"/>
      <c r="K26" s="496"/>
      <c r="L26" s="496"/>
      <c r="M26" s="331" t="s">
        <v>112</v>
      </c>
      <c r="N26" s="230"/>
      <c r="O26" s="332" t="s">
        <v>112</v>
      </c>
      <c r="P26" s="267"/>
      <c r="Q26" s="266">
        <f>+Sklop3[[#This Row],[cena/enota brez DDV v EUR]]*Sklop3[[#This Row],[Stopnja DDV (%)]]</f>
        <v>0</v>
      </c>
      <c r="R26" s="266">
        <f>+Sklop3[[#This Row],[cena/enota brez DDV v EUR]]+Sklop3[[#This Row],[Davek (EUR)]]</f>
        <v>0</v>
      </c>
      <c r="S26" s="266">
        <f>+Sklop3[[#This Row],[cena/enota brez DDV v EUR]]*Sklop3[[#This Row],[Okvirna količina]]</f>
        <v>0</v>
      </c>
      <c r="T26" s="266">
        <f>+Sklop3[[#This Row],[Končna cena/enoto mere (EUR) z DDV]]*Sklop3[[#This Row],[Okvirna količina]]</f>
        <v>0</v>
      </c>
      <c r="U26" s="499"/>
    </row>
    <row r="27" spans="1:21" s="55" customFormat="1" ht="48">
      <c r="A27" s="78" t="s">
        <v>13</v>
      </c>
      <c r="B27" s="717" t="s">
        <v>242</v>
      </c>
      <c r="C27" s="255" t="s">
        <v>112</v>
      </c>
      <c r="D27" s="255" t="s">
        <v>0</v>
      </c>
      <c r="E27" s="580" t="s">
        <v>681</v>
      </c>
      <c r="F27" s="262">
        <v>66</v>
      </c>
      <c r="G27" s="276" t="s">
        <v>0</v>
      </c>
      <c r="H27" s="26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66</v>
      </c>
      <c r="I27" s="390">
        <f>IF(Sklop3[[#This Row],[ZAHTEVANA SHEMA KAKOVOSTI]]&lt;&gt;"",Sklop3[[#This Row],[Preračunana masa/volumen/kos na enoto kg]],"")</f>
        <v>66</v>
      </c>
      <c r="J27" s="495"/>
      <c r="K27" s="496"/>
      <c r="L27" s="496"/>
      <c r="M27" s="331" t="s">
        <v>112</v>
      </c>
      <c r="N27" s="230"/>
      <c r="O27" s="332" t="s">
        <v>112</v>
      </c>
      <c r="P27" s="267"/>
      <c r="Q27" s="266">
        <f>+Sklop3[[#This Row],[cena/enota brez DDV v EUR]]*Sklop3[[#This Row],[Stopnja DDV (%)]]</f>
        <v>0</v>
      </c>
      <c r="R27" s="266">
        <f>+Sklop3[[#This Row],[cena/enota brez DDV v EUR]]+Sklop3[[#This Row],[Davek (EUR)]]</f>
        <v>0</v>
      </c>
      <c r="S27" s="266">
        <f>+Sklop3[[#This Row],[cena/enota brez DDV v EUR]]*Sklop3[[#This Row],[Okvirna količina]]</f>
        <v>0</v>
      </c>
      <c r="T27" s="266">
        <f>+Sklop3[[#This Row],[Končna cena/enoto mere (EUR) z DDV]]*Sklop3[[#This Row],[Okvirna količina]]</f>
        <v>0</v>
      </c>
      <c r="U27" s="499"/>
    </row>
    <row r="28" spans="1:21" s="55" customFormat="1" ht="12.75" customHeight="1">
      <c r="A28" s="78" t="s">
        <v>14</v>
      </c>
      <c r="B28" s="715" t="s">
        <v>243</v>
      </c>
      <c r="C28" s="255" t="s">
        <v>112</v>
      </c>
      <c r="D28" s="298" t="s">
        <v>0</v>
      </c>
      <c r="E28" s="580" t="s">
        <v>681</v>
      </c>
      <c r="F28" s="262">
        <v>20</v>
      </c>
      <c r="G28" s="276" t="s">
        <v>0</v>
      </c>
      <c r="H28" s="27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8" s="390">
        <f>IF(Sklop3[[#This Row],[ZAHTEVANA SHEMA KAKOVOSTI]]&lt;&gt;"",Sklop3[[#This Row],[Preračunana masa/volumen/kos na enoto kg]],"")</f>
        <v>20</v>
      </c>
      <c r="J28" s="589"/>
      <c r="K28" s="590"/>
      <c r="L28" s="590"/>
      <c r="M28" s="331" t="s">
        <v>112</v>
      </c>
      <c r="N28" s="230"/>
      <c r="O28" s="332" t="s">
        <v>112</v>
      </c>
      <c r="P28" s="385"/>
      <c r="Q28" s="386">
        <f>+Sklop3[[#This Row],[cena/enota brez DDV v EUR]]*Sklop3[[#This Row],[Stopnja DDV (%)]]</f>
        <v>0</v>
      </c>
      <c r="R28" s="386">
        <f>+Sklop3[[#This Row],[cena/enota brez DDV v EUR]]+Sklop3[[#This Row],[Davek (EUR)]]</f>
        <v>0</v>
      </c>
      <c r="S28" s="386">
        <f>+Sklop3[[#This Row],[cena/enota brez DDV v EUR]]*Sklop3[[#This Row],[Okvirna količina]]</f>
        <v>0</v>
      </c>
      <c r="T28" s="386">
        <f>+Sklop3[[#This Row],[Končna cena/enoto mere (EUR) z DDV]]*Sklop3[[#This Row],[Okvirna količina]]</f>
        <v>0</v>
      </c>
      <c r="U28" s="509"/>
    </row>
    <row r="29" spans="1:21" s="55" customFormat="1" ht="48">
      <c r="A29" s="78" t="s">
        <v>15</v>
      </c>
      <c r="B29" s="716" t="s">
        <v>792</v>
      </c>
      <c r="C29" s="255" t="s">
        <v>112</v>
      </c>
      <c r="D29" s="298" t="s">
        <v>0</v>
      </c>
      <c r="E29" s="580" t="s">
        <v>681</v>
      </c>
      <c r="F29" s="262">
        <v>21</v>
      </c>
      <c r="G29" s="276" t="s">
        <v>0</v>
      </c>
      <c r="H29" s="27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21</v>
      </c>
      <c r="I29" s="390">
        <f>IF(Sklop3[[#This Row],[ZAHTEVANA SHEMA KAKOVOSTI]]&lt;&gt;"",Sklop3[[#This Row],[Preračunana masa/volumen/kos na enoto kg]],"")</f>
        <v>21</v>
      </c>
      <c r="J29" s="589"/>
      <c r="K29" s="590"/>
      <c r="L29" s="590"/>
      <c r="M29" s="331" t="s">
        <v>112</v>
      </c>
      <c r="N29" s="230"/>
      <c r="O29" s="332" t="s">
        <v>112</v>
      </c>
      <c r="P29" s="385"/>
      <c r="Q29" s="386">
        <f>+Sklop3[[#This Row],[cena/enota brez DDV v EUR]]*Sklop3[[#This Row],[Stopnja DDV (%)]]</f>
        <v>0</v>
      </c>
      <c r="R29" s="386">
        <f>+Sklop3[[#This Row],[cena/enota brez DDV v EUR]]+Sklop3[[#This Row],[Davek (EUR)]]</f>
        <v>0</v>
      </c>
      <c r="S29" s="386">
        <f>+Sklop3[[#This Row],[cena/enota brez DDV v EUR]]*Sklop3[[#This Row],[Okvirna količina]]</f>
        <v>0</v>
      </c>
      <c r="T29" s="386">
        <f>+Sklop3[[#This Row],[Končna cena/enoto mere (EUR) z DDV]]*Sklop3[[#This Row],[Okvirna količina]]</f>
        <v>0</v>
      </c>
      <c r="U29" s="509"/>
    </row>
    <row r="30" spans="1:21">
      <c r="A30" s="604" t="s">
        <v>133</v>
      </c>
      <c r="B30" s="621"/>
      <c r="C30" s="605"/>
      <c r="D30" s="605"/>
      <c r="E30" s="606"/>
      <c r="F30" s="607"/>
      <c r="G30" s="608"/>
      <c r="H30" s="609">
        <f>SUBTOTAL(109,Sklop3[Preračunana masa/volumen/kos na enoto kg])</f>
        <v>1474</v>
      </c>
      <c r="I30" s="609">
        <f>SUBTOTAL(109,Sklop3[Živila iz shem kakovosti (kg)])</f>
        <v>1194</v>
      </c>
      <c r="J30" s="607"/>
      <c r="K30" s="610"/>
      <c r="L30" s="610"/>
      <c r="M30" s="611"/>
      <c r="N30" s="612"/>
      <c r="O30" s="612"/>
      <c r="P30" s="612"/>
      <c r="Q30" s="613"/>
      <c r="R30" s="607"/>
      <c r="S30" s="613">
        <f>SUBTOTAL(109,Sklop3[Vrednost za okvirno količino (EUR) brez DDV])</f>
        <v>0</v>
      </c>
      <c r="T30" s="613">
        <f>SUBTOTAL(109,Sklop3[Vrednost za okvirno količino (EUR) z DDV])</f>
        <v>0</v>
      </c>
      <c r="U30" s="614">
        <f>SUBTOTAL(103,Sklop3[Shema kakovosti
(nacionalne, evropske)
])</f>
        <v>0</v>
      </c>
    </row>
    <row r="31" spans="1:21">
      <c r="A31" s="48"/>
      <c r="B31" s="16"/>
      <c r="C31" s="28"/>
      <c r="D31" s="28"/>
      <c r="E31" s="101"/>
      <c r="Q31" s="48"/>
      <c r="R31" s="48"/>
      <c r="S31" s="48"/>
      <c r="T31" s="48"/>
    </row>
    <row r="32" spans="1:21">
      <c r="A32" s="48" t="s">
        <v>129</v>
      </c>
      <c r="B32" s="16"/>
      <c r="C32" s="28"/>
      <c r="D32" s="28"/>
      <c r="E32" s="101"/>
    </row>
    <row r="33" spans="1:22">
      <c r="A33" s="11" t="s">
        <v>131</v>
      </c>
      <c r="B33" s="16"/>
      <c r="C33" s="28"/>
      <c r="D33" s="28"/>
      <c r="E33" s="101"/>
      <c r="M33" s="54"/>
      <c r="N33" s="29"/>
      <c r="O33" s="29"/>
      <c r="P33" s="29"/>
      <c r="Q33" s="29"/>
      <c r="R33" s="29"/>
    </row>
    <row r="34" spans="1:22">
      <c r="A34" s="96" t="s">
        <v>180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  <c r="V34" s="112"/>
    </row>
    <row r="35" spans="1:22" ht="12.75" customHeight="1">
      <c r="A35" s="111" t="s">
        <v>173</v>
      </c>
      <c r="B35" s="27"/>
      <c r="F35" s="68"/>
      <c r="G35" s="68"/>
      <c r="H35" s="29"/>
      <c r="I35" s="29"/>
      <c r="J35" s="29"/>
      <c r="K35" s="29"/>
      <c r="L35" s="54"/>
      <c r="M35" s="112"/>
      <c r="N35" s="112"/>
      <c r="O35" s="112"/>
      <c r="P35" s="112"/>
      <c r="Q35" s="112"/>
      <c r="R35" s="112"/>
      <c r="S35" s="112"/>
      <c r="T35" s="112"/>
      <c r="U35" s="112"/>
      <c r="V35" s="112"/>
    </row>
    <row r="36" spans="1:22" ht="12.75" customHeight="1">
      <c r="A36" s="691"/>
      <c r="B36" s="691"/>
      <c r="C36" s="691"/>
      <c r="D36" s="691"/>
      <c r="E36" s="691"/>
      <c r="F36" s="691"/>
      <c r="G36" s="691"/>
      <c r="H36" s="691"/>
      <c r="I36" s="691"/>
      <c r="J36" s="691"/>
      <c r="K36" s="691"/>
      <c r="L36" s="691"/>
      <c r="M36" s="112"/>
      <c r="N36" s="112"/>
      <c r="O36" s="112"/>
      <c r="P36" s="112"/>
      <c r="Q36" s="112"/>
      <c r="R36" s="112"/>
      <c r="S36" s="112"/>
      <c r="T36" s="112"/>
      <c r="U36" s="112"/>
      <c r="V36" s="112"/>
    </row>
    <row r="37" spans="1:2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12"/>
      <c r="N37" s="112"/>
      <c r="O37" s="112"/>
      <c r="P37" s="112"/>
      <c r="Q37" s="112"/>
      <c r="R37" s="112"/>
      <c r="S37" s="112"/>
      <c r="T37" s="112"/>
      <c r="U37" s="112"/>
    </row>
    <row r="38" spans="1:22">
      <c r="A38" s="96" t="s">
        <v>65</v>
      </c>
      <c r="F38" s="68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>
      <c r="B262" s="16"/>
      <c r="C262" s="28"/>
      <c r="D262" s="28"/>
      <c r="E262" s="101"/>
    </row>
  </sheetData>
  <sheetProtection insertRows="0" deleteRows="0"/>
  <protectedRanges>
    <protectedRange sqref="U38:U1048576 J38:P1048576 M32:P33 U1:U33 J1:P31" name="Obseg1"/>
    <protectedRange sqref="M34:P37 U34:U37" name="Obseg1_1"/>
    <protectedRange sqref="J32:L37" name="Obseg1_3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3"/>
  <sheetViews>
    <sheetView topLeftCell="A9" zoomScaleNormal="100" zoomScaleSheetLayoutView="100" workbookViewId="0">
      <selection activeCell="C33" sqref="C3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693" t="str">
        <f>+'prva stran'!B6</f>
        <v>VRTEC TRŽIČ</v>
      </c>
      <c r="D2" s="694"/>
      <c r="E2" s="694"/>
      <c r="F2" s="694"/>
      <c r="G2" s="694"/>
      <c r="H2" s="694"/>
      <c r="I2" s="694"/>
      <c r="J2" s="694"/>
    </row>
    <row r="3" spans="1:21" ht="15">
      <c r="B3" s="50" t="s">
        <v>82</v>
      </c>
      <c r="C3" s="695" t="str">
        <f>+'prva stran'!B7</f>
        <v>Cesta Ste Marie aux Mines 28, 4290 Tržič</v>
      </c>
      <c r="D3" s="696"/>
      <c r="E3" s="696"/>
      <c r="F3" s="696"/>
      <c r="G3" s="696"/>
      <c r="H3" s="696"/>
      <c r="I3" s="696"/>
      <c r="J3" s="69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697">
        <f>+'prva stran'!B10</f>
        <v>0</v>
      </c>
      <c r="D6" s="698"/>
      <c r="E6" s="698"/>
      <c r="F6" s="698"/>
      <c r="G6" s="698"/>
      <c r="H6" s="698"/>
      <c r="I6" s="698"/>
      <c r="J6" s="698"/>
    </row>
    <row r="7" spans="1:21" ht="17.25" customHeight="1">
      <c r="B7" s="51" t="s">
        <v>82</v>
      </c>
      <c r="C7" s="699">
        <f>+'prva stran'!B11</f>
        <v>0</v>
      </c>
      <c r="D7" s="700"/>
      <c r="E7" s="700"/>
      <c r="F7" s="700"/>
      <c r="G7" s="700"/>
      <c r="H7" s="700"/>
      <c r="I7" s="700"/>
      <c r="J7" s="700"/>
    </row>
    <row r="8" spans="1:21" ht="17.25" customHeight="1">
      <c r="B8" s="51" t="s">
        <v>83</v>
      </c>
      <c r="C8" s="699">
        <f>+'prva stran'!B12</f>
        <v>0</v>
      </c>
      <c r="D8" s="700"/>
      <c r="E8" s="700"/>
      <c r="F8" s="700"/>
      <c r="G8" s="700"/>
      <c r="H8" s="700"/>
      <c r="I8" s="700"/>
      <c r="J8" s="700"/>
    </row>
    <row r="9" spans="1:21" s="12" customFormat="1" ht="17.25" customHeight="1">
      <c r="A9" s="9"/>
      <c r="B9" s="52" t="s">
        <v>85</v>
      </c>
      <c r="C9" s="701">
        <f>+'prva stran'!B13</f>
        <v>0</v>
      </c>
      <c r="D9" s="700"/>
      <c r="E9" s="700"/>
      <c r="F9" s="700"/>
      <c r="G9" s="700"/>
      <c r="H9" s="700"/>
      <c r="I9" s="700"/>
      <c r="J9" s="7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92" t="str">
        <f>+'Ponudbeni pred_rekapitulacija'!B17</f>
        <v>RIBE</v>
      </c>
      <c r="C13" s="692"/>
      <c r="D13" s="692"/>
      <c r="E13" s="692"/>
      <c r="F13" s="692"/>
      <c r="G13" s="692"/>
      <c r="H13" s="692"/>
      <c r="I13" s="692"/>
      <c r="J13" s="692"/>
      <c r="K13" s="69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918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24">
      <c r="A16" s="78" t="s">
        <v>1</v>
      </c>
      <c r="B16" s="207" t="s">
        <v>705</v>
      </c>
      <c r="C16" s="76" t="s">
        <v>112</v>
      </c>
      <c r="D16" s="76" t="s">
        <v>0</v>
      </c>
      <c r="E16" s="202"/>
      <c r="F16" s="209">
        <v>48</v>
      </c>
      <c r="G16" s="526" t="s">
        <v>0</v>
      </c>
      <c r="H16" s="2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</v>
      </c>
      <c r="I16" s="209" t="str">
        <f>IF(Sklop4[[#This Row],[ZAHTEVANA SHEMA KAKOVOSTI]]&lt;&gt;"",Sklop4[[#This Row],[Preračunana masa/volumen/kos na enoto kg]],"")</f>
        <v/>
      </c>
      <c r="J16" s="528"/>
      <c r="K16" s="250"/>
      <c r="L16" s="250"/>
      <c r="M16" s="440"/>
      <c r="N16" s="249"/>
      <c r="O16" s="449"/>
      <c r="P16" s="238"/>
      <c r="Q16" s="237">
        <f>+Sklop4[[#This Row],[cena/enota brez DDV v EUR]]*Sklop4[[#This Row],[Stopnja DDV (%)]]</f>
        <v>0</v>
      </c>
      <c r="R16" s="237">
        <f>+Sklop4[[#This Row],[cena/enota brez DDV v EUR]]+Sklop4[[#This Row],[Davek (EUR)]]</f>
        <v>0</v>
      </c>
      <c r="S16" s="237">
        <f>+Sklop4[[#This Row],[cena/enota brez DDV v EUR]]*Sklop4[[#This Row],[Okvirna količina]]</f>
        <v>0</v>
      </c>
      <c r="T16" s="237">
        <f>+Sklop4[[#This Row],[Končna cena/enoto mere (EUR) z DDV]]*Sklop4[[#This Row],[Okvirna količina]]</f>
        <v>0</v>
      </c>
      <c r="U16" s="218"/>
    </row>
    <row r="17" spans="1:22" s="55" customFormat="1" ht="12">
      <c r="A17" s="78" t="s">
        <v>3</v>
      </c>
      <c r="B17" s="207" t="s">
        <v>244</v>
      </c>
      <c r="C17" s="426" t="s">
        <v>112</v>
      </c>
      <c r="D17" s="426" t="s">
        <v>0</v>
      </c>
      <c r="E17" s="524"/>
      <c r="F17" s="525">
        <v>165</v>
      </c>
      <c r="G17" s="527" t="s">
        <v>0</v>
      </c>
      <c r="H17" s="46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165</v>
      </c>
      <c r="I17" s="525" t="str">
        <f>IF(Sklop4[[#This Row],[ZAHTEVANA SHEMA KAKOVOSTI]]&lt;&gt;"",Sklop4[[#This Row],[Preračunana masa/volumen/kos na enoto kg]],"")</f>
        <v/>
      </c>
      <c r="J17" s="530"/>
      <c r="K17" s="531"/>
      <c r="L17" s="531"/>
      <c r="M17" s="431"/>
      <c r="N17" s="532"/>
      <c r="O17" s="455"/>
      <c r="P17" s="533"/>
      <c r="Q17" s="534">
        <f>+Sklop4[[#This Row],[cena/enota brez DDV v EUR]]*Sklop4[[#This Row],[Stopnja DDV (%)]]</f>
        <v>0</v>
      </c>
      <c r="R17" s="534">
        <f>+Sklop4[[#This Row],[cena/enota brez DDV v EUR]]+Sklop4[[#This Row],[Davek (EUR)]]</f>
        <v>0</v>
      </c>
      <c r="S17" s="534">
        <f>+Sklop4[[#This Row],[cena/enota brez DDV v EUR]]*Sklop4[[#This Row],[Okvirna količina]]</f>
        <v>0</v>
      </c>
      <c r="T17" s="534">
        <f>+Sklop4[[#This Row],[Končna cena/enoto mere (EUR) z DDV]]*Sklop4[[#This Row],[Okvirna količina]]</f>
        <v>0</v>
      </c>
      <c r="U17" s="535"/>
    </row>
    <row r="18" spans="1:22" s="55" customFormat="1" ht="12">
      <c r="A18" s="78" t="s">
        <v>4</v>
      </c>
      <c r="B18" s="516" t="s">
        <v>711</v>
      </c>
      <c r="C18" s="76" t="s">
        <v>112</v>
      </c>
      <c r="D18" s="76" t="s">
        <v>0</v>
      </c>
      <c r="E18" s="203"/>
      <c r="F18" s="197">
        <v>145</v>
      </c>
      <c r="G18" s="208" t="s">
        <v>0</v>
      </c>
      <c r="H18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145</v>
      </c>
      <c r="I18" s="197" t="str">
        <f>IF(Sklop4[[#This Row],[ZAHTEVANA SHEMA KAKOVOSTI]]&lt;&gt;"",Sklop4[[#This Row],[Preračunana masa/volumen/kos na enoto kg]],"")</f>
        <v/>
      </c>
      <c r="J18" s="204"/>
      <c r="K18" s="198"/>
      <c r="L18" s="198"/>
      <c r="M18" s="148"/>
      <c r="N18" s="205"/>
      <c r="O18" s="148"/>
      <c r="P18" s="199"/>
      <c r="Q18" s="191">
        <f>+Sklop4[[#This Row],[cena/enota brez DDV v EUR]]*Sklop4[[#This Row],[Stopnja DDV (%)]]</f>
        <v>0</v>
      </c>
      <c r="R18" s="191">
        <f>+Sklop4[[#This Row],[cena/enota brez DDV v EUR]]+Sklop4[[#This Row],[Davek (EUR)]]</f>
        <v>0</v>
      </c>
      <c r="S18" s="191">
        <f>+Sklop4[[#This Row],[cena/enota brez DDV v EUR]]*Sklop4[[#This Row],[Okvirna količina]]</f>
        <v>0</v>
      </c>
      <c r="T18" s="191">
        <f>+Sklop4[[#This Row],[Končna cena/enoto mere (EUR) z DDV]]*Sklop4[[#This Row],[Okvirna količina]]</f>
        <v>0</v>
      </c>
      <c r="U18" s="206"/>
    </row>
    <row r="19" spans="1:22" s="55" customFormat="1" ht="12">
      <c r="A19" s="78" t="s">
        <v>5</v>
      </c>
      <c r="B19" s="389" t="s">
        <v>704</v>
      </c>
      <c r="C19" s="397" t="s">
        <v>112</v>
      </c>
      <c r="D19" s="402" t="s">
        <v>0</v>
      </c>
      <c r="E19" s="411"/>
      <c r="F19" s="380">
        <v>64</v>
      </c>
      <c r="G19" s="403" t="s">
        <v>0</v>
      </c>
      <c r="H19" s="3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64</v>
      </c>
      <c r="I19" s="380" t="str">
        <f>IF(Sklop4[[#This Row],[ZAHTEVANA SHEMA KAKOVOSTI]]&lt;&gt;"",Sklop4[[#This Row],[Preračunana masa/volumen/kos na enoto kg]],"")</f>
        <v/>
      </c>
      <c r="J19" s="404"/>
      <c r="K19" s="399"/>
      <c r="L19" s="399"/>
      <c r="M19" s="383"/>
      <c r="N19" s="384"/>
      <c r="O19" s="384"/>
      <c r="P19" s="385"/>
      <c r="Q19" s="386">
        <f>+Sklop4[[#This Row],[cena/enota brez DDV v EUR]]*Sklop4[[#This Row],[Stopnja DDV (%)]]</f>
        <v>0</v>
      </c>
      <c r="R19" s="386">
        <f>+Sklop4[[#This Row],[cena/enota brez DDV v EUR]]+Sklop4[[#This Row],[Davek (EUR)]]</f>
        <v>0</v>
      </c>
      <c r="S19" s="386">
        <f>+Sklop4[[#This Row],[cena/enota brez DDV v EUR]]*Sklop4[[#This Row],[Okvirna količina]]</f>
        <v>0</v>
      </c>
      <c r="T19" s="386">
        <f>+Sklop4[[#This Row],[Končna cena/enoto mere (EUR) z DDV]]*Sklop4[[#This Row],[Okvirna količina]]</f>
        <v>0</v>
      </c>
      <c r="U19" s="405"/>
    </row>
    <row r="20" spans="1:22" s="55" customFormat="1" ht="12">
      <c r="A20" s="78" t="s">
        <v>6</v>
      </c>
      <c r="B20" s="389" t="s">
        <v>814</v>
      </c>
      <c r="C20" s="76" t="s">
        <v>112</v>
      </c>
      <c r="D20" s="76" t="s">
        <v>0</v>
      </c>
      <c r="E20" s="203"/>
      <c r="F20" s="197">
        <v>36</v>
      </c>
      <c r="G20" s="208" t="s">
        <v>0</v>
      </c>
      <c r="H20" s="1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</v>
      </c>
      <c r="I20" s="197" t="str">
        <f>IF(Sklop4[[#This Row],[ZAHTEVANA SHEMA KAKOVOSTI]]&lt;&gt;"",Sklop4[[#This Row],[Preračunana masa/volumen/kos na enoto kg]],"")</f>
        <v/>
      </c>
      <c r="J20" s="204"/>
      <c r="K20" s="198"/>
      <c r="L20" s="198"/>
      <c r="M20" s="148"/>
      <c r="N20" s="205"/>
      <c r="O20" s="148"/>
      <c r="P20" s="199"/>
      <c r="Q20" s="191">
        <f>+Sklop4[[#This Row],[cena/enota brez DDV v EUR]]*Sklop4[[#This Row],[Stopnja DDV (%)]]</f>
        <v>0</v>
      </c>
      <c r="R20" s="191">
        <f>+Sklop4[[#This Row],[cena/enota brez DDV v EUR]]+Sklop4[[#This Row],[Davek (EUR)]]</f>
        <v>0</v>
      </c>
      <c r="S20" s="191">
        <f>+Sklop4[[#This Row],[cena/enota brez DDV v EUR]]*Sklop4[[#This Row],[Okvirna količina]]</f>
        <v>0</v>
      </c>
      <c r="T20" s="191">
        <f>+Sklop4[[#This Row],[Končna cena/enoto mere (EUR) z DDV]]*Sklop4[[#This Row],[Okvirna količina]]</f>
        <v>0</v>
      </c>
      <c r="U20" s="206"/>
    </row>
    <row r="21" spans="1:22" s="55" customFormat="1" ht="12">
      <c r="A21" s="78" t="s">
        <v>7</v>
      </c>
      <c r="B21" s="207" t="s">
        <v>245</v>
      </c>
      <c r="C21" s="76" t="s">
        <v>112</v>
      </c>
      <c r="D21" s="298" t="s">
        <v>0</v>
      </c>
      <c r="E21" s="260"/>
      <c r="F21" s="262">
        <v>23</v>
      </c>
      <c r="G21" s="276" t="s">
        <v>195</v>
      </c>
      <c r="H21" s="2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23</v>
      </c>
      <c r="I21" s="262" t="str">
        <f>IF(Sklop4[[#This Row],[ZAHTEVANA SHEMA KAKOVOSTI]]&lt;&gt;"",Sklop4[[#This Row],[Preračunana masa/volumen/kos na enoto kg]],"")</f>
        <v/>
      </c>
      <c r="J21" s="529"/>
      <c r="K21" s="492"/>
      <c r="L21" s="492"/>
      <c r="M21" s="418"/>
      <c r="N21" s="278"/>
      <c r="O21" s="418"/>
      <c r="P21" s="267"/>
      <c r="Q21" s="266">
        <f>+Sklop4[[#This Row],[cena/enota brez DDV v EUR]]*Sklop4[[#This Row],[Stopnja DDV (%)]]</f>
        <v>0</v>
      </c>
      <c r="R21" s="266">
        <f>+Sklop4[[#This Row],[cena/enota brez DDV v EUR]]+Sklop4[[#This Row],[Davek (EUR)]]</f>
        <v>0</v>
      </c>
      <c r="S21" s="266">
        <f>+Sklop4[[#This Row],[cena/enota brez DDV v EUR]]*Sklop4[[#This Row],[Okvirna količina]]</f>
        <v>0</v>
      </c>
      <c r="T21" s="266">
        <f>+Sklop4[[#This Row],[Končna cena/enoto mere (EUR) z DDV]]*Sklop4[[#This Row],[Okvirna količina]]</f>
        <v>0</v>
      </c>
      <c r="U21" s="317"/>
    </row>
    <row r="22" spans="1:22">
      <c r="A22" s="627" t="s">
        <v>133</v>
      </c>
      <c r="B22" s="628"/>
      <c r="C22" s="629"/>
      <c r="D22" s="629"/>
      <c r="E22" s="630"/>
      <c r="F22" s="631"/>
      <c r="G22" s="632"/>
      <c r="H22" s="633">
        <f>SUBTOTAL(109,Sklop4[Preračunana masa/volumen/kos na enoto kg])</f>
        <v>481</v>
      </c>
      <c r="I22" s="633">
        <f>SUBTOTAL(109,Sklop4[Živila iz shem kakovosti (kg)])</f>
        <v>0</v>
      </c>
      <c r="J22" s="631"/>
      <c r="K22" s="634"/>
      <c r="L22" s="634"/>
      <c r="M22" s="635"/>
      <c r="N22" s="636"/>
      <c r="O22" s="636"/>
      <c r="P22" s="636"/>
      <c r="Q22" s="637"/>
      <c r="R22" s="631"/>
      <c r="S22" s="637">
        <f>SUBTOTAL(109,Sklop4[Vrednost za okvirno količino (EUR) brez DDV])</f>
        <v>0</v>
      </c>
      <c r="T22" s="637">
        <f>SUBTOTAL(109,Sklop4[Vrednost za okvirno količino (EUR) z DDV])</f>
        <v>0</v>
      </c>
      <c r="U22" s="638">
        <f>SUBTOTAL(103,Sklop4[Shema kakovosti
(nacionalne, evropske)
])</f>
        <v>0</v>
      </c>
    </row>
    <row r="23" spans="1:22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129</v>
      </c>
      <c r="B24" s="16"/>
      <c r="C24" s="28"/>
      <c r="D24" s="28"/>
      <c r="E24" s="101"/>
      <c r="Q24" s="48"/>
      <c r="R24" s="48"/>
      <c r="S24" s="48"/>
      <c r="T24" s="48"/>
    </row>
    <row r="25" spans="1:22">
      <c r="A25" s="11" t="s">
        <v>131</v>
      </c>
      <c r="B25" s="16"/>
      <c r="C25" s="28"/>
      <c r="D25" s="28"/>
      <c r="E25" s="101"/>
    </row>
    <row r="26" spans="1:22">
      <c r="A26" s="96" t="s">
        <v>180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>
      <c r="A27" s="702" t="s">
        <v>173</v>
      </c>
      <c r="B27" s="702"/>
      <c r="C27" s="702"/>
      <c r="D27" s="702"/>
      <c r="E27" s="702"/>
      <c r="F27" s="702"/>
      <c r="G27" s="702"/>
      <c r="H27" s="702"/>
      <c r="I27" s="702"/>
      <c r="J27" s="702"/>
      <c r="K27" s="702"/>
      <c r="L27" s="702"/>
      <c r="M27" s="702"/>
      <c r="N27" s="702"/>
      <c r="O27" s="702"/>
      <c r="P27" s="702"/>
      <c r="Q27" s="702"/>
      <c r="R27" s="702"/>
      <c r="S27" s="702"/>
      <c r="T27" s="702"/>
      <c r="U27" s="702"/>
      <c r="V27" s="702"/>
    </row>
    <row r="28" spans="1:22" ht="13.5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2">
      <c r="A29" s="96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U28:U1048576 J29:P1048576 M28:P28 U1:U26 J1:P26" name="Obseg1"/>
    <protectedRange sqref="U27 J27:P27" name="Obseg1_1"/>
    <protectedRange sqref="J28:L28" name="Obseg1_3_1"/>
  </protectedRanges>
  <mergeCells count="8">
    <mergeCell ref="A27:V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87"/>
  <sheetViews>
    <sheetView topLeftCell="A35" zoomScale="91" zoomScaleNormal="91" zoomScaleSheetLayoutView="100" workbookViewId="0">
      <selection activeCell="B50" sqref="B5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693" t="str">
        <f>+'prva stran'!B6</f>
        <v>VRTEC TRŽIČ</v>
      </c>
      <c r="D2" s="694"/>
      <c r="E2" s="694"/>
      <c r="F2" s="694"/>
      <c r="G2" s="694"/>
      <c r="H2" s="694"/>
      <c r="I2" s="694"/>
      <c r="J2" s="694"/>
    </row>
    <row r="3" spans="1:21" ht="15">
      <c r="B3" s="50" t="s">
        <v>82</v>
      </c>
      <c r="C3" s="695" t="str">
        <f>+'prva stran'!B7</f>
        <v>Cesta Ste Marie aux Mines 28, 4290 Tržič</v>
      </c>
      <c r="D3" s="696"/>
      <c r="E3" s="696"/>
      <c r="F3" s="696"/>
      <c r="G3" s="696"/>
      <c r="H3" s="696"/>
      <c r="I3" s="696"/>
      <c r="J3" s="69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697">
        <f>+'prva stran'!B10</f>
        <v>0</v>
      </c>
      <c r="D6" s="698"/>
      <c r="E6" s="698"/>
      <c r="F6" s="698"/>
      <c r="G6" s="698"/>
      <c r="H6" s="698"/>
      <c r="I6" s="698"/>
      <c r="J6" s="698"/>
    </row>
    <row r="7" spans="1:21" ht="17.25" customHeight="1">
      <c r="B7" s="51" t="s">
        <v>82</v>
      </c>
      <c r="C7" s="699">
        <f>+'prva stran'!B11</f>
        <v>0</v>
      </c>
      <c r="D7" s="700"/>
      <c r="E7" s="700"/>
      <c r="F7" s="700"/>
      <c r="G7" s="700"/>
      <c r="H7" s="700"/>
      <c r="I7" s="700"/>
      <c r="J7" s="700"/>
    </row>
    <row r="8" spans="1:21" ht="17.25" customHeight="1">
      <c r="B8" s="51" t="s">
        <v>83</v>
      </c>
      <c r="C8" s="699">
        <f>+'prva stran'!B12</f>
        <v>0</v>
      </c>
      <c r="D8" s="700"/>
      <c r="E8" s="700"/>
      <c r="F8" s="700"/>
      <c r="G8" s="700"/>
      <c r="H8" s="700"/>
      <c r="I8" s="700"/>
      <c r="J8" s="700"/>
    </row>
    <row r="9" spans="1:21" s="12" customFormat="1" ht="17.25" customHeight="1">
      <c r="A9" s="9"/>
      <c r="B9" s="52" t="s">
        <v>85</v>
      </c>
      <c r="C9" s="701">
        <f>+'prva stran'!B13</f>
        <v>0</v>
      </c>
      <c r="D9" s="700"/>
      <c r="E9" s="700"/>
      <c r="F9" s="700"/>
      <c r="G9" s="700"/>
      <c r="H9" s="700"/>
      <c r="I9" s="700"/>
      <c r="J9" s="7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92" t="str">
        <f>+'Ponudbeni pred_rekapitulacija'!B18</f>
        <v>MLEKO IN MLEČNI IZDELKI</v>
      </c>
      <c r="C13" s="692"/>
      <c r="D13" s="692"/>
      <c r="E13" s="692"/>
      <c r="F13" s="692"/>
      <c r="G13" s="692"/>
      <c r="H13" s="692"/>
      <c r="I13" s="692"/>
      <c r="J13" s="692"/>
      <c r="K13" s="69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918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12">
      <c r="A16" s="78" t="s">
        <v>1</v>
      </c>
      <c r="B16" s="252" t="s">
        <v>501</v>
      </c>
      <c r="C16" s="255" t="s">
        <v>112</v>
      </c>
      <c r="D16" s="255" t="s">
        <v>0</v>
      </c>
      <c r="E16" s="393"/>
      <c r="F16" s="255">
        <v>1</v>
      </c>
      <c r="G16" s="394" t="s">
        <v>0</v>
      </c>
      <c r="H16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</v>
      </c>
      <c r="I16" s="269" t="str">
        <f>IF(Sklop5[[#This Row],[ZAHTEVANA SHEMA KAKOVOSTI]]&lt;&gt;"",Sklop5[[#This Row],[Preračunana masa/volumen/kos na enoto kg]],"")</f>
        <v/>
      </c>
      <c r="J16" s="128"/>
      <c r="K16" s="129"/>
      <c r="L16" s="307"/>
      <c r="M16" s="133"/>
      <c r="N16" s="137"/>
      <c r="O16" s="134"/>
      <c r="P16" s="145"/>
      <c r="Q16" s="144">
        <f>+Sklop5[[#This Row],[cena/enota brez DDV v EUR]]*Sklop5[[#This Row],[Stopnja DDV (%)]]</f>
        <v>0</v>
      </c>
      <c r="R16" s="144">
        <f>+Sklop5[[#This Row],[cena/enota brez DDV v EUR]]+Sklop5[[#This Row],[Davek (EUR)]]</f>
        <v>0</v>
      </c>
      <c r="S16" s="144">
        <f>+Sklop5[[#This Row],[cena/enota brez DDV v EUR]]*Sklop5[[#This Row],[Okvirna količina]]</f>
        <v>0</v>
      </c>
      <c r="T16" s="130">
        <f>+Sklop5[[#This Row],[Končna cena/enoto mere (EUR) z DDV]]*Sklop5[[#This Row],[Okvirna količina]]</f>
        <v>0</v>
      </c>
      <c r="U16" s="131"/>
    </row>
    <row r="17" spans="1:21" s="55" customFormat="1" ht="24">
      <c r="A17" s="78" t="s">
        <v>3</v>
      </c>
      <c r="B17" s="252" t="s">
        <v>749</v>
      </c>
      <c r="C17" s="255">
        <v>500</v>
      </c>
      <c r="D17" s="255" t="s">
        <v>109</v>
      </c>
      <c r="E17" s="393" t="s">
        <v>187</v>
      </c>
      <c r="F17" s="395">
        <v>10</v>
      </c>
      <c r="G17" s="394" t="s">
        <v>193</v>
      </c>
      <c r="H17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17" s="269">
        <f>IF(Sklop5[[#This Row],[ZAHTEVANA SHEMA KAKOVOSTI]]&lt;&gt;"",Sklop5[[#This Row],[Preračunana masa/volumen/kos na enoto kg]],"")</f>
        <v>5</v>
      </c>
      <c r="J17" s="179"/>
      <c r="K17" s="180"/>
      <c r="L17" s="308"/>
      <c r="M17" s="133"/>
      <c r="N17" s="222"/>
      <c r="O17" s="134"/>
      <c r="P17" s="182"/>
      <c r="Q17" s="181">
        <f>+Sklop5[[#This Row],[cena/enota brez DDV v EUR]]*Sklop5[[#This Row],[Stopnja DDV (%)]]</f>
        <v>0</v>
      </c>
      <c r="R17" s="181">
        <f>+Sklop5[[#This Row],[cena/enota brez DDV v EUR]]+Sklop5[[#This Row],[Davek (EUR)]]</f>
        <v>0</v>
      </c>
      <c r="S17" s="181">
        <f>+Sklop5[[#This Row],[cena/enota brez DDV v EUR]]*Sklop5[[#This Row],[Okvirna količina]]</f>
        <v>0</v>
      </c>
      <c r="T17" s="212">
        <f>+Sklop5[[#This Row],[Končna cena/enoto mere (EUR) z DDV]]*Sklop5[[#This Row],[Okvirna količina]]</f>
        <v>0</v>
      </c>
      <c r="U17" s="213"/>
    </row>
    <row r="18" spans="1:21" s="55" customFormat="1" ht="22.5" customHeight="1">
      <c r="A18" s="78" t="s">
        <v>4</v>
      </c>
      <c r="B18" s="252" t="s">
        <v>750</v>
      </c>
      <c r="C18" s="255" t="s">
        <v>815</v>
      </c>
      <c r="D18" s="255" t="s">
        <v>109</v>
      </c>
      <c r="E18" s="393" t="s">
        <v>187</v>
      </c>
      <c r="F18" s="395">
        <v>62</v>
      </c>
      <c r="G18" s="394" t="s">
        <v>0</v>
      </c>
      <c r="H18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62</v>
      </c>
      <c r="I18" s="269">
        <f>IF(Sklop5[[#This Row],[ZAHTEVANA SHEMA KAKOVOSTI]]&lt;&gt;"",Sklop5[[#This Row],[Preračunana masa/volumen/kos na enoto kg]],"")</f>
        <v>62</v>
      </c>
      <c r="J18" s="179"/>
      <c r="K18" s="180"/>
      <c r="L18" s="308"/>
      <c r="M18" s="133"/>
      <c r="N18" s="222"/>
      <c r="O18" s="134"/>
      <c r="P18" s="182"/>
      <c r="Q18" s="181">
        <f>+Sklop5[[#This Row],[cena/enota brez DDV v EUR]]*Sklop5[[#This Row],[Stopnja DDV (%)]]</f>
        <v>0</v>
      </c>
      <c r="R18" s="181">
        <f>+Sklop5[[#This Row],[cena/enota brez DDV v EUR]]+Sklop5[[#This Row],[Davek (EUR)]]</f>
        <v>0</v>
      </c>
      <c r="S18" s="181">
        <f>+Sklop5[[#This Row],[cena/enota brez DDV v EUR]]*Sklop5[[#This Row],[Okvirna količina]]</f>
        <v>0</v>
      </c>
      <c r="T18" s="212">
        <f>+Sklop5[[#This Row],[Končna cena/enoto mere (EUR) z DDV]]*Sklop5[[#This Row],[Okvirna količina]]</f>
        <v>0</v>
      </c>
      <c r="U18" s="213"/>
    </row>
    <row r="19" spans="1:21" s="55" customFormat="1" ht="22.5" customHeight="1">
      <c r="A19" s="78" t="s">
        <v>5</v>
      </c>
      <c r="B19" s="252" t="s">
        <v>751</v>
      </c>
      <c r="C19" s="255">
        <v>500</v>
      </c>
      <c r="D19" s="255" t="s">
        <v>109</v>
      </c>
      <c r="E19" s="393" t="s">
        <v>187</v>
      </c>
      <c r="F19" s="395">
        <v>5</v>
      </c>
      <c r="G19" s="394" t="s">
        <v>193</v>
      </c>
      <c r="H19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2.5</v>
      </c>
      <c r="I19" s="269">
        <f>IF(Sklop5[[#This Row],[ZAHTEVANA SHEMA KAKOVOSTI]]&lt;&gt;"",Sklop5[[#This Row],[Preračunana masa/volumen/kos na enoto kg]],"")</f>
        <v>2.5</v>
      </c>
      <c r="J19" s="179"/>
      <c r="K19" s="180"/>
      <c r="L19" s="308"/>
      <c r="M19" s="133"/>
      <c r="N19" s="222"/>
      <c r="O19" s="134"/>
      <c r="P19" s="182"/>
      <c r="Q19" s="181">
        <f>+Sklop5[[#This Row],[cena/enota brez DDV v EUR]]*Sklop5[[#This Row],[Stopnja DDV (%)]]</f>
        <v>0</v>
      </c>
      <c r="R19" s="181">
        <f>+Sklop5[[#This Row],[cena/enota brez DDV v EUR]]+Sklop5[[#This Row],[Davek (EUR)]]</f>
        <v>0</v>
      </c>
      <c r="S19" s="181">
        <f>+Sklop5[[#This Row],[cena/enota brez DDV v EUR]]*Sklop5[[#This Row],[Okvirna količina]]</f>
        <v>0</v>
      </c>
      <c r="T19" s="212">
        <f>+Sklop5[[#This Row],[Končna cena/enoto mere (EUR) z DDV]]*Sklop5[[#This Row],[Okvirna količina]]</f>
        <v>0</v>
      </c>
      <c r="U19" s="213"/>
    </row>
    <row r="20" spans="1:21" s="55" customFormat="1" ht="22.5" customHeight="1">
      <c r="A20" s="78" t="s">
        <v>6</v>
      </c>
      <c r="B20" s="252" t="s">
        <v>752</v>
      </c>
      <c r="C20" s="255" t="s">
        <v>816</v>
      </c>
      <c r="D20" s="255" t="s">
        <v>110</v>
      </c>
      <c r="E20" s="393" t="s">
        <v>187</v>
      </c>
      <c r="F20" s="395">
        <v>36</v>
      </c>
      <c r="G20" s="396" t="s">
        <v>0</v>
      </c>
      <c r="H20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</v>
      </c>
      <c r="I20" s="269">
        <f>IF(Sklop5[[#This Row],[ZAHTEVANA SHEMA KAKOVOSTI]]&lt;&gt;"",Sklop5[[#This Row],[Preračunana masa/volumen/kos na enoto kg]],"")</f>
        <v>36</v>
      </c>
      <c r="J20" s="270"/>
      <c r="K20" s="300"/>
      <c r="L20" s="300"/>
      <c r="M20" s="301"/>
      <c r="N20" s="273"/>
      <c r="O20" s="273"/>
      <c r="P20" s="272"/>
      <c r="Q20" s="273">
        <f>+Sklop5[[#This Row],[cena/enota brez DDV v EUR]]*Sklop5[[#This Row],[Stopnja DDV (%)]]</f>
        <v>0</v>
      </c>
      <c r="R20" s="273">
        <f>+Sklop5[[#This Row],[cena/enota brez DDV v EUR]]+Sklop5[[#This Row],[Davek (EUR)]]</f>
        <v>0</v>
      </c>
      <c r="S20" s="273">
        <f>+Sklop5[[#This Row],[cena/enota brez DDV v EUR]]*Sklop5[[#This Row],[Okvirna količina]]</f>
        <v>0</v>
      </c>
      <c r="T20" s="274">
        <f>+Sklop5[[#This Row],[Končna cena/enoto mere (EUR) z DDV]]*Sklop5[[#This Row],[Okvirna količina]]</f>
        <v>0</v>
      </c>
      <c r="U20" s="302"/>
    </row>
    <row r="21" spans="1:21" s="55" customFormat="1" ht="36">
      <c r="A21" s="78" t="s">
        <v>7</v>
      </c>
      <c r="B21" s="506" t="s">
        <v>502</v>
      </c>
      <c r="C21" s="255">
        <v>1000</v>
      </c>
      <c r="D21" s="255" t="s">
        <v>110</v>
      </c>
      <c r="E21" s="393" t="s">
        <v>187</v>
      </c>
      <c r="F21" s="395">
        <v>10</v>
      </c>
      <c r="G21" s="394" t="s">
        <v>193</v>
      </c>
      <c r="H21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1" s="269">
        <f>IF(Sklop5[[#This Row],[ZAHTEVANA SHEMA KAKOVOSTI]]&lt;&gt;"",Sklop5[[#This Row],[Preračunana masa/volumen/kos na enoto kg]],"")</f>
        <v>10</v>
      </c>
      <c r="J21" s="270"/>
      <c r="K21" s="300"/>
      <c r="L21" s="314"/>
      <c r="M21" s="482"/>
      <c r="N21" s="271"/>
      <c r="O21" s="271"/>
      <c r="P21" s="272"/>
      <c r="Q21" s="273">
        <f>+Sklop5[[#This Row],[cena/enota brez DDV v EUR]]*Sklop5[[#This Row],[Stopnja DDV (%)]]</f>
        <v>0</v>
      </c>
      <c r="R21" s="273">
        <f>+Sklop5[[#This Row],[cena/enota brez DDV v EUR]]+Sklop5[[#This Row],[Davek (EUR)]]</f>
        <v>0</v>
      </c>
      <c r="S21" s="273">
        <f>+Sklop5[[#This Row],[cena/enota brez DDV v EUR]]*Sklop5[[#This Row],[Okvirna količina]]</f>
        <v>0</v>
      </c>
      <c r="T21" s="274">
        <f>+Sklop5[[#This Row],[Končna cena/enoto mere (EUR) z DDV]]*Sklop5[[#This Row],[Okvirna količina]]</f>
        <v>0</v>
      </c>
      <c r="U21" s="302"/>
    </row>
    <row r="22" spans="1:21" s="55" customFormat="1" ht="36">
      <c r="A22" s="78" t="s">
        <v>8</v>
      </c>
      <c r="B22" s="506" t="s">
        <v>745</v>
      </c>
      <c r="C22" s="255">
        <v>1000</v>
      </c>
      <c r="D22" s="255" t="s">
        <v>110</v>
      </c>
      <c r="E22" s="393" t="s">
        <v>187</v>
      </c>
      <c r="F22" s="395">
        <v>10</v>
      </c>
      <c r="G22" s="394" t="s">
        <v>193</v>
      </c>
      <c r="H22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2" s="269">
        <f>IF(Sklop5[[#This Row],[ZAHTEVANA SHEMA KAKOVOSTI]]&lt;&gt;"",Sklop5[[#This Row],[Preračunana masa/volumen/kos na enoto kg]],"")</f>
        <v>10</v>
      </c>
      <c r="J22" s="270"/>
      <c r="K22" s="300"/>
      <c r="L22" s="314"/>
      <c r="M22" s="482"/>
      <c r="N22" s="271"/>
      <c r="O22" s="271"/>
      <c r="P22" s="272"/>
      <c r="Q22" s="273">
        <f>+Sklop5[[#This Row],[cena/enota brez DDV v EUR]]*Sklop5[[#This Row],[Stopnja DDV (%)]]</f>
        <v>0</v>
      </c>
      <c r="R22" s="273">
        <f>+Sklop5[[#This Row],[cena/enota brez DDV v EUR]]+Sklop5[[#This Row],[Davek (EUR)]]</f>
        <v>0</v>
      </c>
      <c r="S22" s="273">
        <f>+Sklop5[[#This Row],[cena/enota brez DDV v EUR]]*Sklop5[[#This Row],[Okvirna količina]]</f>
        <v>0</v>
      </c>
      <c r="T22" s="274">
        <f>+Sklop5[[#This Row],[Končna cena/enoto mere (EUR) z DDV]]*Sklop5[[#This Row],[Okvirna količina]]</f>
        <v>0</v>
      </c>
      <c r="U22" s="302"/>
    </row>
    <row r="23" spans="1:21" s="55" customFormat="1" ht="12">
      <c r="A23" s="78" t="s">
        <v>9</v>
      </c>
      <c r="B23" s="389" t="s">
        <v>744</v>
      </c>
      <c r="C23" s="255">
        <v>150</v>
      </c>
      <c r="D23" s="255" t="s">
        <v>110</v>
      </c>
      <c r="E23" s="393"/>
      <c r="F23" s="395">
        <v>50</v>
      </c>
      <c r="G23" s="396" t="s">
        <v>193</v>
      </c>
      <c r="H23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7.5</v>
      </c>
      <c r="I23" s="269" t="str">
        <f>IF(Sklop5[[#This Row],[ZAHTEVANA SHEMA KAKOVOSTI]]&lt;&gt;"",Sklop5[[#This Row],[Preračunana masa/volumen/kos na enoto kg]],"")</f>
        <v/>
      </c>
      <c r="J23" s="270"/>
      <c r="K23" s="300"/>
      <c r="L23" s="300"/>
      <c r="M23" s="301"/>
      <c r="N23" s="273"/>
      <c r="O23" s="273"/>
      <c r="P23" s="272"/>
      <c r="Q23" s="273">
        <f>+Sklop5[[#This Row],[cena/enota brez DDV v EUR]]*Sklop5[[#This Row],[Stopnja DDV (%)]]</f>
        <v>0</v>
      </c>
      <c r="R23" s="273">
        <f>+Sklop5[[#This Row],[cena/enota brez DDV v EUR]]+Sklop5[[#This Row],[Davek (EUR)]]</f>
        <v>0</v>
      </c>
      <c r="S23" s="273">
        <f>+Sklop5[[#This Row],[cena/enota brez DDV v EUR]]*Sklop5[[#This Row],[Okvirna količina]]</f>
        <v>0</v>
      </c>
      <c r="T23" s="274">
        <f>+Sklop5[[#This Row],[Končna cena/enoto mere (EUR) z DDV]]*Sklop5[[#This Row],[Okvirna količina]]</f>
        <v>0</v>
      </c>
      <c r="U23" s="302"/>
    </row>
    <row r="24" spans="1:21" s="55" customFormat="1" ht="12">
      <c r="A24" s="78" t="s">
        <v>10</v>
      </c>
      <c r="B24" s="207" t="s">
        <v>695</v>
      </c>
      <c r="C24" s="397">
        <v>1</v>
      </c>
      <c r="D24" s="397" t="s">
        <v>74</v>
      </c>
      <c r="E24" s="411"/>
      <c r="F24" s="412">
        <v>5</v>
      </c>
      <c r="G24" s="517" t="s">
        <v>74</v>
      </c>
      <c r="H24" s="3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4" s="380" t="str">
        <f>IF(Sklop5[[#This Row],[ZAHTEVANA SHEMA KAKOVOSTI]]&lt;&gt;"",Sklop5[[#This Row],[Preračunana masa/volumen/kos na enoto kg]],"")</f>
        <v/>
      </c>
      <c r="J24" s="460"/>
      <c r="K24" s="461"/>
      <c r="L24" s="461"/>
      <c r="M24" s="473"/>
      <c r="N24" s="463"/>
      <c r="O24" s="476"/>
      <c r="P24" s="464"/>
      <c r="Q24" s="463">
        <f>+Sklop5[[#This Row],[cena/enota brez DDV v EUR]]*Sklop5[[#This Row],[Stopnja DDV (%)]]</f>
        <v>0</v>
      </c>
      <c r="R24" s="463">
        <f>+Sklop5[[#This Row],[cena/enota brez DDV v EUR]]+Sklop5[[#This Row],[Davek (EUR)]]</f>
        <v>0</v>
      </c>
      <c r="S24" s="463">
        <f>+Sklop5[[#This Row],[cena/enota brez DDV v EUR]]*Sklop5[[#This Row],[Okvirna količina]]</f>
        <v>0</v>
      </c>
      <c r="T24" s="465">
        <f>+Sklop5[[#This Row],[Končna cena/enoto mere (EUR) z DDV]]*Sklop5[[#This Row],[Okvirna količina]]</f>
        <v>0</v>
      </c>
      <c r="U24" s="466"/>
    </row>
    <row r="25" spans="1:21" s="55" customFormat="1" ht="12">
      <c r="A25" s="78" t="s">
        <v>11</v>
      </c>
      <c r="B25" s="252" t="s">
        <v>503</v>
      </c>
      <c r="C25" s="255">
        <v>1000</v>
      </c>
      <c r="D25" s="255" t="s">
        <v>109</v>
      </c>
      <c r="E25" s="393"/>
      <c r="F25" s="395">
        <v>5</v>
      </c>
      <c r="G25" s="394" t="s">
        <v>0</v>
      </c>
      <c r="H25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5" s="269" t="str">
        <f>IF(Sklop5[[#This Row],[ZAHTEVANA SHEMA KAKOVOSTI]]&lt;&gt;"",Sklop5[[#This Row],[Preračunana masa/volumen/kos na enoto kg]],"")</f>
        <v/>
      </c>
      <c r="J25" s="179"/>
      <c r="K25" s="180"/>
      <c r="L25" s="308"/>
      <c r="M25" s="133"/>
      <c r="N25" s="222"/>
      <c r="O25" s="134"/>
      <c r="P25" s="182"/>
      <c r="Q25" s="181">
        <f>+Sklop5[[#This Row],[cena/enota brez DDV v EUR]]*Sklop5[[#This Row],[Stopnja DDV (%)]]</f>
        <v>0</v>
      </c>
      <c r="R25" s="181">
        <f>+Sklop5[[#This Row],[cena/enota brez DDV v EUR]]+Sklop5[[#This Row],[Davek (EUR)]]</f>
        <v>0</v>
      </c>
      <c r="S25" s="181">
        <f>+Sklop5[[#This Row],[cena/enota brez DDV v EUR]]*Sklop5[[#This Row],[Okvirna količina]]</f>
        <v>0</v>
      </c>
      <c r="T25" s="212">
        <f>+Sklop5[[#This Row],[Končna cena/enoto mere (EUR) z DDV]]*Sklop5[[#This Row],[Okvirna količina]]</f>
        <v>0</v>
      </c>
      <c r="U25" s="213"/>
    </row>
    <row r="26" spans="1:21" s="55" customFormat="1" ht="12">
      <c r="A26" s="78" t="s">
        <v>12</v>
      </c>
      <c r="B26" s="252" t="s">
        <v>503</v>
      </c>
      <c r="C26" s="255" t="s">
        <v>740</v>
      </c>
      <c r="D26" s="255" t="s">
        <v>109</v>
      </c>
      <c r="E26" s="393"/>
      <c r="F26" s="395">
        <v>28</v>
      </c>
      <c r="G26" s="394" t="s">
        <v>0</v>
      </c>
      <c r="H26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</v>
      </c>
      <c r="I26" s="269" t="str">
        <f>IF(Sklop5[[#This Row],[ZAHTEVANA SHEMA KAKOVOSTI]]&lt;&gt;"",Sklop5[[#This Row],[Preračunana masa/volumen/kos na enoto kg]],"")</f>
        <v/>
      </c>
      <c r="J26" s="179"/>
      <c r="K26" s="180"/>
      <c r="L26" s="308"/>
      <c r="M26" s="133"/>
      <c r="N26" s="222"/>
      <c r="O26" s="134"/>
      <c r="P26" s="182"/>
      <c r="Q26" s="181">
        <f>+Sklop5[[#This Row],[cena/enota brez DDV v EUR]]*Sklop5[[#This Row],[Stopnja DDV (%)]]</f>
        <v>0</v>
      </c>
      <c r="R26" s="181">
        <f>+Sklop5[[#This Row],[cena/enota brez DDV v EUR]]+Sklop5[[#This Row],[Davek (EUR)]]</f>
        <v>0</v>
      </c>
      <c r="S26" s="181">
        <f>+Sklop5[[#This Row],[cena/enota brez DDV v EUR]]*Sklop5[[#This Row],[Okvirna količina]]</f>
        <v>0</v>
      </c>
      <c r="T26" s="212">
        <f>+Sklop5[[#This Row],[Končna cena/enoto mere (EUR) z DDV]]*Sklop5[[#This Row],[Okvirna količina]]</f>
        <v>0</v>
      </c>
      <c r="U26" s="213"/>
    </row>
    <row r="27" spans="1:21" s="55" customFormat="1" ht="12">
      <c r="A27" s="78" t="s">
        <v>13</v>
      </c>
      <c r="B27" s="252" t="s">
        <v>503</v>
      </c>
      <c r="C27" s="255">
        <v>250</v>
      </c>
      <c r="D27" s="255" t="s">
        <v>109</v>
      </c>
      <c r="E27" s="393"/>
      <c r="F27" s="395">
        <v>4</v>
      </c>
      <c r="G27" s="396" t="s">
        <v>193</v>
      </c>
      <c r="H27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</v>
      </c>
      <c r="I27" s="269" t="str">
        <f>IF(Sklop5[[#This Row],[ZAHTEVANA SHEMA KAKOVOSTI]]&lt;&gt;"",Sklop5[[#This Row],[Preračunana masa/volumen/kos na enoto kg]],"")</f>
        <v/>
      </c>
      <c r="J27" s="270"/>
      <c r="K27" s="300"/>
      <c r="L27" s="300"/>
      <c r="M27" s="301"/>
      <c r="N27" s="273"/>
      <c r="O27" s="273"/>
      <c r="P27" s="272"/>
      <c r="Q27" s="273">
        <f>+Sklop5[[#This Row],[cena/enota brez DDV v EUR]]*Sklop5[[#This Row],[Stopnja DDV (%)]]</f>
        <v>0</v>
      </c>
      <c r="R27" s="273">
        <f>+Sklop5[[#This Row],[cena/enota brez DDV v EUR]]+Sklop5[[#This Row],[Davek (EUR)]]</f>
        <v>0</v>
      </c>
      <c r="S27" s="273">
        <f>+Sklop5[[#This Row],[cena/enota brez DDV v EUR]]*Sklop5[[#This Row],[Okvirna količina]]</f>
        <v>0</v>
      </c>
      <c r="T27" s="274">
        <f>+Sklop5[[#This Row],[Končna cena/enoto mere (EUR) z DDV]]*Sklop5[[#This Row],[Okvirna količina]]</f>
        <v>0</v>
      </c>
      <c r="U27" s="302"/>
    </row>
    <row r="28" spans="1:21" s="55" customFormat="1" ht="12">
      <c r="A28" s="78" t="s">
        <v>14</v>
      </c>
      <c r="B28" s="207" t="s">
        <v>901</v>
      </c>
      <c r="C28" s="397">
        <v>125</v>
      </c>
      <c r="D28" s="255" t="s">
        <v>109</v>
      </c>
      <c r="E28" s="411"/>
      <c r="F28" s="412">
        <v>6</v>
      </c>
      <c r="G28" s="396" t="s">
        <v>193</v>
      </c>
      <c r="H28" s="3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0.75</v>
      </c>
      <c r="I28" s="380" t="str">
        <f>IF(Sklop5[[#This Row],[ZAHTEVANA SHEMA KAKOVOSTI]]&lt;&gt;"",Sklop5[[#This Row],[Preračunana masa/volumen/kos na enoto kg]],"")</f>
        <v/>
      </c>
      <c r="J28" s="179"/>
      <c r="K28" s="180"/>
      <c r="L28" s="180"/>
      <c r="M28" s="484"/>
      <c r="N28" s="181"/>
      <c r="O28" s="82"/>
      <c r="P28" s="182"/>
      <c r="Q28" s="181">
        <f>+Sklop5[[#This Row],[cena/enota brez DDV v EUR]]*Sklop5[[#This Row],[Stopnja DDV (%)]]</f>
        <v>0</v>
      </c>
      <c r="R28" s="181">
        <f>+Sklop5[[#This Row],[cena/enota brez DDV v EUR]]+Sklop5[[#This Row],[Davek (EUR)]]</f>
        <v>0</v>
      </c>
      <c r="S28" s="181">
        <f>+Sklop5[[#This Row],[cena/enota brez DDV v EUR]]*Sklop5[[#This Row],[Okvirna količina]]</f>
        <v>0</v>
      </c>
      <c r="T28" s="212">
        <f>+Sklop5[[#This Row],[Končna cena/enoto mere (EUR) z DDV]]*Sklop5[[#This Row],[Okvirna količina]]</f>
        <v>0</v>
      </c>
      <c r="U28" s="213"/>
    </row>
    <row r="29" spans="1:21" s="55" customFormat="1" ht="12">
      <c r="A29" s="78" t="s">
        <v>15</v>
      </c>
      <c r="B29" s="563" t="s">
        <v>753</v>
      </c>
      <c r="C29" s="255">
        <v>250</v>
      </c>
      <c r="D29" s="255" t="s">
        <v>109</v>
      </c>
      <c r="E29" s="393" t="s">
        <v>187</v>
      </c>
      <c r="F29" s="395">
        <v>806</v>
      </c>
      <c r="G29" s="394" t="s">
        <v>193</v>
      </c>
      <c r="H29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201.5</v>
      </c>
      <c r="I29" s="269">
        <f>IF(Sklop5[[#This Row],[ZAHTEVANA SHEMA KAKOVOSTI]]&lt;&gt;"",Sklop5[[#This Row],[Preračunana masa/volumen/kos na enoto kg]],"")</f>
        <v>201.5</v>
      </c>
      <c r="J29" s="179"/>
      <c r="K29" s="180"/>
      <c r="L29" s="308"/>
      <c r="M29" s="133"/>
      <c r="N29" s="222"/>
      <c r="O29" s="134"/>
      <c r="P29" s="182"/>
      <c r="Q29" s="181">
        <f>+Sklop5[[#This Row],[cena/enota brez DDV v EUR]]*Sklop5[[#This Row],[Stopnja DDV (%)]]</f>
        <v>0</v>
      </c>
      <c r="R29" s="181">
        <f>+Sklop5[[#This Row],[cena/enota brez DDV v EUR]]+Sklop5[[#This Row],[Davek (EUR)]]</f>
        <v>0</v>
      </c>
      <c r="S29" s="181">
        <f>+Sklop5[[#This Row],[cena/enota brez DDV v EUR]]*Sklop5[[#This Row],[Okvirna količina]]</f>
        <v>0</v>
      </c>
      <c r="T29" s="212">
        <f>+Sklop5[[#This Row],[Končna cena/enoto mere (EUR) z DDV]]*Sklop5[[#This Row],[Okvirna količina]]</f>
        <v>0</v>
      </c>
      <c r="U29" s="213"/>
    </row>
    <row r="30" spans="1:21" s="55" customFormat="1" ht="24">
      <c r="A30" s="78" t="s">
        <v>16</v>
      </c>
      <c r="B30" s="416" t="s">
        <v>754</v>
      </c>
      <c r="C30" s="255">
        <v>1</v>
      </c>
      <c r="D30" s="255" t="s">
        <v>74</v>
      </c>
      <c r="E30" s="393" t="s">
        <v>187</v>
      </c>
      <c r="F30" s="395">
        <v>61</v>
      </c>
      <c r="G30" s="394" t="s">
        <v>74</v>
      </c>
      <c r="H30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61</v>
      </c>
      <c r="I30" s="269">
        <f>IF(Sklop5[[#This Row],[ZAHTEVANA SHEMA KAKOVOSTI]]&lt;&gt;"",Sklop5[[#This Row],[Preračunana masa/volumen/kos na enoto kg]],"")</f>
        <v>61</v>
      </c>
      <c r="J30" s="270"/>
      <c r="K30" s="300"/>
      <c r="L30" s="314"/>
      <c r="M30" s="482"/>
      <c r="N30" s="271"/>
      <c r="O30" s="271"/>
      <c r="P30" s="272"/>
      <c r="Q30" s="273">
        <f>+Sklop5[[#This Row],[cena/enota brez DDV v EUR]]*Sklop5[[#This Row],[Stopnja DDV (%)]]</f>
        <v>0</v>
      </c>
      <c r="R30" s="273">
        <f>+Sklop5[[#This Row],[cena/enota brez DDV v EUR]]+Sklop5[[#This Row],[Davek (EUR)]]</f>
        <v>0</v>
      </c>
      <c r="S30" s="273">
        <f>+Sklop5[[#This Row],[cena/enota brez DDV v EUR]]*Sklop5[[#This Row],[Okvirna količina]]</f>
        <v>0</v>
      </c>
      <c r="T30" s="274">
        <f>+Sklop5[[#This Row],[Končna cena/enoto mere (EUR) z DDV]]*Sklop5[[#This Row],[Okvirna količina]]</f>
        <v>0</v>
      </c>
      <c r="U30" s="302"/>
    </row>
    <row r="31" spans="1:21" s="55" customFormat="1" ht="24">
      <c r="A31" s="78" t="s">
        <v>17</v>
      </c>
      <c r="B31" s="297" t="s">
        <v>748</v>
      </c>
      <c r="C31" s="397">
        <v>200</v>
      </c>
      <c r="D31" s="397" t="s">
        <v>110</v>
      </c>
      <c r="E31" s="411" t="s">
        <v>187</v>
      </c>
      <c r="F31" s="412">
        <v>10</v>
      </c>
      <c r="G31" s="396" t="s">
        <v>193</v>
      </c>
      <c r="H31" s="3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</v>
      </c>
      <c r="I31" s="380">
        <f>IF(Sklop5[[#This Row],[ZAHTEVANA SHEMA KAKOVOSTI]]&lt;&gt;"",Sklop5[[#This Row],[Preračunana masa/volumen/kos na enoto kg]],"")</f>
        <v>2</v>
      </c>
      <c r="J31" s="381"/>
      <c r="K31" s="382"/>
      <c r="L31" s="382"/>
      <c r="M31" s="383"/>
      <c r="N31" s="386"/>
      <c r="O31" s="386"/>
      <c r="P31" s="385"/>
      <c r="Q31" s="386">
        <f>+Sklop5[[#This Row],[cena/enota brez DDV v EUR]]*Sklop5[[#This Row],[Stopnja DDV (%)]]</f>
        <v>0</v>
      </c>
      <c r="R31" s="386">
        <f>+Sklop5[[#This Row],[cena/enota brez DDV v EUR]]+Sklop5[[#This Row],[Davek (EUR)]]</f>
        <v>0</v>
      </c>
      <c r="S31" s="386">
        <f>+Sklop5[[#This Row],[cena/enota brez DDV v EUR]]*Sklop5[[#This Row],[Okvirna količina]]</f>
        <v>0</v>
      </c>
      <c r="T31" s="387">
        <f>+Sklop5[[#This Row],[Končna cena/enoto mere (EUR) z DDV]]*Sklop5[[#This Row],[Okvirna količina]]</f>
        <v>0</v>
      </c>
      <c r="U31" s="408"/>
    </row>
    <row r="32" spans="1:21" s="55" customFormat="1" ht="12">
      <c r="A32" s="78" t="s">
        <v>18</v>
      </c>
      <c r="B32" s="252" t="s">
        <v>504</v>
      </c>
      <c r="C32" s="255">
        <v>1</v>
      </c>
      <c r="D32" s="255" t="s">
        <v>74</v>
      </c>
      <c r="E32" s="393" t="s">
        <v>187</v>
      </c>
      <c r="F32" s="395">
        <v>118</v>
      </c>
      <c r="G32" s="394" t="s">
        <v>74</v>
      </c>
      <c r="H32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118</v>
      </c>
      <c r="I32" s="269">
        <f>IF(Sklop5[[#This Row],[ZAHTEVANA SHEMA KAKOVOSTI]]&lt;&gt;"",Sklop5[[#This Row],[Preračunana masa/volumen/kos na enoto kg]],"")</f>
        <v>118</v>
      </c>
      <c r="J32" s="179"/>
      <c r="K32" s="180"/>
      <c r="L32" s="308"/>
      <c r="M32" s="133"/>
      <c r="N32" s="222"/>
      <c r="O32" s="134"/>
      <c r="P32" s="182"/>
      <c r="Q32" s="181">
        <f>+Sklop5[[#This Row],[cena/enota brez DDV v EUR]]*Sklop5[[#This Row],[Stopnja DDV (%)]]</f>
        <v>0</v>
      </c>
      <c r="R32" s="181">
        <f>+Sklop5[[#This Row],[cena/enota brez DDV v EUR]]+Sklop5[[#This Row],[Davek (EUR)]]</f>
        <v>0</v>
      </c>
      <c r="S32" s="181">
        <f>+Sklop5[[#This Row],[cena/enota brez DDV v EUR]]*Sklop5[[#This Row],[Okvirna količina]]</f>
        <v>0</v>
      </c>
      <c r="T32" s="212">
        <f>+Sklop5[[#This Row],[Končna cena/enoto mere (EUR) z DDV]]*Sklop5[[#This Row],[Okvirna količina]]</f>
        <v>0</v>
      </c>
      <c r="U32" s="213"/>
    </row>
    <row r="33" spans="1:21" s="55" customFormat="1" ht="12">
      <c r="A33" s="78" t="s">
        <v>19</v>
      </c>
      <c r="B33" s="252" t="s">
        <v>504</v>
      </c>
      <c r="C33" s="255">
        <v>10</v>
      </c>
      <c r="D33" s="255" t="s">
        <v>74</v>
      </c>
      <c r="E33" s="393" t="s">
        <v>187</v>
      </c>
      <c r="F33" s="395">
        <v>270</v>
      </c>
      <c r="G33" s="394" t="s">
        <v>193</v>
      </c>
      <c r="H33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2700</v>
      </c>
      <c r="I33" s="269">
        <f>IF(Sklop5[[#This Row],[ZAHTEVANA SHEMA KAKOVOSTI]]&lt;&gt;"",Sklop5[[#This Row],[Preračunana masa/volumen/kos na enoto kg]],"")</f>
        <v>2700</v>
      </c>
      <c r="J33" s="270"/>
      <c r="K33" s="300"/>
      <c r="L33" s="314"/>
      <c r="M33" s="482"/>
      <c r="N33" s="271"/>
      <c r="O33" s="271"/>
      <c r="P33" s="272"/>
      <c r="Q33" s="273">
        <f>+Sklop5[[#This Row],[cena/enota brez DDV v EUR]]*Sklop5[[#This Row],[Stopnja DDV (%)]]</f>
        <v>0</v>
      </c>
      <c r="R33" s="273">
        <f>+Sklop5[[#This Row],[cena/enota brez DDV v EUR]]+Sklop5[[#This Row],[Davek (EUR)]]</f>
        <v>0</v>
      </c>
      <c r="S33" s="273">
        <f>+Sklop5[[#This Row],[cena/enota brez DDV v EUR]]*Sklop5[[#This Row],[Okvirna količina]]</f>
        <v>0</v>
      </c>
      <c r="T33" s="274">
        <f>+Sklop5[[#This Row],[Končna cena/enoto mere (EUR) z DDV]]*Sklop5[[#This Row],[Okvirna količina]]</f>
        <v>0</v>
      </c>
      <c r="U33" s="302"/>
    </row>
    <row r="34" spans="1:21" s="55" customFormat="1" ht="12">
      <c r="A34" s="78" t="s">
        <v>20</v>
      </c>
      <c r="B34" s="252" t="s">
        <v>706</v>
      </c>
      <c r="C34" s="255">
        <v>200</v>
      </c>
      <c r="D34" s="255" t="s">
        <v>110</v>
      </c>
      <c r="E34" s="393" t="s">
        <v>187</v>
      </c>
      <c r="F34" s="395">
        <v>550</v>
      </c>
      <c r="G34" s="396" t="s">
        <v>193</v>
      </c>
      <c r="H34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</v>
      </c>
      <c r="I34" s="269">
        <f>IF(Sklop5[[#This Row],[ZAHTEVANA SHEMA KAKOVOSTI]]&lt;&gt;"",Sklop5[[#This Row],[Preračunana masa/volumen/kos na enoto kg]],"")</f>
        <v>110</v>
      </c>
      <c r="J34" s="270"/>
      <c r="K34" s="300"/>
      <c r="L34" s="300"/>
      <c r="M34" s="301"/>
      <c r="N34" s="273"/>
      <c r="O34" s="273"/>
      <c r="P34" s="272"/>
      <c r="Q34" s="273">
        <f>+Sklop5[[#This Row],[cena/enota brez DDV v EUR]]*Sklop5[[#This Row],[Stopnja DDV (%)]]</f>
        <v>0</v>
      </c>
      <c r="R34" s="273">
        <f>+Sklop5[[#This Row],[cena/enota brez DDV v EUR]]+Sklop5[[#This Row],[Davek (EUR)]]</f>
        <v>0</v>
      </c>
      <c r="S34" s="273">
        <f>+Sklop5[[#This Row],[cena/enota brez DDV v EUR]]*Sklop5[[#This Row],[Okvirna količina]]</f>
        <v>0</v>
      </c>
      <c r="T34" s="274">
        <f>+Sklop5[[#This Row],[Končna cena/enoto mere (EUR) z DDV]]*Sklop5[[#This Row],[Okvirna količina]]</f>
        <v>0</v>
      </c>
      <c r="U34" s="302"/>
    </row>
    <row r="35" spans="1:21" s="55" customFormat="1" ht="12">
      <c r="A35" s="78" t="s">
        <v>21</v>
      </c>
      <c r="B35" s="506" t="s">
        <v>505</v>
      </c>
      <c r="C35" s="397">
        <v>200</v>
      </c>
      <c r="D35" s="397" t="s">
        <v>110</v>
      </c>
      <c r="E35" s="411"/>
      <c r="F35" s="412">
        <v>1100</v>
      </c>
      <c r="G35" s="517" t="s">
        <v>193</v>
      </c>
      <c r="H35" s="3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220</v>
      </c>
      <c r="I35" s="380" t="str">
        <f>IF(Sklop5[[#This Row],[ZAHTEVANA SHEMA KAKOVOSTI]]&lt;&gt;"",Sklop5[[#This Row],[Preračunana masa/volumen/kos na enoto kg]],"")</f>
        <v/>
      </c>
      <c r="J35" s="381"/>
      <c r="K35" s="382"/>
      <c r="L35" s="382"/>
      <c r="M35" s="383"/>
      <c r="N35" s="386"/>
      <c r="O35" s="386"/>
      <c r="P35" s="385"/>
      <c r="Q35" s="386">
        <f>+Sklop5[[#This Row],[cena/enota brez DDV v EUR]]*Sklop5[[#This Row],[Stopnja DDV (%)]]</f>
        <v>0</v>
      </c>
      <c r="R35" s="386">
        <f>+Sklop5[[#This Row],[cena/enota brez DDV v EUR]]+Sklop5[[#This Row],[Davek (EUR)]]</f>
        <v>0</v>
      </c>
      <c r="S35" s="386">
        <f>+Sklop5[[#This Row],[cena/enota brez DDV v EUR]]*Sklop5[[#This Row],[Okvirna količina]]</f>
        <v>0</v>
      </c>
      <c r="T35" s="387">
        <f>+Sklop5[[#This Row],[Končna cena/enoto mere (EUR) z DDV]]*Sklop5[[#This Row],[Okvirna količina]]</f>
        <v>0</v>
      </c>
      <c r="U35" s="408"/>
    </row>
    <row r="36" spans="1:21" s="55" customFormat="1" ht="12">
      <c r="A36" s="78" t="s">
        <v>22</v>
      </c>
      <c r="B36" s="252" t="s">
        <v>505</v>
      </c>
      <c r="C36" s="259">
        <v>1</v>
      </c>
      <c r="D36" s="255" t="s">
        <v>74</v>
      </c>
      <c r="E36" s="393" t="s">
        <v>187</v>
      </c>
      <c r="F36" s="413">
        <v>653</v>
      </c>
      <c r="G36" s="414" t="s">
        <v>74</v>
      </c>
      <c r="H36" s="2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653</v>
      </c>
      <c r="I36" s="262">
        <f>IF(Sklop5[[#This Row],[ZAHTEVANA SHEMA KAKOVOSTI]]&lt;&gt;"",Sklop5[[#This Row],[Preračunana masa/volumen/kos na enoto kg]],"")</f>
        <v>653</v>
      </c>
      <c r="J36" s="241"/>
      <c r="K36" s="242"/>
      <c r="L36" s="198"/>
      <c r="M36" s="243"/>
      <c r="N36" s="205"/>
      <c r="O36" s="205"/>
      <c r="P36" s="199"/>
      <c r="Q36" s="191">
        <f>+Sklop5[[#This Row],[cena/enota brez DDV v EUR]]*Sklop5[[#This Row],[Stopnja DDV (%)]]</f>
        <v>0</v>
      </c>
      <c r="R36" s="191">
        <f>+Sklop5[[#This Row],[cena/enota brez DDV v EUR]]+Sklop5[[#This Row],[Davek (EUR)]]</f>
        <v>0</v>
      </c>
      <c r="S36" s="191">
        <f>+Sklop5[[#This Row],[cena/enota brez DDV v EUR]]*Sklop5[[#This Row],[Okvirna količina]]</f>
        <v>0</v>
      </c>
      <c r="T36" s="244">
        <f>+Sklop5[[#This Row],[Končna cena/enoto mere (EUR) z DDV]]*Sklop5[[#This Row],[Okvirna količina]]</f>
        <v>0</v>
      </c>
      <c r="U36" s="245"/>
    </row>
    <row r="37" spans="1:21" s="55" customFormat="1" ht="48">
      <c r="A37" s="78" t="s">
        <v>23</v>
      </c>
      <c r="B37" s="252" t="s">
        <v>746</v>
      </c>
      <c r="C37" s="255">
        <v>140</v>
      </c>
      <c r="D37" s="255" t="s">
        <v>109</v>
      </c>
      <c r="E37" s="393" t="s">
        <v>187</v>
      </c>
      <c r="F37" s="413">
        <v>170</v>
      </c>
      <c r="G37" s="396" t="s">
        <v>193</v>
      </c>
      <c r="H37" s="2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23.8</v>
      </c>
      <c r="I37" s="262">
        <f>IF(Sklop5[[#This Row],[ZAHTEVANA SHEMA KAKOVOSTI]]&lt;&gt;"",Sklop5[[#This Row],[Preračunana masa/volumen/kos na enoto kg]],"")</f>
        <v>23.8</v>
      </c>
      <c r="J37" s="241"/>
      <c r="K37" s="242"/>
      <c r="L37" s="242"/>
      <c r="M37" s="243"/>
      <c r="N37" s="191"/>
      <c r="O37" s="191"/>
      <c r="P37" s="199"/>
      <c r="Q37" s="191">
        <f>+Sklop5[[#This Row],[cena/enota brez DDV v EUR]]*Sklop5[[#This Row],[Stopnja DDV (%)]]</f>
        <v>0</v>
      </c>
      <c r="R37" s="191">
        <f>+Sklop5[[#This Row],[cena/enota brez DDV v EUR]]+Sklop5[[#This Row],[Davek (EUR)]]</f>
        <v>0</v>
      </c>
      <c r="S37" s="191">
        <f>+Sklop5[[#This Row],[cena/enota brez DDV v EUR]]*Sklop5[[#This Row],[Okvirna količina]]</f>
        <v>0</v>
      </c>
      <c r="T37" s="244">
        <f>+Sklop5[[#This Row],[Končna cena/enoto mere (EUR) z DDV]]*Sklop5[[#This Row],[Okvirna količina]]</f>
        <v>0</v>
      </c>
      <c r="U37" s="245"/>
    </row>
    <row r="38" spans="1:21" s="55" customFormat="1" ht="48">
      <c r="A38" s="78" t="s">
        <v>24</v>
      </c>
      <c r="B38" s="252" t="s">
        <v>746</v>
      </c>
      <c r="C38" s="255" t="s">
        <v>741</v>
      </c>
      <c r="D38" s="255" t="s">
        <v>109</v>
      </c>
      <c r="E38" s="393" t="s">
        <v>187</v>
      </c>
      <c r="F38" s="413">
        <v>8</v>
      </c>
      <c r="G38" s="414" t="s">
        <v>0</v>
      </c>
      <c r="H38" s="2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I38" s="262">
        <f>IF(Sklop5[[#This Row],[ZAHTEVANA SHEMA KAKOVOSTI]]&lt;&gt;"",Sklop5[[#This Row],[Preračunana masa/volumen/kos na enoto kg]],"")</f>
        <v>8</v>
      </c>
      <c r="J38" s="263"/>
      <c r="K38" s="264"/>
      <c r="L38" s="264"/>
      <c r="M38" s="265"/>
      <c r="N38" s="266"/>
      <c r="O38" s="266"/>
      <c r="P38" s="267"/>
      <c r="Q38" s="266">
        <f>+Sklop5[[#This Row],[cena/enota brez DDV v EUR]]*Sklop5[[#This Row],[Stopnja DDV (%)]]</f>
        <v>0</v>
      </c>
      <c r="R38" s="266">
        <f>+Sklop5[[#This Row],[cena/enota brez DDV v EUR]]+Sklop5[[#This Row],[Davek (EUR)]]</f>
        <v>0</v>
      </c>
      <c r="S38" s="266">
        <f>+Sklop5[[#This Row],[cena/enota brez DDV v EUR]]*Sklop5[[#This Row],[Okvirna količina]]</f>
        <v>0</v>
      </c>
      <c r="T38" s="279">
        <f>+Sklop5[[#This Row],[Končna cena/enoto mere (EUR) z DDV]]*Sklop5[[#This Row],[Okvirna količina]]</f>
        <v>0</v>
      </c>
      <c r="U38" s="280"/>
    </row>
    <row r="39" spans="1:21" s="55" customFormat="1" ht="48">
      <c r="A39" s="78" t="s">
        <v>25</v>
      </c>
      <c r="B39" s="252" t="s">
        <v>746</v>
      </c>
      <c r="C39" s="397">
        <v>1000</v>
      </c>
      <c r="D39" s="397" t="s">
        <v>109</v>
      </c>
      <c r="E39" s="411" t="s">
        <v>187</v>
      </c>
      <c r="F39" s="412">
        <v>40</v>
      </c>
      <c r="G39" s="517" t="s">
        <v>0</v>
      </c>
      <c r="H39" s="3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39" s="380">
        <f>IF(Sklop5[[#This Row],[ZAHTEVANA SHEMA KAKOVOSTI]]&lt;&gt;"",Sklop5[[#This Row],[Preračunana masa/volumen/kos na enoto kg]],"")</f>
        <v>40</v>
      </c>
      <c r="J39" s="727"/>
      <c r="K39" s="728"/>
      <c r="L39" s="728"/>
      <c r="M39" s="729"/>
      <c r="N39" s="534"/>
      <c r="O39" s="534"/>
      <c r="P39" s="533"/>
      <c r="Q39" s="534">
        <f>+Sklop5[[#This Row],[cena/enota brez DDV v EUR]]*Sklop5[[#This Row],[Stopnja DDV (%)]]</f>
        <v>0</v>
      </c>
      <c r="R39" s="534">
        <f>+Sklop5[[#This Row],[cena/enota brez DDV v EUR]]+Sklop5[[#This Row],[Davek (EUR)]]</f>
        <v>0</v>
      </c>
      <c r="S39" s="534">
        <f>+Sklop5[[#This Row],[cena/enota brez DDV v EUR]]*Sklop5[[#This Row],[Okvirna količina]]</f>
        <v>0</v>
      </c>
      <c r="T39" s="465">
        <f>+Sklop5[[#This Row],[Končna cena/enoto mere (EUR) z DDV]]*Sklop5[[#This Row],[Okvirna količina]]</f>
        <v>0</v>
      </c>
      <c r="U39" s="466"/>
    </row>
    <row r="40" spans="1:21" s="55" customFormat="1" ht="36">
      <c r="A40" s="78" t="s">
        <v>26</v>
      </c>
      <c r="B40" s="564" t="s">
        <v>755</v>
      </c>
      <c r="C40" s="255" t="s">
        <v>742</v>
      </c>
      <c r="D40" s="255" t="s">
        <v>109</v>
      </c>
      <c r="E40" s="260"/>
      <c r="F40" s="413">
        <v>3</v>
      </c>
      <c r="G40" s="396" t="s">
        <v>0</v>
      </c>
      <c r="H40" s="2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</v>
      </c>
      <c r="I40" s="262" t="str">
        <f>IF(Sklop5[[#This Row],[ZAHTEVANA SHEMA KAKOVOSTI]]&lt;&gt;"",Sklop5[[#This Row],[Preračunana masa/volumen/kos na enoto kg]],"")</f>
        <v/>
      </c>
      <c r="J40" s="241"/>
      <c r="K40" s="242"/>
      <c r="L40" s="242"/>
      <c r="M40" s="243"/>
      <c r="N40" s="191"/>
      <c r="O40" s="191"/>
      <c r="P40" s="199"/>
      <c r="Q40" s="191">
        <f>+Sklop5[[#This Row],[cena/enota brez DDV v EUR]]*Sklop5[[#This Row],[Stopnja DDV (%)]]</f>
        <v>0</v>
      </c>
      <c r="R40" s="191">
        <f>+Sklop5[[#This Row],[cena/enota brez DDV v EUR]]+Sklop5[[#This Row],[Davek (EUR)]]</f>
        <v>0</v>
      </c>
      <c r="S40" s="191">
        <f>+Sklop5[[#This Row],[cena/enota brez DDV v EUR]]*Sklop5[[#This Row],[Okvirna količina]]</f>
        <v>0</v>
      </c>
      <c r="T40" s="244">
        <f>+Sklop5[[#This Row],[Končna cena/enoto mere (EUR) z DDV]]*Sklop5[[#This Row],[Okvirna količina]]</f>
        <v>0</v>
      </c>
      <c r="U40" s="245"/>
    </row>
    <row r="41" spans="1:21" s="55" customFormat="1" ht="48">
      <c r="A41" s="78" t="s">
        <v>27</v>
      </c>
      <c r="B41" s="564" t="s">
        <v>818</v>
      </c>
      <c r="C41" s="259">
        <v>1000</v>
      </c>
      <c r="D41" s="255" t="s">
        <v>109</v>
      </c>
      <c r="E41" s="260"/>
      <c r="F41" s="413">
        <v>5</v>
      </c>
      <c r="G41" s="414" t="s">
        <v>0</v>
      </c>
      <c r="H41" s="2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1" s="262" t="str">
        <f>IF(Sklop5[[#This Row],[ZAHTEVANA SHEMA KAKOVOSTI]]&lt;&gt;"",Sklop5[[#This Row],[Preračunana masa/volumen/kos na enoto kg]],"")</f>
        <v/>
      </c>
      <c r="J41" s="241"/>
      <c r="K41" s="242"/>
      <c r="L41" s="242"/>
      <c r="M41" s="243"/>
      <c r="N41" s="191"/>
      <c r="O41" s="191"/>
      <c r="P41" s="199"/>
      <c r="Q41" s="191">
        <f>+Sklop5[[#This Row],[cena/enota brez DDV v EUR]]*Sklop5[[#This Row],[Stopnja DDV (%)]]</f>
        <v>0</v>
      </c>
      <c r="R41" s="191">
        <f>+Sklop5[[#This Row],[cena/enota brez DDV v EUR]]+Sklop5[[#This Row],[Davek (EUR)]]</f>
        <v>0</v>
      </c>
      <c r="S41" s="191">
        <f>+Sklop5[[#This Row],[cena/enota brez DDV v EUR]]*Sklop5[[#This Row],[Okvirna količina]]</f>
        <v>0</v>
      </c>
      <c r="T41" s="244">
        <f>+Sklop5[[#This Row],[Končna cena/enoto mere (EUR) z DDV]]*Sklop5[[#This Row],[Okvirna količina]]</f>
        <v>0</v>
      </c>
      <c r="U41" s="245"/>
    </row>
    <row r="42" spans="1:21" s="55" customFormat="1" ht="60">
      <c r="A42" s="78" t="s">
        <v>28</v>
      </c>
      <c r="B42" s="564" t="s">
        <v>817</v>
      </c>
      <c r="C42" s="259">
        <v>1000</v>
      </c>
      <c r="D42" s="255" t="s">
        <v>109</v>
      </c>
      <c r="E42" s="260"/>
      <c r="F42" s="413">
        <v>155</v>
      </c>
      <c r="G42" s="414" t="s">
        <v>0</v>
      </c>
      <c r="H42" s="2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155</v>
      </c>
      <c r="I42" s="262" t="str">
        <f>IF(Sklop5[[#This Row],[ZAHTEVANA SHEMA KAKOVOSTI]]&lt;&gt;"",Sklop5[[#This Row],[Preračunana masa/volumen/kos na enoto kg]],"")</f>
        <v/>
      </c>
      <c r="J42" s="241"/>
      <c r="K42" s="242"/>
      <c r="L42" s="242"/>
      <c r="M42" s="243"/>
      <c r="N42" s="191"/>
      <c r="O42" s="191"/>
      <c r="P42" s="199"/>
      <c r="Q42" s="191">
        <f>+Sklop5[[#This Row],[cena/enota brez DDV v EUR]]*Sklop5[[#This Row],[Stopnja DDV (%)]]</f>
        <v>0</v>
      </c>
      <c r="R42" s="191">
        <f>+Sklop5[[#This Row],[cena/enota brez DDV v EUR]]+Sklop5[[#This Row],[Davek (EUR)]]</f>
        <v>0</v>
      </c>
      <c r="S42" s="191">
        <f>+Sklop5[[#This Row],[cena/enota brez DDV v EUR]]*Sklop5[[#This Row],[Okvirna količina]]</f>
        <v>0</v>
      </c>
      <c r="T42" s="244">
        <f>+Sklop5[[#This Row],[Končna cena/enoto mere (EUR) z DDV]]*Sklop5[[#This Row],[Okvirna količina]]</f>
        <v>0</v>
      </c>
      <c r="U42" s="245"/>
    </row>
    <row r="43" spans="1:21" s="55" customFormat="1" ht="12">
      <c r="A43" s="78" t="s">
        <v>29</v>
      </c>
      <c r="B43" s="564" t="s">
        <v>506</v>
      </c>
      <c r="C43" s="259">
        <v>1000</v>
      </c>
      <c r="D43" s="255" t="s">
        <v>109</v>
      </c>
      <c r="E43" s="260" t="s">
        <v>187</v>
      </c>
      <c r="F43" s="413">
        <v>10</v>
      </c>
      <c r="G43" s="414" t="s">
        <v>0</v>
      </c>
      <c r="H43" s="2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3" s="262">
        <f>IF(Sklop5[[#This Row],[ZAHTEVANA SHEMA KAKOVOSTI]]&lt;&gt;"",Sklop5[[#This Row],[Preračunana masa/volumen/kos na enoto kg]],"")</f>
        <v>10</v>
      </c>
      <c r="J43" s="241"/>
      <c r="K43" s="242"/>
      <c r="L43" s="242"/>
      <c r="M43" s="243"/>
      <c r="N43" s="191"/>
      <c r="O43" s="191"/>
      <c r="P43" s="199"/>
      <c r="Q43" s="191">
        <f>+Sklop5[[#This Row],[cena/enota brez DDV v EUR]]*Sklop5[[#This Row],[Stopnja DDV (%)]]</f>
        <v>0</v>
      </c>
      <c r="R43" s="191">
        <f>+Sklop5[[#This Row],[cena/enota brez DDV v EUR]]+Sklop5[[#This Row],[Davek (EUR)]]</f>
        <v>0</v>
      </c>
      <c r="S43" s="191">
        <f>+Sklop5[[#This Row],[cena/enota brez DDV v EUR]]*Sklop5[[#This Row],[Okvirna količina]]</f>
        <v>0</v>
      </c>
      <c r="T43" s="244">
        <f>+Sklop5[[#This Row],[Končna cena/enoto mere (EUR) z DDV]]*Sklop5[[#This Row],[Okvirna količina]]</f>
        <v>0</v>
      </c>
      <c r="U43" s="245"/>
    </row>
    <row r="44" spans="1:21" s="55" customFormat="1" ht="12">
      <c r="A44" s="78" t="s">
        <v>30</v>
      </c>
      <c r="B44" s="252" t="s">
        <v>507</v>
      </c>
      <c r="C44" s="255" t="s">
        <v>742</v>
      </c>
      <c r="D44" s="255" t="s">
        <v>109</v>
      </c>
      <c r="E44" s="260"/>
      <c r="F44" s="413">
        <v>3</v>
      </c>
      <c r="G44" s="414" t="s">
        <v>0</v>
      </c>
      <c r="H44" s="2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</v>
      </c>
      <c r="I44" s="262" t="str">
        <f>IF(Sklop5[[#This Row],[ZAHTEVANA SHEMA KAKOVOSTI]]&lt;&gt;"",Sklop5[[#This Row],[Preračunana masa/volumen/kos na enoto kg]],"")</f>
        <v/>
      </c>
      <c r="J44" s="241"/>
      <c r="K44" s="242"/>
      <c r="L44" s="242"/>
      <c r="M44" s="243"/>
      <c r="N44" s="191"/>
      <c r="O44" s="191"/>
      <c r="P44" s="199"/>
      <c r="Q44" s="191">
        <f>+Sklop5[[#This Row],[cena/enota brez DDV v EUR]]*Sklop5[[#This Row],[Stopnja DDV (%)]]</f>
        <v>0</v>
      </c>
      <c r="R44" s="191">
        <f>+Sklop5[[#This Row],[cena/enota brez DDV v EUR]]+Sklop5[[#This Row],[Davek (EUR)]]</f>
        <v>0</v>
      </c>
      <c r="S44" s="191">
        <f>+Sklop5[[#This Row],[cena/enota brez DDV v EUR]]*Sklop5[[#This Row],[Okvirna količina]]</f>
        <v>0</v>
      </c>
      <c r="T44" s="244">
        <f>+Sklop5[[#This Row],[Končna cena/enoto mere (EUR) z DDV]]*Sklop5[[#This Row],[Okvirna količina]]</f>
        <v>0</v>
      </c>
      <c r="U44" s="245"/>
    </row>
    <row r="45" spans="1:21" s="55" customFormat="1" ht="24">
      <c r="A45" s="78" t="s">
        <v>31</v>
      </c>
      <c r="B45" s="252" t="s">
        <v>747</v>
      </c>
      <c r="C45" s="259">
        <v>1000</v>
      </c>
      <c r="D45" s="255" t="s">
        <v>109</v>
      </c>
      <c r="E45" s="393"/>
      <c r="F45" s="413">
        <v>35</v>
      </c>
      <c r="G45" s="414" t="s">
        <v>0</v>
      </c>
      <c r="H45" s="2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</v>
      </c>
      <c r="I45" s="262" t="str">
        <f>IF(Sklop5[[#This Row],[ZAHTEVANA SHEMA KAKOVOSTI]]&lt;&gt;"",Sklop5[[#This Row],[Preračunana masa/volumen/kos na enoto kg]],"")</f>
        <v/>
      </c>
      <c r="J45" s="490"/>
      <c r="K45" s="491"/>
      <c r="L45" s="491"/>
      <c r="M45" s="452"/>
      <c r="N45" s="493"/>
      <c r="O45" s="453"/>
      <c r="P45" s="494"/>
      <c r="Q45" s="493">
        <f>+Sklop5[[#This Row],[cena/enota brez DDV v EUR]]*Sklop5[[#This Row],[Stopnja DDV (%)]]</f>
        <v>0</v>
      </c>
      <c r="R45" s="493">
        <f>+Sklop5[[#This Row],[cena/enota brez DDV v EUR]]+Sklop5[[#This Row],[Davek (EUR)]]</f>
        <v>0</v>
      </c>
      <c r="S45" s="493">
        <f>+Sklop5[[#This Row],[cena/enota brez DDV v EUR]]*Sklop5[[#This Row],[Okvirna količina]]</f>
        <v>0</v>
      </c>
      <c r="T45" s="244">
        <f>+Sklop5[[#This Row],[Končna cena/enoto mere (EUR) z DDV]]*Sklop5[[#This Row],[Okvirna količina]]</f>
        <v>0</v>
      </c>
      <c r="U45" s="245"/>
    </row>
    <row r="46" spans="1:21" s="55" customFormat="1" ht="24">
      <c r="A46" s="78" t="s">
        <v>32</v>
      </c>
      <c r="B46" s="252" t="s">
        <v>508</v>
      </c>
      <c r="C46" s="255" t="s">
        <v>743</v>
      </c>
      <c r="D46" s="255" t="s">
        <v>109</v>
      </c>
      <c r="E46" s="260"/>
      <c r="F46" s="413">
        <v>5</v>
      </c>
      <c r="G46" s="414" t="s">
        <v>0</v>
      </c>
      <c r="H46" s="2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6" s="262" t="str">
        <f>IF(Sklop5[[#This Row],[ZAHTEVANA SHEMA KAKOVOSTI]]&lt;&gt;"",Sklop5[[#This Row],[Preračunana masa/volumen/kos na enoto kg]],"")</f>
        <v/>
      </c>
      <c r="J46" s="490"/>
      <c r="K46" s="491"/>
      <c r="L46" s="491"/>
      <c r="M46" s="452"/>
      <c r="N46" s="493"/>
      <c r="O46" s="453"/>
      <c r="P46" s="494"/>
      <c r="Q46" s="493">
        <f>+Sklop5[[#This Row],[cena/enota brez DDV v EUR]]*Sklop5[[#This Row],[Stopnja DDV (%)]]</f>
        <v>0</v>
      </c>
      <c r="R46" s="493">
        <f>+Sklop5[[#This Row],[cena/enota brez DDV v EUR]]+Sklop5[[#This Row],[Davek (EUR)]]</f>
        <v>0</v>
      </c>
      <c r="S46" s="493">
        <f>+Sklop5[[#This Row],[cena/enota brez DDV v EUR]]*Sklop5[[#This Row],[Okvirna količina]]</f>
        <v>0</v>
      </c>
      <c r="T46" s="244">
        <f>+Sklop5[[#This Row],[Končna cena/enoto mere (EUR) z DDV]]*Sklop5[[#This Row],[Okvirna količina]]</f>
        <v>0</v>
      </c>
      <c r="U46" s="245"/>
    </row>
    <row r="47" spans="1:21" s="55" customFormat="1" ht="24">
      <c r="A47" s="78" t="s">
        <v>33</v>
      </c>
      <c r="B47" s="252" t="s">
        <v>509</v>
      </c>
      <c r="C47" s="255" t="s">
        <v>743</v>
      </c>
      <c r="D47" s="255" t="s">
        <v>109</v>
      </c>
      <c r="E47" s="393" t="s">
        <v>187</v>
      </c>
      <c r="F47" s="395">
        <v>65</v>
      </c>
      <c r="G47" s="414" t="s">
        <v>0</v>
      </c>
      <c r="H47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65</v>
      </c>
      <c r="I47" s="269">
        <f>IF(Sklop5[[#This Row],[ZAHTEVANA SHEMA KAKOVOSTI]]&lt;&gt;"",Sklop5[[#This Row],[Preračunana masa/volumen/kos na enoto kg]],"")</f>
        <v>65</v>
      </c>
      <c r="J47" s="270"/>
      <c r="K47" s="300"/>
      <c r="L47" s="314"/>
      <c r="M47" s="482"/>
      <c r="N47" s="271"/>
      <c r="O47" s="271"/>
      <c r="P47" s="272"/>
      <c r="Q47" s="273">
        <f>+Sklop5[[#This Row],[cena/enota brez DDV v EUR]]*Sklop5[[#This Row],[Stopnja DDV (%)]]</f>
        <v>0</v>
      </c>
      <c r="R47" s="273">
        <f>+Sklop5[[#This Row],[cena/enota brez DDV v EUR]]+Sklop5[[#This Row],[Davek (EUR)]]</f>
        <v>0</v>
      </c>
      <c r="S47" s="273">
        <f>+Sklop5[[#This Row],[cena/enota brez DDV v EUR]]*Sklop5[[#This Row],[Okvirna količina]]</f>
        <v>0</v>
      </c>
      <c r="T47" s="274">
        <f>+Sklop5[[#This Row],[Končna cena/enoto mere (EUR) z DDV]]*Sklop5[[#This Row],[Okvirna količina]]</f>
        <v>0</v>
      </c>
      <c r="U47" s="302"/>
    </row>
    <row r="48" spans="1:21" s="55" customFormat="1" ht="24">
      <c r="A48" s="78" t="s">
        <v>34</v>
      </c>
      <c r="B48" s="252" t="s">
        <v>509</v>
      </c>
      <c r="C48" s="255">
        <v>1000</v>
      </c>
      <c r="D48" s="255" t="s">
        <v>109</v>
      </c>
      <c r="E48" s="393" t="s">
        <v>187</v>
      </c>
      <c r="F48" s="395">
        <v>30</v>
      </c>
      <c r="G48" s="396" t="s">
        <v>193</v>
      </c>
      <c r="H48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48" s="269">
        <f>IF(Sklop5[[#This Row],[ZAHTEVANA SHEMA KAKOVOSTI]]&lt;&gt;"",Sklop5[[#This Row],[Preračunana masa/volumen/kos na enoto kg]],"")</f>
        <v>30</v>
      </c>
      <c r="J48" s="128"/>
      <c r="K48" s="129"/>
      <c r="L48" s="129"/>
      <c r="M48" s="484"/>
      <c r="N48" s="144"/>
      <c r="O48" s="82"/>
      <c r="P48" s="145"/>
      <c r="Q48" s="144">
        <f>+Sklop5[[#This Row],[cena/enota brez DDV v EUR]]*Sklop5[[#This Row],[Stopnja DDV (%)]]</f>
        <v>0</v>
      </c>
      <c r="R48" s="144">
        <f>+Sklop5[[#This Row],[cena/enota brez DDV v EUR]]+Sklop5[[#This Row],[Davek (EUR)]]</f>
        <v>0</v>
      </c>
      <c r="S48" s="144">
        <f>+Sklop5[[#This Row],[cena/enota brez DDV v EUR]]*Sklop5[[#This Row],[Okvirna količina]]</f>
        <v>0</v>
      </c>
      <c r="T48" s="130">
        <f>+Sklop5[[#This Row],[Končna cena/enoto mere (EUR) z DDV]]*Sklop5[[#This Row],[Okvirna količina]]</f>
        <v>0</v>
      </c>
      <c r="U48" s="131"/>
    </row>
    <row r="49" spans="1:22" s="55" customFormat="1" ht="36">
      <c r="A49" s="78" t="s">
        <v>35</v>
      </c>
      <c r="B49" s="252" t="s">
        <v>510</v>
      </c>
      <c r="C49" s="255">
        <v>400</v>
      </c>
      <c r="D49" s="255" t="s">
        <v>109</v>
      </c>
      <c r="E49" s="393"/>
      <c r="F49" s="395">
        <v>96</v>
      </c>
      <c r="G49" s="394" t="s">
        <v>193</v>
      </c>
      <c r="H49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38.400000000000006</v>
      </c>
      <c r="I49" s="269" t="str">
        <f>IF(Sklop5[[#This Row],[ZAHTEVANA SHEMA KAKOVOSTI]]&lt;&gt;"",Sklop5[[#This Row],[Preračunana masa/volumen/kos na enoto kg]],"")</f>
        <v/>
      </c>
      <c r="J49" s="270"/>
      <c r="K49" s="300"/>
      <c r="L49" s="314"/>
      <c r="M49" s="482"/>
      <c r="N49" s="271"/>
      <c r="O49" s="271"/>
      <c r="P49" s="272"/>
      <c r="Q49" s="273">
        <f>+Sklop5[[#This Row],[cena/enota brez DDV v EUR]]*Sklop5[[#This Row],[Stopnja DDV (%)]]</f>
        <v>0</v>
      </c>
      <c r="R49" s="273">
        <f>+Sklop5[[#This Row],[cena/enota brez DDV v EUR]]+Sklop5[[#This Row],[Davek (EUR)]]</f>
        <v>0</v>
      </c>
      <c r="S49" s="273">
        <f>+Sklop5[[#This Row],[cena/enota brez DDV v EUR]]*Sklop5[[#This Row],[Okvirna količina]]</f>
        <v>0</v>
      </c>
      <c r="T49" s="274">
        <f>+Sklop5[[#This Row],[Končna cena/enoto mere (EUR) z DDV]]*Sklop5[[#This Row],[Okvirna količina]]</f>
        <v>0</v>
      </c>
      <c r="U49" s="302"/>
    </row>
    <row r="50" spans="1:22" s="55" customFormat="1" ht="36">
      <c r="A50" s="78" t="s">
        <v>36</v>
      </c>
      <c r="B50" s="252" t="s">
        <v>511</v>
      </c>
      <c r="C50" s="255">
        <v>10000</v>
      </c>
      <c r="D50" s="255" t="s">
        <v>109</v>
      </c>
      <c r="E50" s="393"/>
      <c r="F50" s="395">
        <v>20</v>
      </c>
      <c r="G50" s="394" t="s">
        <v>193</v>
      </c>
      <c r="H50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0" s="269" t="str">
        <f>IF(Sklop5[[#This Row],[ZAHTEVANA SHEMA KAKOVOSTI]]&lt;&gt;"",Sklop5[[#This Row],[Preračunana masa/volumen/kos na enoto kg]],"")</f>
        <v/>
      </c>
      <c r="J50" s="128"/>
      <c r="K50" s="129"/>
      <c r="L50" s="307"/>
      <c r="M50" s="133"/>
      <c r="N50" s="137"/>
      <c r="O50" s="134"/>
      <c r="P50" s="145"/>
      <c r="Q50" s="144">
        <f>+Sklop5[[#This Row],[cena/enota brez DDV v EUR]]*Sklop5[[#This Row],[Stopnja DDV (%)]]</f>
        <v>0</v>
      </c>
      <c r="R50" s="144">
        <f>+Sklop5[[#This Row],[cena/enota brez DDV v EUR]]+Sklop5[[#This Row],[Davek (EUR)]]</f>
        <v>0</v>
      </c>
      <c r="S50" s="144">
        <f>+Sklop5[[#This Row],[cena/enota brez DDV v EUR]]*Sklop5[[#This Row],[Okvirna količina]]</f>
        <v>0</v>
      </c>
      <c r="T50" s="130">
        <f>+Sklop5[[#This Row],[Končna cena/enoto mere (EUR) z DDV]]*Sklop5[[#This Row],[Okvirna količina]]</f>
        <v>0</v>
      </c>
      <c r="U50" s="131"/>
    </row>
    <row r="51" spans="1:22" s="55" customFormat="1" ht="24">
      <c r="A51" s="78" t="s">
        <v>37</v>
      </c>
      <c r="B51" s="506" t="s">
        <v>512</v>
      </c>
      <c r="C51" s="255" t="s">
        <v>900</v>
      </c>
      <c r="D51" s="255" t="s">
        <v>0</v>
      </c>
      <c r="E51" s="393"/>
      <c r="F51" s="395">
        <v>27</v>
      </c>
      <c r="G51" s="394" t="s">
        <v>0</v>
      </c>
      <c r="H51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</v>
      </c>
      <c r="I51" s="269" t="str">
        <f>IF(Sklop5[[#This Row],[ZAHTEVANA SHEMA KAKOVOSTI]]&lt;&gt;"",Sklop5[[#This Row],[Preračunana masa/volumen/kos na enoto kg]],"")</f>
        <v/>
      </c>
      <c r="J51" s="270"/>
      <c r="K51" s="300"/>
      <c r="L51" s="314"/>
      <c r="M51" s="482"/>
      <c r="N51" s="271"/>
      <c r="O51" s="271"/>
      <c r="P51" s="272"/>
      <c r="Q51" s="273">
        <f>+Sklop5[[#This Row],[cena/enota brez DDV v EUR]]*Sklop5[[#This Row],[Stopnja DDV (%)]]</f>
        <v>0</v>
      </c>
      <c r="R51" s="273">
        <f>+Sklop5[[#This Row],[cena/enota brez DDV v EUR]]+Sklop5[[#This Row],[Davek (EUR)]]</f>
        <v>0</v>
      </c>
      <c r="S51" s="273">
        <f>+Sklop5[[#This Row],[cena/enota brez DDV v EUR]]*Sklop5[[#This Row],[Okvirna količina]]</f>
        <v>0</v>
      </c>
      <c r="T51" s="274">
        <f>+Sklop5[[#This Row],[Končna cena/enoto mere (EUR) z DDV]]*Sklop5[[#This Row],[Okvirna količina]]</f>
        <v>0</v>
      </c>
      <c r="U51" s="302"/>
    </row>
    <row r="52" spans="1:22" s="55" customFormat="1" ht="12">
      <c r="A52" s="78" t="s">
        <v>38</v>
      </c>
      <c r="B52" s="252" t="s">
        <v>820</v>
      </c>
      <c r="C52" s="255">
        <v>1000</v>
      </c>
      <c r="D52" s="255" t="s">
        <v>110</v>
      </c>
      <c r="E52" s="393"/>
      <c r="F52" s="395">
        <v>142</v>
      </c>
      <c r="G52" s="394" t="s">
        <v>74</v>
      </c>
      <c r="H52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142</v>
      </c>
      <c r="I52" s="269" t="str">
        <f>IF(Sklop5[[#This Row],[ZAHTEVANA SHEMA KAKOVOSTI]]&lt;&gt;"",Sklop5[[#This Row],[Preračunana masa/volumen/kos na enoto kg]],"")</f>
        <v/>
      </c>
      <c r="J52" s="128"/>
      <c r="K52" s="129"/>
      <c r="L52" s="307"/>
      <c r="M52" s="133"/>
      <c r="N52" s="137"/>
      <c r="O52" s="134"/>
      <c r="P52" s="145"/>
      <c r="Q52" s="144">
        <f>+Sklop5[[#This Row],[cena/enota brez DDV v EUR]]*Sklop5[[#This Row],[Stopnja DDV (%)]]</f>
        <v>0</v>
      </c>
      <c r="R52" s="144">
        <f>+Sklop5[[#This Row],[cena/enota brez DDV v EUR]]+Sklop5[[#This Row],[Davek (EUR)]]</f>
        <v>0</v>
      </c>
      <c r="S52" s="144">
        <f>+Sklop5[[#This Row],[cena/enota brez DDV v EUR]]*Sklop5[[#This Row],[Okvirna količina]]</f>
        <v>0</v>
      </c>
      <c r="T52" s="130">
        <f>+Sklop5[[#This Row],[Končna cena/enoto mere (EUR) z DDV]]*Sklop5[[#This Row],[Okvirna količina]]</f>
        <v>0</v>
      </c>
      <c r="U52" s="131"/>
    </row>
    <row r="53" spans="1:22" s="55" customFormat="1" ht="12">
      <c r="A53" s="78" t="s">
        <v>39</v>
      </c>
      <c r="B53" s="252" t="s">
        <v>819</v>
      </c>
      <c r="C53" s="255" t="s">
        <v>793</v>
      </c>
      <c r="D53" s="255" t="s">
        <v>110</v>
      </c>
      <c r="E53" s="393"/>
      <c r="F53" s="395">
        <v>62</v>
      </c>
      <c r="G53" s="394" t="s">
        <v>74</v>
      </c>
      <c r="H53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62</v>
      </c>
      <c r="I53" s="269" t="str">
        <f>IF(Sklop5[[#This Row],[ZAHTEVANA SHEMA KAKOVOSTI]]&lt;&gt;"",Sklop5[[#This Row],[Preračunana masa/volumen/kos na enoto kg]],"")</f>
        <v/>
      </c>
      <c r="J53" s="270"/>
      <c r="K53" s="300"/>
      <c r="L53" s="300"/>
      <c r="M53" s="301"/>
      <c r="N53" s="273"/>
      <c r="O53" s="273"/>
      <c r="P53" s="272"/>
      <c r="Q53" s="273">
        <f>+Sklop5[[#This Row],[cena/enota brez DDV v EUR]]*Sklop5[[#This Row],[Stopnja DDV (%)]]</f>
        <v>0</v>
      </c>
      <c r="R53" s="273">
        <f>+Sklop5[[#This Row],[cena/enota brez DDV v EUR]]+Sklop5[[#This Row],[Davek (EUR)]]</f>
        <v>0</v>
      </c>
      <c r="S53" s="273">
        <f>+Sklop5[[#This Row],[cena/enota brez DDV v EUR]]*Sklop5[[#This Row],[Okvirna količina]]</f>
        <v>0</v>
      </c>
      <c r="T53" s="274">
        <f>+Sklop5[[#This Row],[Končna cena/enoto mere (EUR) z DDV]]*Sklop5[[#This Row],[Okvirna količina]]</f>
        <v>0</v>
      </c>
      <c r="U53" s="302"/>
    </row>
    <row r="54" spans="1:22" s="55" customFormat="1" ht="12">
      <c r="A54" s="78" t="s">
        <v>40</v>
      </c>
      <c r="B54" s="516" t="s">
        <v>902</v>
      </c>
      <c r="C54" s="397">
        <v>1</v>
      </c>
      <c r="D54" s="397" t="s">
        <v>74</v>
      </c>
      <c r="E54" s="411"/>
      <c r="F54" s="412">
        <v>24</v>
      </c>
      <c r="G54" s="517" t="s">
        <v>74</v>
      </c>
      <c r="H54" s="3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</v>
      </c>
      <c r="I54" s="380" t="str">
        <f>IF(Sklop5[[#This Row],[ZAHTEVANA SHEMA KAKOVOSTI]]&lt;&gt;"",Sklop5[[#This Row],[Preračunana masa/volumen/kos na enoto kg]],"")</f>
        <v/>
      </c>
      <c r="J54" s="381"/>
      <c r="K54" s="382"/>
      <c r="L54" s="382"/>
      <c r="M54" s="383"/>
      <c r="N54" s="386"/>
      <c r="O54" s="386"/>
      <c r="P54" s="385"/>
      <c r="Q54" s="386">
        <f>+Sklop5[[#This Row],[cena/enota brez DDV v EUR]]*Sklop5[[#This Row],[Stopnja DDV (%)]]</f>
        <v>0</v>
      </c>
      <c r="R54" s="386">
        <f>+Sklop5[[#This Row],[cena/enota brez DDV v EUR]]+Sklop5[[#This Row],[Davek (EUR)]]</f>
        <v>0</v>
      </c>
      <c r="S54" s="386">
        <f>+Sklop5[[#This Row],[cena/enota brez DDV v EUR]]*Sklop5[[#This Row],[Okvirna količina]]</f>
        <v>0</v>
      </c>
      <c r="T54" s="387">
        <f>+Sklop5[[#This Row],[Končna cena/enoto mere (EUR) z DDV]]*Sklop5[[#This Row],[Okvirna količina]]</f>
        <v>0</v>
      </c>
      <c r="U54" s="408"/>
    </row>
    <row r="55" spans="1:22">
      <c r="A55" s="604" t="s">
        <v>133</v>
      </c>
      <c r="B55" s="621"/>
      <c r="C55" s="605"/>
      <c r="D55" s="605"/>
      <c r="E55" s="606"/>
      <c r="F55" s="607"/>
      <c r="G55" s="608"/>
      <c r="H55" s="609">
        <f>SUBTOTAL(109,Sklop5[Preračunana masa/volumen/kos na enoto kg])</f>
        <v>5115.45</v>
      </c>
      <c r="I55" s="609">
        <f>SUBTOTAL(109,Sklop5[Živila iz shem kakovosti (kg)])</f>
        <v>4147.8</v>
      </c>
      <c r="J55" s="607"/>
      <c r="K55" s="610"/>
      <c r="L55" s="610"/>
      <c r="M55" s="611"/>
      <c r="N55" s="612"/>
      <c r="O55" s="612"/>
      <c r="P55" s="612"/>
      <c r="Q55" s="613"/>
      <c r="R55" s="607"/>
      <c r="S55" s="613">
        <f>SUBTOTAL(109,Sklop5[Vrednost za okvirno količino (EUR) brez DDV])</f>
        <v>0</v>
      </c>
      <c r="T55" s="613">
        <f>SUBTOTAL(109,Sklop5[Vrednost za okvirno količino (EUR) z DDV])</f>
        <v>0</v>
      </c>
      <c r="U55" s="614">
        <f>SUBTOTAL(103,Sklop5[Shema kakovosti
(nacionalne, evropske)
])</f>
        <v>0</v>
      </c>
    </row>
    <row r="56" spans="1:22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2">
      <c r="A57" s="48" t="s">
        <v>129</v>
      </c>
      <c r="B57" s="16"/>
      <c r="C57" s="28"/>
      <c r="D57" s="28"/>
      <c r="E57" s="101"/>
      <c r="Q57" s="48"/>
      <c r="R57" s="48"/>
      <c r="S57" s="48"/>
      <c r="T57" s="48"/>
    </row>
    <row r="58" spans="1:22">
      <c r="A58" s="11" t="s">
        <v>131</v>
      </c>
      <c r="B58" s="16"/>
      <c r="C58" s="28"/>
      <c r="D58" s="28"/>
      <c r="E58" s="101"/>
    </row>
    <row r="59" spans="1:22">
      <c r="A59" s="96" t="s">
        <v>180</v>
      </c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9"/>
      <c r="R59" s="29"/>
    </row>
    <row r="60" spans="1:22">
      <c r="A60" s="702" t="s">
        <v>173</v>
      </c>
      <c r="B60" s="702"/>
      <c r="C60" s="702"/>
      <c r="D60" s="702"/>
      <c r="E60" s="702"/>
      <c r="F60" s="702"/>
      <c r="G60" s="702"/>
      <c r="H60" s="702"/>
      <c r="I60" s="702"/>
      <c r="J60" s="702"/>
      <c r="K60" s="702"/>
      <c r="L60" s="702"/>
      <c r="M60" s="702"/>
      <c r="N60" s="702"/>
      <c r="O60" s="702"/>
      <c r="P60" s="702"/>
      <c r="Q60" s="702"/>
      <c r="R60" s="702"/>
      <c r="S60" s="702"/>
      <c r="T60" s="702"/>
      <c r="U60" s="702"/>
      <c r="V60" s="702"/>
    </row>
    <row r="61" spans="1:22" ht="12.75" customHeight="1">
      <c r="A61" s="691" t="s">
        <v>189</v>
      </c>
      <c r="B61" s="691"/>
      <c r="C61" s="691"/>
      <c r="D61" s="691"/>
      <c r="E61" s="691"/>
      <c r="F61" s="691"/>
      <c r="G61" s="691"/>
      <c r="H61" s="691"/>
      <c r="I61" s="691"/>
      <c r="J61" s="691"/>
      <c r="K61" s="691"/>
      <c r="L61" s="691"/>
      <c r="M61" s="54"/>
      <c r="N61" s="29"/>
      <c r="O61" s="29"/>
      <c r="P61" s="29"/>
      <c r="Q61" s="29"/>
      <c r="R61" s="29"/>
    </row>
    <row r="62" spans="1:22">
      <c r="E62" s="106"/>
      <c r="N62" s="29"/>
      <c r="O62" s="29"/>
      <c r="P62" s="29"/>
      <c r="Q62" s="29"/>
      <c r="R62" s="29"/>
    </row>
    <row r="63" spans="1:22">
      <c r="A63" s="96" t="s">
        <v>65</v>
      </c>
      <c r="F63" s="68"/>
      <c r="G63" s="68" t="s">
        <v>66</v>
      </c>
      <c r="H63" s="29"/>
      <c r="I63" s="29"/>
      <c r="J63" s="29"/>
      <c r="K63" s="29"/>
      <c r="L63" s="54"/>
      <c r="M63" s="54"/>
      <c r="N63" s="29"/>
      <c r="O63" s="29"/>
      <c r="P63" s="29"/>
      <c r="Q63" s="29" t="s">
        <v>67</v>
      </c>
      <c r="R63" s="29"/>
    </row>
    <row r="64" spans="1:22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>
      <c r="B75" s="16"/>
      <c r="C75" s="28"/>
      <c r="D75" s="28"/>
      <c r="E75" s="101"/>
    </row>
    <row r="76" spans="1:22">
      <c r="B76" s="16"/>
      <c r="C76" s="28"/>
      <c r="D76" s="28"/>
      <c r="E76" s="101"/>
    </row>
    <row r="77" spans="1:22">
      <c r="B77" s="16"/>
      <c r="C77" s="28"/>
      <c r="D77" s="28"/>
      <c r="E77" s="101"/>
    </row>
    <row r="78" spans="1:22">
      <c r="B78" s="16"/>
      <c r="C78" s="28"/>
      <c r="D78" s="28"/>
      <c r="E78" s="10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</sheetData>
  <sheetProtection insertRows="0" deleteRows="0"/>
  <protectedRanges>
    <protectedRange sqref="J62:P1048576 M61:P61 U1:U1048576 J1:P60" name="Obseg1"/>
    <protectedRange sqref="J61:L61" name="Obseg1_3_1_1"/>
  </protectedRanges>
  <mergeCells count="9">
    <mergeCell ref="A61:L61"/>
    <mergeCell ref="B13:K13"/>
    <mergeCell ref="A60:V60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2"/>
  <sheetViews>
    <sheetView topLeftCell="A4" zoomScale="90" zoomScaleNormal="90" zoomScaleSheetLayoutView="100" workbookViewId="0">
      <selection activeCell="A16" sqref="A16"/>
    </sheetView>
  </sheetViews>
  <sheetFormatPr defaultColWidth="8.85546875" defaultRowHeight="12.75"/>
  <cols>
    <col min="1" max="1" width="3.57031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693" t="str">
        <f>+'prva stran'!B6</f>
        <v>VRTEC TRŽIČ</v>
      </c>
      <c r="D2" s="694"/>
      <c r="E2" s="694"/>
      <c r="F2" s="694"/>
      <c r="G2" s="694"/>
      <c r="H2" s="694"/>
      <c r="I2" s="694"/>
      <c r="J2" s="694"/>
    </row>
    <row r="3" spans="1:21" ht="15">
      <c r="B3" s="50" t="s">
        <v>82</v>
      </c>
      <c r="C3" s="695" t="str">
        <f>+'prva stran'!B7</f>
        <v>Cesta Ste Marie aux Mines 28, 4290 Tržič</v>
      </c>
      <c r="D3" s="696"/>
      <c r="E3" s="696"/>
      <c r="F3" s="696"/>
      <c r="G3" s="696"/>
      <c r="H3" s="696"/>
      <c r="I3" s="696"/>
      <c r="J3" s="69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697">
        <f>+'prva stran'!B10</f>
        <v>0</v>
      </c>
      <c r="D6" s="698"/>
      <c r="E6" s="698"/>
      <c r="F6" s="698"/>
      <c r="G6" s="698"/>
      <c r="H6" s="698"/>
      <c r="I6" s="698"/>
      <c r="J6" s="698"/>
    </row>
    <row r="7" spans="1:21" ht="17.25" customHeight="1">
      <c r="B7" s="51" t="s">
        <v>82</v>
      </c>
      <c r="C7" s="699">
        <f>+'prva stran'!B11</f>
        <v>0</v>
      </c>
      <c r="D7" s="700"/>
      <c r="E7" s="700"/>
      <c r="F7" s="700"/>
      <c r="G7" s="700"/>
      <c r="H7" s="700"/>
      <c r="I7" s="700"/>
      <c r="J7" s="700"/>
    </row>
    <row r="8" spans="1:21" ht="17.25" customHeight="1">
      <c r="B8" s="51" t="s">
        <v>83</v>
      </c>
      <c r="C8" s="699">
        <f>+'prva stran'!B12</f>
        <v>0</v>
      </c>
      <c r="D8" s="700"/>
      <c r="E8" s="700"/>
      <c r="F8" s="700"/>
      <c r="G8" s="700"/>
      <c r="H8" s="700"/>
      <c r="I8" s="700"/>
      <c r="J8" s="700"/>
    </row>
    <row r="9" spans="1:21" s="12" customFormat="1" ht="17.25" customHeight="1">
      <c r="A9" s="9"/>
      <c r="B9" s="52" t="s">
        <v>85</v>
      </c>
      <c r="C9" s="701">
        <f>+'prva stran'!B13</f>
        <v>0</v>
      </c>
      <c r="D9" s="700"/>
      <c r="E9" s="700"/>
      <c r="F9" s="700"/>
      <c r="G9" s="700"/>
      <c r="H9" s="700"/>
      <c r="I9" s="700"/>
      <c r="J9" s="7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92" t="str">
        <f>+'Ponudbeni pred_rekapitulacija'!B19</f>
        <v>SLADOLED</v>
      </c>
      <c r="C13" s="692"/>
      <c r="D13" s="692"/>
      <c r="E13" s="692"/>
      <c r="F13" s="692"/>
      <c r="G13" s="692"/>
      <c r="H13" s="692"/>
      <c r="I13" s="692"/>
      <c r="J13" s="692"/>
      <c r="K13" s="69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918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12">
      <c r="A16" s="78" t="s">
        <v>1</v>
      </c>
      <c r="B16" s="184" t="s">
        <v>707</v>
      </c>
      <c r="C16" s="143">
        <v>1000</v>
      </c>
      <c r="D16" s="76" t="s">
        <v>110</v>
      </c>
      <c r="E16" s="100" t="s">
        <v>187</v>
      </c>
      <c r="F16" s="79">
        <v>84</v>
      </c>
      <c r="G16" s="104" t="s">
        <v>74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84</v>
      </c>
      <c r="I16" s="79">
        <f>IF(Sklop6[[#This Row],[ZAHTEVANA SHEMA KAKOVOSTI]]&lt;&gt;"",Sklop6[[#This Row],[Preračunana masa/volumen/kos na enoto kg]],"")</f>
        <v>84</v>
      </c>
      <c r="J16" s="87"/>
      <c r="K16" s="80"/>
      <c r="L16" s="80"/>
      <c r="M16" s="81"/>
      <c r="N16" s="82"/>
      <c r="O16" s="82"/>
      <c r="P16" s="89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148"/>
    </row>
    <row r="17" spans="1:22" s="55" customFormat="1" ht="12">
      <c r="A17" s="78" t="s">
        <v>3</v>
      </c>
      <c r="B17" s="177" t="s">
        <v>794</v>
      </c>
      <c r="C17" s="143">
        <v>115</v>
      </c>
      <c r="D17" s="76" t="s">
        <v>110</v>
      </c>
      <c r="E17" s="100" t="s">
        <v>187</v>
      </c>
      <c r="F17" s="115">
        <v>520</v>
      </c>
      <c r="G17" s="104" t="s">
        <v>193</v>
      </c>
      <c r="H17" s="11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59.800000000000004</v>
      </c>
      <c r="I17" s="79">
        <f>IF(Sklop6[[#This Row],[ZAHTEVANA SHEMA KAKOVOSTI]]&lt;&gt;"",Sklop6[[#This Row],[Preračunana masa/volumen/kos na enoto kg]],"")</f>
        <v>59.800000000000004</v>
      </c>
      <c r="J17" s="88"/>
      <c r="K17" s="85"/>
      <c r="L17" s="85"/>
      <c r="M17" s="90"/>
      <c r="N17" s="86"/>
      <c r="O17" s="86"/>
      <c r="P17" s="91"/>
      <c r="Q17" s="86">
        <f>+Sklop6[[#This Row],[cena/enota brez DDV v EUR]]*Sklop6[[#This Row],[Stopnja DDV (%)]]</f>
        <v>0</v>
      </c>
      <c r="R17" s="86">
        <f>+Sklop6[[#This Row],[cena/enota brez DDV v EUR]]+Sklop6[[#This Row],[Davek (EUR)]]</f>
        <v>0</v>
      </c>
      <c r="S17" s="86">
        <f>+Sklop6[[#This Row],[cena/enota brez DDV v EUR]]*Sklop6[[#This Row],[Okvirna količina]]</f>
        <v>0</v>
      </c>
      <c r="T17" s="86">
        <f>+Sklop6[[#This Row],[Končna cena/enoto mere (EUR) z DDV]]*Sklop6[[#This Row],[Okvirna količina]]</f>
        <v>0</v>
      </c>
      <c r="U17" s="148"/>
    </row>
    <row r="18" spans="1:22" s="55" customFormat="1" ht="12">
      <c r="A18" s="78" t="s">
        <v>4</v>
      </c>
      <c r="B18" s="177" t="s">
        <v>708</v>
      </c>
      <c r="C18" s="143">
        <v>120</v>
      </c>
      <c r="D18" s="76" t="s">
        <v>110</v>
      </c>
      <c r="E18" s="100" t="s">
        <v>187</v>
      </c>
      <c r="F18" s="115">
        <v>1032</v>
      </c>
      <c r="G18" s="104" t="s">
        <v>193</v>
      </c>
      <c r="H18" s="11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123.83999999999999</v>
      </c>
      <c r="I18" s="79">
        <f>IF(Sklop6[[#This Row],[ZAHTEVANA SHEMA KAKOVOSTI]]&lt;&gt;"",Sklop6[[#This Row],[Preračunana masa/volumen/kos na enoto kg]],"")</f>
        <v>123.83999999999999</v>
      </c>
      <c r="J18" s="88"/>
      <c r="K18" s="85"/>
      <c r="L18" s="85"/>
      <c r="M18" s="90"/>
      <c r="N18" s="86"/>
      <c r="O18" s="86"/>
      <c r="P18" s="91"/>
      <c r="Q18" s="86">
        <f>+Sklop6[[#This Row],[cena/enota brez DDV v EUR]]*Sklop6[[#This Row],[Stopnja DDV (%)]]</f>
        <v>0</v>
      </c>
      <c r="R18" s="86">
        <f>+Sklop6[[#This Row],[cena/enota brez DDV v EUR]]+Sklop6[[#This Row],[Davek (EUR)]]</f>
        <v>0</v>
      </c>
      <c r="S18" s="86">
        <f>+Sklop6[[#This Row],[cena/enota brez DDV v EUR]]*Sklop6[[#This Row],[Okvirna količina]]</f>
        <v>0</v>
      </c>
      <c r="T18" s="86">
        <f>+Sklop6[[#This Row],[Končna cena/enoto mere (EUR) z DDV]]*Sklop6[[#This Row],[Okvirna količina]]</f>
        <v>0</v>
      </c>
      <c r="U18" s="148"/>
    </row>
    <row r="19" spans="1:22" s="55" customFormat="1" ht="24">
      <c r="A19" s="78" t="s">
        <v>5</v>
      </c>
      <c r="B19" s="177" t="s">
        <v>246</v>
      </c>
      <c r="C19" s="143">
        <v>70</v>
      </c>
      <c r="D19" s="76" t="s">
        <v>110</v>
      </c>
      <c r="E19" s="100"/>
      <c r="F19" s="115">
        <v>62</v>
      </c>
      <c r="G19" s="104" t="s">
        <v>193</v>
      </c>
      <c r="H19" s="11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4.3400000000000007</v>
      </c>
      <c r="I19" s="79" t="str">
        <f>IF(Sklop6[[#This Row],[ZAHTEVANA SHEMA KAKOVOSTI]]&lt;&gt;"",Sklop6[[#This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+Sklop6[[#This Row],[cena/enota brez DDV v EUR]]*Sklop6[[#This Row],[Stopnja DDV (%)]]</f>
        <v>0</v>
      </c>
      <c r="R19" s="86">
        <f>+Sklop6[[#This Row],[cena/enota brez DDV v EUR]]+Sklop6[[#This Row],[Davek (EUR)]]</f>
        <v>0</v>
      </c>
      <c r="S19" s="86">
        <f>+Sklop6[[#This Row],[cena/enota brez DDV v EUR]]*Sklop6[[#This Row],[Okvirna količina]]</f>
        <v>0</v>
      </c>
      <c r="T19" s="86">
        <f>+Sklop6[[#This Row],[Končna cena/enoto mere (EUR) z DDV]]*Sklop6[[#This Row],[Okvirna količina]]</f>
        <v>0</v>
      </c>
      <c r="U19" s="148"/>
    </row>
    <row r="20" spans="1:22">
      <c r="A20" s="627" t="s">
        <v>133</v>
      </c>
      <c r="B20" s="628"/>
      <c r="C20" s="629"/>
      <c r="D20" s="629"/>
      <c r="E20" s="630"/>
      <c r="F20" s="631"/>
      <c r="G20" s="632"/>
      <c r="H20" s="633">
        <f>SUBTOTAL(109,Sklop6[Preračunana masa/volumen/kos na enoto kg])</f>
        <v>271.97999999999996</v>
      </c>
      <c r="I20" s="633">
        <f>SUBTOTAL(109,Sklop6[Živila iz shem kakovosti (kg)])</f>
        <v>267.64</v>
      </c>
      <c r="J20" s="631"/>
      <c r="K20" s="634"/>
      <c r="L20" s="634"/>
      <c r="M20" s="635"/>
      <c r="N20" s="636"/>
      <c r="O20" s="636"/>
      <c r="P20" s="636"/>
      <c r="Q20" s="637"/>
      <c r="R20" s="631"/>
      <c r="S20" s="637">
        <f>SUBTOTAL(109,Sklop6[Vrednost za okvirno količino (EUR) brez DDV])</f>
        <v>0</v>
      </c>
      <c r="T20" s="637">
        <f>SUBTOTAL(109,Sklop6[Vrednost za okvirno količino (EUR) z DDV])</f>
        <v>0</v>
      </c>
      <c r="U20" s="638">
        <f>SUBTOTAL(103,Sklop6[Shema kakovosti
(nacionalne, evropske)
])</f>
        <v>0</v>
      </c>
    </row>
    <row r="21" spans="1:22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2">
      <c r="A22" s="48" t="s">
        <v>129</v>
      </c>
      <c r="B22" s="16"/>
      <c r="C22" s="28"/>
      <c r="D22" s="28"/>
      <c r="E22" s="101"/>
      <c r="Q22" s="48"/>
      <c r="R22" s="48"/>
      <c r="S22" s="48"/>
      <c r="T22" s="48"/>
    </row>
    <row r="23" spans="1:22">
      <c r="A23" s="11" t="s">
        <v>131</v>
      </c>
      <c r="B23" s="16"/>
      <c r="C23" s="28"/>
      <c r="D23" s="28"/>
      <c r="E23" s="101"/>
    </row>
    <row r="24" spans="1:22">
      <c r="A24" s="96" t="s">
        <v>180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702" t="s">
        <v>173</v>
      </c>
      <c r="B25" s="702"/>
      <c r="C25" s="702"/>
      <c r="D25" s="702"/>
      <c r="E25" s="702"/>
      <c r="F25" s="702"/>
      <c r="G25" s="702"/>
      <c r="H25" s="702"/>
      <c r="I25" s="702"/>
      <c r="J25" s="702"/>
      <c r="K25" s="702"/>
      <c r="L25" s="702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2.75" customHeight="1">
      <c r="A26" s="691" t="s">
        <v>189</v>
      </c>
      <c r="B26" s="691"/>
      <c r="C26" s="691"/>
      <c r="D26" s="691"/>
      <c r="E26" s="691"/>
      <c r="F26" s="691"/>
      <c r="G26" s="691"/>
      <c r="H26" s="691"/>
      <c r="I26" s="691"/>
      <c r="J26" s="691"/>
      <c r="K26" s="691"/>
      <c r="L26" s="691"/>
      <c r="M26" s="112"/>
      <c r="N26" s="112"/>
      <c r="O26" s="112"/>
      <c r="P26" s="112"/>
      <c r="Q26" s="112"/>
      <c r="R26" s="112"/>
      <c r="S26" s="112"/>
      <c r="T26" s="112"/>
      <c r="U26" s="112"/>
      <c r="V26" s="112"/>
    </row>
    <row r="27" spans="1:2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>
      <c r="A28" s="96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U25 J27:P27 M25:P25 U27" name="Obseg1_2"/>
    <protectedRange sqref="J25:L25" name="Obseg1_2_1"/>
    <protectedRange sqref="U26 M26:P26" name="Obseg1_1_2"/>
    <protectedRange sqref="J26:L26" name="Obseg1_3_1"/>
  </protectedRanges>
  <mergeCells count="9">
    <mergeCell ref="A26:L26"/>
    <mergeCell ref="B13:K13"/>
    <mergeCell ref="C2:J2"/>
    <mergeCell ref="C3:J3"/>
    <mergeCell ref="C6:J6"/>
    <mergeCell ref="C7:J7"/>
    <mergeCell ref="C8:J8"/>
    <mergeCell ref="C9:J9"/>
    <mergeCell ref="A25:L25"/>
  </mergeCells>
  <phoneticPr fontId="31" type="noConversion"/>
  <conditionalFormatting sqref="B17:B19">
    <cfRule type="colorScale" priority="651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85"/>
  <sheetViews>
    <sheetView topLeftCell="A19" zoomScale="90" zoomScaleNormal="90" zoomScaleSheetLayoutView="100" workbookViewId="0">
      <selection activeCell="D29" sqref="D29"/>
    </sheetView>
  </sheetViews>
  <sheetFormatPr defaultColWidth="8.85546875" defaultRowHeight="12.75"/>
  <cols>
    <col min="1" max="1" width="3.5703125" style="11" customWidth="1"/>
    <col min="2" max="2" width="48.1406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693" t="str">
        <f>+'prva stran'!B6</f>
        <v>VRTEC TRŽIČ</v>
      </c>
      <c r="D2" s="694"/>
      <c r="E2" s="694"/>
      <c r="F2" s="694"/>
      <c r="G2" s="694"/>
      <c r="H2" s="694"/>
      <c r="I2" s="694"/>
      <c r="J2" s="694"/>
    </row>
    <row r="3" spans="1:21" ht="15">
      <c r="B3" s="50" t="s">
        <v>82</v>
      </c>
      <c r="C3" s="695" t="str">
        <f>+'prva stran'!B7</f>
        <v>Cesta Ste Marie aux Mines 28, 4290 Tržič</v>
      </c>
      <c r="D3" s="696"/>
      <c r="E3" s="696"/>
      <c r="F3" s="696"/>
      <c r="G3" s="696"/>
      <c r="H3" s="696"/>
      <c r="I3" s="696"/>
      <c r="J3" s="69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697">
        <f>+'prva stran'!B10</f>
        <v>0</v>
      </c>
      <c r="D6" s="698"/>
      <c r="E6" s="698"/>
      <c r="F6" s="698"/>
      <c r="G6" s="698"/>
      <c r="H6" s="698"/>
      <c r="I6" s="698"/>
      <c r="J6" s="698"/>
    </row>
    <row r="7" spans="1:21" ht="17.25" customHeight="1">
      <c r="B7" s="51" t="s">
        <v>82</v>
      </c>
      <c r="C7" s="699">
        <f>+'prva stran'!B11</f>
        <v>0</v>
      </c>
      <c r="D7" s="700"/>
      <c r="E7" s="700"/>
      <c r="F7" s="700"/>
      <c r="G7" s="700"/>
      <c r="H7" s="700"/>
      <c r="I7" s="700"/>
      <c r="J7" s="700"/>
    </row>
    <row r="8" spans="1:21" ht="17.25" customHeight="1">
      <c r="B8" s="51" t="s">
        <v>83</v>
      </c>
      <c r="C8" s="699">
        <f>+'prva stran'!B12</f>
        <v>0</v>
      </c>
      <c r="D8" s="700"/>
      <c r="E8" s="700"/>
      <c r="F8" s="700"/>
      <c r="G8" s="700"/>
      <c r="H8" s="700"/>
      <c r="I8" s="700"/>
      <c r="J8" s="700"/>
    </row>
    <row r="9" spans="1:21" s="12" customFormat="1" ht="17.25" customHeight="1">
      <c r="A9" s="9"/>
      <c r="B9" s="52" t="s">
        <v>85</v>
      </c>
      <c r="C9" s="701">
        <f>+'prva stran'!B13</f>
        <v>0</v>
      </c>
      <c r="D9" s="700"/>
      <c r="E9" s="700"/>
      <c r="F9" s="700"/>
      <c r="G9" s="700"/>
      <c r="H9" s="700"/>
      <c r="I9" s="700"/>
      <c r="J9" s="7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92" t="str">
        <f>+'Ponudbeni pred_rekapitulacija'!B20</f>
        <v>KRUH, PEKOVSKI IZDELKI, SLAŠČICE IN OSTALO</v>
      </c>
      <c r="C13" s="692"/>
      <c r="D13" s="692"/>
      <c r="E13" s="692"/>
      <c r="F13" s="692"/>
      <c r="G13" s="692"/>
      <c r="H13" s="692"/>
      <c r="I13" s="692"/>
      <c r="J13" s="692"/>
      <c r="K13" s="69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918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12">
      <c r="A16" s="154" t="s">
        <v>1</v>
      </c>
      <c r="B16" s="155" t="s">
        <v>685</v>
      </c>
      <c r="C16" s="76">
        <v>400</v>
      </c>
      <c r="D16" s="76" t="s">
        <v>109</v>
      </c>
      <c r="E16" s="100"/>
      <c r="F16" s="248">
        <v>97</v>
      </c>
      <c r="G16" s="235" t="s">
        <v>193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38.800000000000004</v>
      </c>
      <c r="I16" s="79" t="str">
        <f>IF(Sklop7[[#This Row],[ZAHTEVANA SHEMA KAKOVOSTI]]&lt;&gt;"",Sklop7[[#This Row],[Preračunana masa/volumen/kos na enoto kg]],"")</f>
        <v/>
      </c>
      <c r="J16" s="87"/>
      <c r="K16" s="100"/>
      <c r="L16" s="100"/>
      <c r="M16" s="100"/>
      <c r="N16" s="134"/>
      <c r="O16" s="134"/>
      <c r="P16" s="89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34"/>
    </row>
    <row r="17" spans="1:21" s="55" customFormat="1" ht="24">
      <c r="A17" s="154" t="s">
        <v>3</v>
      </c>
      <c r="B17" s="155" t="s">
        <v>686</v>
      </c>
      <c r="C17" s="76">
        <v>400</v>
      </c>
      <c r="D17" s="76" t="s">
        <v>109</v>
      </c>
      <c r="E17" s="100"/>
      <c r="F17" s="248">
        <v>193</v>
      </c>
      <c r="G17" s="235" t="s">
        <v>193</v>
      </c>
      <c r="H1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77.2</v>
      </c>
      <c r="I17" s="79" t="str">
        <f>IF(Sklop7[[#This Row],[ZAHTEVANA SHEMA KAKOVOSTI]]&lt;&gt;"",Sklop7[[#This Row],[Preračunana masa/volumen/kos na enoto kg]],"")</f>
        <v/>
      </c>
      <c r="J17" s="88"/>
      <c r="K17" s="225"/>
      <c r="L17" s="100"/>
      <c r="M17" s="100"/>
      <c r="N17" s="135"/>
      <c r="O17" s="134"/>
      <c r="P17" s="91"/>
      <c r="Q17" s="86">
        <f>+Sklop7[[#This Row],[cena/enota brez DDV v EUR]]*Sklop7[[#This Row],[Stopnja DDV (%)]]</f>
        <v>0</v>
      </c>
      <c r="R17" s="86">
        <f>+Sklop7[[#This Row],[cena/enota brez DDV v EUR]]+Sklop7[[#This Row],[Davek (EUR)]]</f>
        <v>0</v>
      </c>
      <c r="S17" s="86">
        <f>+Sklop7[[#This Row],[cena/enota brez DDV v EUR]]*Sklop7[[#This Row],[Okvirna količina]]</f>
        <v>0</v>
      </c>
      <c r="T17" s="86">
        <f>+Sklop7[[#This Row],[Končna cena/enoto mere (EUR) z DDV]]*Sklop7[[#This Row],[Okvirna količina]]</f>
        <v>0</v>
      </c>
      <c r="U17" s="134"/>
    </row>
    <row r="18" spans="1:21" s="55" customFormat="1" ht="12">
      <c r="A18" s="154" t="s">
        <v>4</v>
      </c>
      <c r="B18" s="309" t="s">
        <v>513</v>
      </c>
      <c r="C18" s="76">
        <v>1.5</v>
      </c>
      <c r="D18" s="76" t="s">
        <v>0</v>
      </c>
      <c r="E18" s="240"/>
      <c r="F18" s="192">
        <v>10</v>
      </c>
      <c r="G18" s="251" t="s">
        <v>193</v>
      </c>
      <c r="H18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18" s="197" t="str">
        <f>IF(Sklop7[[#This Row],[ZAHTEVANA SHEMA KAKOVOSTI]]&lt;&gt;"",Sklop7[[#This Row],[Preračunana masa/volumen/kos na enoto kg]],"")</f>
        <v/>
      </c>
      <c r="J18" s="241"/>
      <c r="K18" s="198"/>
      <c r="L18" s="198"/>
      <c r="M18" s="243"/>
      <c r="N18" s="205"/>
      <c r="O18" s="205"/>
      <c r="P18" s="199"/>
      <c r="Q18" s="191">
        <f>+Sklop7[[#This Row],[cena/enota brez DDV v EUR]]*Sklop7[[#This Row],[Stopnja DDV (%)]]</f>
        <v>0</v>
      </c>
      <c r="R18" s="191">
        <f>+Sklop7[[#This Row],[cena/enota brez DDV v EUR]]+Sklop7[[#This Row],[Davek (EUR)]]</f>
        <v>0</v>
      </c>
      <c r="S18" s="191">
        <f>+Sklop7[[#This Row],[cena/enota brez DDV v EUR]]*Sklop7[[#This Row],[Okvirna količina]]</f>
        <v>0</v>
      </c>
      <c r="T18" s="191">
        <f>+Sklop7[[#This Row],[Končna cena/enoto mere (EUR) z DDV]]*Sklop7[[#This Row],[Okvirna količina]]</f>
        <v>0</v>
      </c>
      <c r="U18" s="200"/>
    </row>
    <row r="19" spans="1:21" s="55" customFormat="1" ht="12">
      <c r="A19" s="154" t="s">
        <v>5</v>
      </c>
      <c r="B19" s="309" t="s">
        <v>629</v>
      </c>
      <c r="C19" s="76" t="s">
        <v>112</v>
      </c>
      <c r="D19" s="76" t="s">
        <v>0</v>
      </c>
      <c r="E19" s="240"/>
      <c r="F19" s="192">
        <v>34</v>
      </c>
      <c r="G19" s="251" t="s">
        <v>0</v>
      </c>
      <c r="H19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</v>
      </c>
      <c r="I19" s="380" t="str">
        <f>IF(Sklop7[[#This Row],[ZAHTEVANA SHEMA KAKOVOSTI]]&lt;&gt;"",Sklop7[[#This Row],[Preračunana masa/volumen/kos na enoto kg]],"")</f>
        <v/>
      </c>
      <c r="J19" s="381"/>
      <c r="K19" s="399"/>
      <c r="L19" s="399"/>
      <c r="M19" s="383"/>
      <c r="N19" s="384"/>
      <c r="O19" s="384"/>
      <c r="P19" s="385"/>
      <c r="Q19" s="386">
        <f>+Sklop7[[#This Row],[cena/enota brez DDV v EUR]]*Sklop7[[#This Row],[Stopnja DDV (%)]]</f>
        <v>0</v>
      </c>
      <c r="R19" s="386">
        <f>+Sklop7[[#This Row],[cena/enota brez DDV v EUR]]+Sklop7[[#This Row],[Davek (EUR)]]</f>
        <v>0</v>
      </c>
      <c r="S19" s="386">
        <f>+Sklop7[[#This Row],[cena/enota brez DDV v EUR]]*Sklop7[[#This Row],[Okvirna količina]]</f>
        <v>0</v>
      </c>
      <c r="T19" s="386">
        <f>+Sklop7[[#This Row],[Končna cena/enoto mere (EUR) z DDV]]*Sklop7[[#This Row],[Okvirna količina]]</f>
        <v>0</v>
      </c>
      <c r="U19" s="509"/>
    </row>
    <row r="20" spans="1:21" s="55" customFormat="1" ht="12">
      <c r="A20" s="154" t="s">
        <v>6</v>
      </c>
      <c r="B20" s="309" t="s">
        <v>514</v>
      </c>
      <c r="C20" s="76" t="s">
        <v>112</v>
      </c>
      <c r="D20" s="76" t="s">
        <v>0</v>
      </c>
      <c r="E20" s="240"/>
      <c r="F20" s="192">
        <v>16</v>
      </c>
      <c r="G20" s="246" t="s">
        <v>0</v>
      </c>
      <c r="H20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20" s="197" t="str">
        <f>IF(Sklop7[[#This Row],[ZAHTEVANA SHEMA KAKOVOSTI]]&lt;&gt;"",Sklop7[[#This Row],[Preračunana masa/volumen/kos na enoto kg]],"")</f>
        <v/>
      </c>
      <c r="J20" s="241"/>
      <c r="K20" s="198"/>
      <c r="L20" s="198"/>
      <c r="M20" s="243"/>
      <c r="N20" s="205"/>
      <c r="O20" s="205"/>
      <c r="P20" s="199"/>
      <c r="Q20" s="191">
        <f>+Sklop7[[#This Row],[cena/enota brez DDV v EUR]]*Sklop7[[#This Row],[Stopnja DDV (%)]]</f>
        <v>0</v>
      </c>
      <c r="R20" s="191">
        <f>+Sklop7[[#This Row],[cena/enota brez DDV v EUR]]+Sklop7[[#This Row],[Davek (EUR)]]</f>
        <v>0</v>
      </c>
      <c r="S20" s="191">
        <f>+Sklop7[[#This Row],[cena/enota brez DDV v EUR]]*Sklop7[[#This Row],[Okvirna količina]]</f>
        <v>0</v>
      </c>
      <c r="T20" s="191">
        <f>+Sklop7[[#This Row],[Končna cena/enoto mere (EUR) z DDV]]*Sklop7[[#This Row],[Okvirna količina]]</f>
        <v>0</v>
      </c>
      <c r="U20" s="200"/>
    </row>
    <row r="21" spans="1:21" s="55" customFormat="1" ht="12">
      <c r="A21" s="154" t="s">
        <v>7</v>
      </c>
      <c r="B21" s="309" t="s">
        <v>515</v>
      </c>
      <c r="C21" s="76" t="s">
        <v>112</v>
      </c>
      <c r="D21" s="76" t="s">
        <v>0</v>
      </c>
      <c r="E21" s="240"/>
      <c r="F21" s="192">
        <v>177</v>
      </c>
      <c r="G21" s="246" t="s">
        <v>0</v>
      </c>
      <c r="H21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177</v>
      </c>
      <c r="I21" s="197" t="str">
        <f>IF(Sklop7[[#This Row],[ZAHTEVANA SHEMA KAKOVOSTI]]&lt;&gt;"",Sklop7[[#This Row],[Preračunana masa/volumen/kos na enoto kg]],"")</f>
        <v/>
      </c>
      <c r="J21" s="241"/>
      <c r="K21" s="198"/>
      <c r="L21" s="198"/>
      <c r="M21" s="243"/>
      <c r="N21" s="205"/>
      <c r="O21" s="205"/>
      <c r="P21" s="199"/>
      <c r="Q21" s="191">
        <f>+Sklop7[[#This Row],[cena/enota brez DDV v EUR]]*Sklop7[[#This Row],[Stopnja DDV (%)]]</f>
        <v>0</v>
      </c>
      <c r="R21" s="191">
        <f>+Sklop7[[#This Row],[cena/enota brez DDV v EUR]]+Sklop7[[#This Row],[Davek (EUR)]]</f>
        <v>0</v>
      </c>
      <c r="S21" s="191">
        <f>+Sklop7[[#This Row],[cena/enota brez DDV v EUR]]*Sklop7[[#This Row],[Okvirna količina]]</f>
        <v>0</v>
      </c>
      <c r="T21" s="191">
        <f>+Sklop7[[#This Row],[Končna cena/enoto mere (EUR) z DDV]]*Sklop7[[#This Row],[Okvirna količina]]</f>
        <v>0</v>
      </c>
      <c r="U21" s="200"/>
    </row>
    <row r="22" spans="1:21" s="55" customFormat="1" ht="24">
      <c r="A22" s="154" t="s">
        <v>8</v>
      </c>
      <c r="B22" s="309" t="s">
        <v>516</v>
      </c>
      <c r="C22" s="76" t="s">
        <v>112</v>
      </c>
      <c r="D22" s="76" t="s">
        <v>0</v>
      </c>
      <c r="E22" s="240"/>
      <c r="F22" s="192">
        <v>2343</v>
      </c>
      <c r="G22" s="246" t="s">
        <v>0</v>
      </c>
      <c r="H22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2343</v>
      </c>
      <c r="I22" s="197" t="str">
        <f>IF(Sklop7[[#This Row],[ZAHTEVANA SHEMA KAKOVOSTI]]&lt;&gt;"",Sklop7[[#This Row],[Preračunana masa/volumen/kos na enoto kg]],"")</f>
        <v/>
      </c>
      <c r="J22" s="241"/>
      <c r="K22" s="198"/>
      <c r="L22" s="198"/>
      <c r="M22" s="243"/>
      <c r="N22" s="205"/>
      <c r="O22" s="205"/>
      <c r="P22" s="199"/>
      <c r="Q22" s="191">
        <f>+Sklop7[[#This Row],[cena/enota brez DDV v EUR]]*Sklop7[[#This Row],[Stopnja DDV (%)]]</f>
        <v>0</v>
      </c>
      <c r="R22" s="191">
        <f>+Sklop7[[#This Row],[cena/enota brez DDV v EUR]]+Sklop7[[#This Row],[Davek (EUR)]]</f>
        <v>0</v>
      </c>
      <c r="S22" s="191">
        <f>+Sklop7[[#This Row],[cena/enota brez DDV v EUR]]*Sklop7[[#This Row],[Okvirna količina]]</f>
        <v>0</v>
      </c>
      <c r="T22" s="191">
        <f>+Sklop7[[#This Row],[Končna cena/enoto mere (EUR) z DDV]]*Sklop7[[#This Row],[Okvirna količina]]</f>
        <v>0</v>
      </c>
      <c r="U22" s="200"/>
    </row>
    <row r="23" spans="1:21" s="55" customFormat="1" ht="24">
      <c r="A23" s="154" t="s">
        <v>9</v>
      </c>
      <c r="B23" s="309" t="s">
        <v>517</v>
      </c>
      <c r="C23" s="76" t="s">
        <v>112</v>
      </c>
      <c r="D23" s="76" t="s">
        <v>0</v>
      </c>
      <c r="E23" s="240"/>
      <c r="F23" s="192">
        <v>115</v>
      </c>
      <c r="G23" s="246" t="s">
        <v>0</v>
      </c>
      <c r="H23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115</v>
      </c>
      <c r="I23" s="197" t="str">
        <f>IF(Sklop7[[#This Row],[ZAHTEVANA SHEMA KAKOVOSTI]]&lt;&gt;"",Sklop7[[#This Row],[Preračunana masa/volumen/kos na enoto kg]],"")</f>
        <v/>
      </c>
      <c r="J23" s="241"/>
      <c r="K23" s="198"/>
      <c r="L23" s="198"/>
      <c r="M23" s="243"/>
      <c r="N23" s="205"/>
      <c r="O23" s="205"/>
      <c r="P23" s="199"/>
      <c r="Q23" s="191">
        <f>+Sklop7[[#This Row],[cena/enota brez DDV v EUR]]*Sklop7[[#This Row],[Stopnja DDV (%)]]</f>
        <v>0</v>
      </c>
      <c r="R23" s="191">
        <f>+Sklop7[[#This Row],[cena/enota brez DDV v EUR]]+Sklop7[[#This Row],[Davek (EUR)]]</f>
        <v>0</v>
      </c>
      <c r="S23" s="191">
        <f>+Sklop7[[#This Row],[cena/enota brez DDV v EUR]]*Sklop7[[#This Row],[Okvirna količina]]</f>
        <v>0</v>
      </c>
      <c r="T23" s="191">
        <f>+Sklop7[[#This Row],[Končna cena/enoto mere (EUR) z DDV]]*Sklop7[[#This Row],[Okvirna količina]]</f>
        <v>0</v>
      </c>
      <c r="U23" s="200"/>
    </row>
    <row r="24" spans="1:21" s="55" customFormat="1" ht="12">
      <c r="A24" s="154" t="s">
        <v>10</v>
      </c>
      <c r="B24" s="309" t="s">
        <v>518</v>
      </c>
      <c r="C24" s="76" t="s">
        <v>112</v>
      </c>
      <c r="D24" s="76" t="s">
        <v>0</v>
      </c>
      <c r="E24" s="240"/>
      <c r="F24" s="192">
        <v>710</v>
      </c>
      <c r="G24" s="246" t="s">
        <v>0</v>
      </c>
      <c r="H24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710</v>
      </c>
      <c r="I24" s="197" t="str">
        <f>IF(Sklop7[[#This Row],[ZAHTEVANA SHEMA KAKOVOSTI]]&lt;&gt;"",Sklop7[[#This Row],[Preračunana masa/volumen/kos na enoto kg]],"")</f>
        <v/>
      </c>
      <c r="J24" s="241"/>
      <c r="K24" s="198"/>
      <c r="L24" s="198"/>
      <c r="M24" s="243"/>
      <c r="N24" s="205"/>
      <c r="O24" s="205"/>
      <c r="P24" s="199"/>
      <c r="Q24" s="191">
        <f>+Sklop7[[#This Row],[cena/enota brez DDV v EUR]]*Sklop7[[#This Row],[Stopnja DDV (%)]]</f>
        <v>0</v>
      </c>
      <c r="R24" s="191">
        <f>+Sklop7[[#This Row],[cena/enota brez DDV v EUR]]+Sklop7[[#This Row],[Davek (EUR)]]</f>
        <v>0</v>
      </c>
      <c r="S24" s="191">
        <f>+Sklop7[[#This Row],[cena/enota brez DDV v EUR]]*Sklop7[[#This Row],[Okvirna količina]]</f>
        <v>0</v>
      </c>
      <c r="T24" s="191">
        <f>+Sklop7[[#This Row],[Končna cena/enoto mere (EUR) z DDV]]*Sklop7[[#This Row],[Okvirna količina]]</f>
        <v>0</v>
      </c>
      <c r="U24" s="200"/>
    </row>
    <row r="25" spans="1:21" s="55" customFormat="1" ht="12">
      <c r="A25" s="154" t="s">
        <v>11</v>
      </c>
      <c r="B25" s="309" t="s">
        <v>518</v>
      </c>
      <c r="C25" s="255" t="s">
        <v>758</v>
      </c>
      <c r="D25" s="402" t="s">
        <v>0</v>
      </c>
      <c r="E25" s="398"/>
      <c r="F25" s="577">
        <v>352</v>
      </c>
      <c r="G25" s="517" t="s">
        <v>0</v>
      </c>
      <c r="H25" s="3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352</v>
      </c>
      <c r="I25" s="380" t="str">
        <f>IF(Sklop7[[#This Row],[ZAHTEVANA SHEMA KAKOVOSTI]]&lt;&gt;"",Sklop7[[#This Row],[Preračunana masa/volumen/kos na enoto kg]],"")</f>
        <v/>
      </c>
      <c r="J25" s="381"/>
      <c r="K25" s="399"/>
      <c r="L25" s="399"/>
      <c r="M25" s="383"/>
      <c r="N25" s="384"/>
      <c r="O25" s="384"/>
      <c r="P25" s="385"/>
      <c r="Q25" s="386">
        <f>+Sklop7[[#This Row],[cena/enota brez DDV v EUR]]*Sklop7[[#This Row],[Stopnja DDV (%)]]</f>
        <v>0</v>
      </c>
      <c r="R25" s="386">
        <f>+Sklop7[[#This Row],[cena/enota brez DDV v EUR]]+Sklop7[[#This Row],[Davek (EUR)]]</f>
        <v>0</v>
      </c>
      <c r="S25" s="386">
        <f>+Sklop7[[#This Row],[cena/enota brez DDV v EUR]]*Sklop7[[#This Row],[Okvirna količina]]</f>
        <v>0</v>
      </c>
      <c r="T25" s="386">
        <f>+Sklop7[[#This Row],[Končna cena/enoto mere (EUR) z DDV]]*Sklop7[[#This Row],[Okvirna količina]]</f>
        <v>0</v>
      </c>
      <c r="U25" s="509"/>
    </row>
    <row r="26" spans="1:21" s="55" customFormat="1" ht="12">
      <c r="A26" s="154" t="s">
        <v>12</v>
      </c>
      <c r="B26" s="309" t="s">
        <v>519</v>
      </c>
      <c r="C26" s="76" t="s">
        <v>112</v>
      </c>
      <c r="D26" s="76" t="s">
        <v>0</v>
      </c>
      <c r="E26" s="240"/>
      <c r="F26" s="192">
        <v>200</v>
      </c>
      <c r="G26" s="246" t="s">
        <v>0</v>
      </c>
      <c r="H26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6" s="197" t="str">
        <f>IF(Sklop7[[#This Row],[ZAHTEVANA SHEMA KAKOVOSTI]]&lt;&gt;"",Sklop7[[#This Row],[Preračunana masa/volumen/kos na enoto kg]],"")</f>
        <v/>
      </c>
      <c r="J26" s="241"/>
      <c r="K26" s="198"/>
      <c r="L26" s="198"/>
      <c r="M26" s="243"/>
      <c r="N26" s="205"/>
      <c r="O26" s="205"/>
      <c r="P26" s="199"/>
      <c r="Q26" s="191">
        <f>+Sklop7[[#This Row],[cena/enota brez DDV v EUR]]*Sklop7[[#This Row],[Stopnja DDV (%)]]</f>
        <v>0</v>
      </c>
      <c r="R26" s="191">
        <f>+Sklop7[[#This Row],[cena/enota brez DDV v EUR]]+Sklop7[[#This Row],[Davek (EUR)]]</f>
        <v>0</v>
      </c>
      <c r="S26" s="191">
        <f>+Sklop7[[#This Row],[cena/enota brez DDV v EUR]]*Sklop7[[#This Row],[Okvirna količina]]</f>
        <v>0</v>
      </c>
      <c r="T26" s="191">
        <f>+Sklop7[[#This Row],[Končna cena/enoto mere (EUR) z DDV]]*Sklop7[[#This Row],[Okvirna količina]]</f>
        <v>0</v>
      </c>
      <c r="U26" s="200"/>
    </row>
    <row r="27" spans="1:21" s="55" customFormat="1" ht="24">
      <c r="A27" s="154" t="s">
        <v>13</v>
      </c>
      <c r="B27" s="309" t="s">
        <v>520</v>
      </c>
      <c r="C27" s="76" t="s">
        <v>112</v>
      </c>
      <c r="D27" s="76" t="s">
        <v>0</v>
      </c>
      <c r="E27" s="240"/>
      <c r="F27" s="192">
        <v>464</v>
      </c>
      <c r="G27" s="246" t="s">
        <v>0</v>
      </c>
      <c r="H27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464</v>
      </c>
      <c r="I27" s="197" t="str">
        <f>IF(Sklop7[[#This Row],[ZAHTEVANA SHEMA KAKOVOSTI]]&lt;&gt;"",Sklop7[[#This Row],[Preračunana masa/volumen/kos na enoto kg]],"")</f>
        <v/>
      </c>
      <c r="J27" s="241"/>
      <c r="K27" s="198"/>
      <c r="L27" s="198"/>
      <c r="M27" s="243"/>
      <c r="N27" s="205"/>
      <c r="O27" s="205"/>
      <c r="P27" s="199"/>
      <c r="Q27" s="191">
        <f>+Sklop7[[#This Row],[cena/enota brez DDV v EUR]]*Sklop7[[#This Row],[Stopnja DDV (%)]]</f>
        <v>0</v>
      </c>
      <c r="R27" s="191">
        <f>+Sklop7[[#This Row],[cena/enota brez DDV v EUR]]+Sklop7[[#This Row],[Davek (EUR)]]</f>
        <v>0</v>
      </c>
      <c r="S27" s="191">
        <f>+Sklop7[[#This Row],[cena/enota brez DDV v EUR]]*Sklop7[[#This Row],[Okvirna količina]]</f>
        <v>0</v>
      </c>
      <c r="T27" s="191">
        <f>+Sklop7[[#This Row],[Končna cena/enoto mere (EUR) z DDV]]*Sklop7[[#This Row],[Okvirna količina]]</f>
        <v>0</v>
      </c>
      <c r="U27" s="200"/>
    </row>
    <row r="28" spans="1:21" s="55" customFormat="1" ht="12">
      <c r="A28" s="154" t="s">
        <v>14</v>
      </c>
      <c r="B28" s="309" t="s">
        <v>630</v>
      </c>
      <c r="C28" s="76" t="s">
        <v>112</v>
      </c>
      <c r="D28" s="76" t="s">
        <v>0</v>
      </c>
      <c r="E28" s="240"/>
      <c r="F28" s="192">
        <v>47</v>
      </c>
      <c r="G28" s="246" t="s">
        <v>0</v>
      </c>
      <c r="H28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47</v>
      </c>
      <c r="I28" s="197" t="str">
        <f>IF(Sklop7[[#This Row],[ZAHTEVANA SHEMA KAKOVOSTI]]&lt;&gt;"",Sklop7[[#This Row],[Preračunana masa/volumen/kos na enoto kg]],"")</f>
        <v/>
      </c>
      <c r="J28" s="241"/>
      <c r="K28" s="198"/>
      <c r="L28" s="198"/>
      <c r="M28" s="243"/>
      <c r="N28" s="205"/>
      <c r="O28" s="205"/>
      <c r="P28" s="199"/>
      <c r="Q28" s="191">
        <f>+Sklop7[[#This Row],[cena/enota brez DDV v EUR]]*Sklop7[[#This Row],[Stopnja DDV (%)]]</f>
        <v>0</v>
      </c>
      <c r="R28" s="191">
        <f>+Sklop7[[#This Row],[cena/enota brez DDV v EUR]]+Sklop7[[#This Row],[Davek (EUR)]]</f>
        <v>0</v>
      </c>
      <c r="S28" s="191">
        <f>+Sklop7[[#This Row],[cena/enota brez DDV v EUR]]*Sklop7[[#This Row],[Okvirna količina]]</f>
        <v>0</v>
      </c>
      <c r="T28" s="191">
        <f>+Sklop7[[#This Row],[Končna cena/enoto mere (EUR) z DDV]]*Sklop7[[#This Row],[Okvirna količina]]</f>
        <v>0</v>
      </c>
      <c r="U28" s="200"/>
    </row>
    <row r="29" spans="1:21" s="55" customFormat="1" ht="24">
      <c r="A29" s="154" t="s">
        <v>15</v>
      </c>
      <c r="B29" s="309" t="s">
        <v>521</v>
      </c>
      <c r="C29" s="76" t="s">
        <v>112</v>
      </c>
      <c r="D29" s="76" t="s">
        <v>0</v>
      </c>
      <c r="E29" s="240"/>
      <c r="F29" s="192">
        <v>92</v>
      </c>
      <c r="G29" s="246" t="s">
        <v>0</v>
      </c>
      <c r="H29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92</v>
      </c>
      <c r="I29" s="197" t="str">
        <f>IF(Sklop7[[#This Row],[ZAHTEVANA SHEMA KAKOVOSTI]]&lt;&gt;"",Sklop7[[#This Row],[Preračunana masa/volumen/kos na enoto kg]],"")</f>
        <v/>
      </c>
      <c r="J29" s="241"/>
      <c r="K29" s="198"/>
      <c r="L29" s="198"/>
      <c r="M29" s="243"/>
      <c r="N29" s="205"/>
      <c r="O29" s="205"/>
      <c r="P29" s="199"/>
      <c r="Q29" s="191">
        <f>+Sklop7[[#This Row],[cena/enota brez DDV v EUR]]*Sklop7[[#This Row],[Stopnja DDV (%)]]</f>
        <v>0</v>
      </c>
      <c r="R29" s="191">
        <f>+Sklop7[[#This Row],[cena/enota brez DDV v EUR]]+Sklop7[[#This Row],[Davek (EUR)]]</f>
        <v>0</v>
      </c>
      <c r="S29" s="191">
        <f>+Sklop7[[#This Row],[cena/enota brez DDV v EUR]]*Sklop7[[#This Row],[Okvirna količina]]</f>
        <v>0</v>
      </c>
      <c r="T29" s="191">
        <f>+Sklop7[[#This Row],[Končna cena/enoto mere (EUR) z DDV]]*Sklop7[[#This Row],[Okvirna količina]]</f>
        <v>0</v>
      </c>
      <c r="U29" s="200"/>
    </row>
    <row r="30" spans="1:21" s="55" customFormat="1" ht="12">
      <c r="A30" s="154" t="s">
        <v>16</v>
      </c>
      <c r="B30" s="507" t="s">
        <v>722</v>
      </c>
      <c r="C30" s="255" t="s">
        <v>759</v>
      </c>
      <c r="D30" s="402" t="s">
        <v>109</v>
      </c>
      <c r="E30" s="398"/>
      <c r="F30" s="577">
        <v>204</v>
      </c>
      <c r="G30" s="508" t="s">
        <v>0</v>
      </c>
      <c r="H30" s="3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204</v>
      </c>
      <c r="I30" s="380" t="str">
        <f>IF(Sklop7[[#This Row],[ZAHTEVANA SHEMA KAKOVOSTI]]&lt;&gt;"",Sklop7[[#This Row],[Preračunana masa/volumen/kos na enoto kg]],"")</f>
        <v/>
      </c>
      <c r="J30" s="381"/>
      <c r="K30" s="399"/>
      <c r="L30" s="399"/>
      <c r="M30" s="383"/>
      <c r="N30" s="384"/>
      <c r="O30" s="384"/>
      <c r="P30" s="385"/>
      <c r="Q30" s="386">
        <f>+Sklop7[[#This Row],[cena/enota brez DDV v EUR]]*Sklop7[[#This Row],[Stopnja DDV (%)]]</f>
        <v>0</v>
      </c>
      <c r="R30" s="386">
        <f>+Sklop7[[#This Row],[cena/enota brez DDV v EUR]]+Sklop7[[#This Row],[Davek (EUR)]]</f>
        <v>0</v>
      </c>
      <c r="S30" s="386">
        <f>+Sklop7[[#This Row],[cena/enota brez DDV v EUR]]*Sklop7[[#This Row],[Okvirna količina]]</f>
        <v>0</v>
      </c>
      <c r="T30" s="386">
        <f>+Sklop7[[#This Row],[Končna cena/enoto mere (EUR) z DDV]]*Sklop7[[#This Row],[Okvirna količina]]</f>
        <v>0</v>
      </c>
      <c r="U30" s="509"/>
    </row>
    <row r="31" spans="1:21" s="55" customFormat="1" ht="24">
      <c r="A31" s="154" t="s">
        <v>17</v>
      </c>
      <c r="B31" s="309" t="s">
        <v>522</v>
      </c>
      <c r="C31" s="76" t="s">
        <v>762</v>
      </c>
      <c r="D31" s="76" t="s">
        <v>109</v>
      </c>
      <c r="E31" s="240"/>
      <c r="F31" s="192">
        <v>106</v>
      </c>
      <c r="G31" s="246" t="s">
        <v>0</v>
      </c>
      <c r="H31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106</v>
      </c>
      <c r="I31" s="197" t="str">
        <f>IF(Sklop7[[#This Row],[ZAHTEVANA SHEMA KAKOVOSTI]]&lt;&gt;"",Sklop7[[#This Row],[Preračunana masa/volumen/kos na enoto kg]],"")</f>
        <v/>
      </c>
      <c r="J31" s="241"/>
      <c r="K31" s="198"/>
      <c r="L31" s="198"/>
      <c r="M31" s="243"/>
      <c r="N31" s="205"/>
      <c r="O31" s="205"/>
      <c r="P31" s="199"/>
      <c r="Q31" s="191">
        <f>+Sklop7[[#This Row],[cena/enota brez DDV v EUR]]*Sklop7[[#This Row],[Stopnja DDV (%)]]</f>
        <v>0</v>
      </c>
      <c r="R31" s="191">
        <f>+Sklop7[[#This Row],[cena/enota brez DDV v EUR]]+Sklop7[[#This Row],[Davek (EUR)]]</f>
        <v>0</v>
      </c>
      <c r="S31" s="191">
        <f>+Sklop7[[#This Row],[cena/enota brez DDV v EUR]]*Sklop7[[#This Row],[Okvirna količina]]</f>
        <v>0</v>
      </c>
      <c r="T31" s="191">
        <f>+Sklop7[[#This Row],[Končna cena/enoto mere (EUR) z DDV]]*Sklop7[[#This Row],[Okvirna količina]]</f>
        <v>0</v>
      </c>
      <c r="U31" s="200"/>
    </row>
    <row r="32" spans="1:21" s="55" customFormat="1" ht="24">
      <c r="A32" s="333"/>
      <c r="B32" s="334" t="s">
        <v>247</v>
      </c>
      <c r="C32" s="335"/>
      <c r="D32" s="336"/>
      <c r="E32" s="337"/>
      <c r="F32" s="338"/>
      <c r="G32" s="339"/>
      <c r="H32" s="340"/>
      <c r="I32" s="341" t="str">
        <f>IF(Sklop7[[#This Row],[ZAHTEVANA SHEMA KAKOVOSTI]]&lt;&gt;"",Sklop7[[#This Row],[Preračunana masa/volumen/kos na enoto kg]],"")</f>
        <v/>
      </c>
      <c r="J32" s="342"/>
      <c r="K32" s="343"/>
      <c r="L32" s="343"/>
      <c r="M32" s="344"/>
      <c r="N32" s="345"/>
      <c r="O32" s="345"/>
      <c r="P32" s="346"/>
      <c r="Q32" s="345"/>
      <c r="R32" s="345"/>
      <c r="S32" s="345"/>
      <c r="T32" s="345"/>
      <c r="U32" s="347"/>
    </row>
    <row r="33" spans="1:21" s="55" customFormat="1" ht="12">
      <c r="A33" s="550" t="s">
        <v>18</v>
      </c>
      <c r="B33" s="309" t="s">
        <v>719</v>
      </c>
      <c r="C33" s="194">
        <v>60</v>
      </c>
      <c r="D33" s="239" t="s">
        <v>109</v>
      </c>
      <c r="E33" s="240"/>
      <c r="F33" s="500">
        <v>965</v>
      </c>
      <c r="G33" s="251" t="s">
        <v>193</v>
      </c>
      <c r="H33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57.9</v>
      </c>
      <c r="I33" s="380" t="str">
        <f>IF(Sklop7[[#This Row],[ZAHTEVANA SHEMA KAKOVOSTI]]&lt;&gt;"",Sklop7[[#This Row],[Preračunana masa/volumen/kos na enoto kg]],"")</f>
        <v/>
      </c>
      <c r="J33" s="381"/>
      <c r="K33" s="399"/>
      <c r="L33" s="399"/>
      <c r="M33" s="383"/>
      <c r="N33" s="384"/>
      <c r="O33" s="384"/>
      <c r="P33" s="385"/>
      <c r="Q33" s="386">
        <f>+Sklop7[[#This Row],[cena/enota brez DDV v EUR]]*Sklop7[[#This Row],[Stopnja DDV (%)]]</f>
        <v>0</v>
      </c>
      <c r="R33" s="386">
        <f>+Sklop7[[#This Row],[cena/enota brez DDV v EUR]]+Sklop7[[#This Row],[Davek (EUR)]]</f>
        <v>0</v>
      </c>
      <c r="S33" s="386">
        <f>+Sklop7[[#This Row],[cena/enota brez DDV v EUR]]*Sklop7[[#This Row],[Okvirna količina]]</f>
        <v>0</v>
      </c>
      <c r="T33" s="386">
        <f>+Sklop7[[#This Row],[Končna cena/enoto mere (EUR) z DDV]]*Sklop7[[#This Row],[Okvirna količina]]</f>
        <v>0</v>
      </c>
      <c r="U33" s="509"/>
    </row>
    <row r="34" spans="1:21" s="55" customFormat="1" ht="12">
      <c r="A34" s="550" t="s">
        <v>19</v>
      </c>
      <c r="B34" s="309" t="s">
        <v>523</v>
      </c>
      <c r="C34" s="194">
        <v>60</v>
      </c>
      <c r="D34" s="239" t="s">
        <v>109</v>
      </c>
      <c r="E34" s="240"/>
      <c r="F34" s="500">
        <v>2500</v>
      </c>
      <c r="G34" s="251" t="s">
        <v>193</v>
      </c>
      <c r="H34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4" s="197" t="str">
        <f>IF(Sklop7[[#This Row],[ZAHTEVANA SHEMA KAKOVOSTI]]&lt;&gt;"",Sklop7[[#This Row],[Preračunana masa/volumen/kos na enoto kg]],"")</f>
        <v/>
      </c>
      <c r="J34" s="241"/>
      <c r="K34" s="198"/>
      <c r="L34" s="198"/>
      <c r="M34" s="243"/>
      <c r="N34" s="205"/>
      <c r="O34" s="205"/>
      <c r="P34" s="199"/>
      <c r="Q34" s="191">
        <f>+Sklop7[[#This Row],[cena/enota brez DDV v EUR]]*Sklop7[[#This Row],[Stopnja DDV (%)]]</f>
        <v>0</v>
      </c>
      <c r="R34" s="191">
        <f>+Sklop7[[#This Row],[cena/enota brez DDV v EUR]]+Sklop7[[#This Row],[Davek (EUR)]]</f>
        <v>0</v>
      </c>
      <c r="S34" s="191">
        <f>+Sklop7[[#This Row],[cena/enota brez DDV v EUR]]*Sklop7[[#This Row],[Okvirna količina]]</f>
        <v>0</v>
      </c>
      <c r="T34" s="191">
        <f>+Sklop7[[#This Row],[Končna cena/enoto mere (EUR) z DDV]]*Sklop7[[#This Row],[Okvirna količina]]</f>
        <v>0</v>
      </c>
      <c r="U34" s="200"/>
    </row>
    <row r="35" spans="1:21" s="55" customFormat="1" ht="12">
      <c r="A35" s="550" t="s">
        <v>20</v>
      </c>
      <c r="B35" s="309" t="s">
        <v>687</v>
      </c>
      <c r="C35" s="194">
        <v>60</v>
      </c>
      <c r="D35" s="239" t="s">
        <v>109</v>
      </c>
      <c r="E35" s="240"/>
      <c r="F35" s="500">
        <v>1020</v>
      </c>
      <c r="G35" s="251" t="s">
        <v>193</v>
      </c>
      <c r="H35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61.199999999999996</v>
      </c>
      <c r="I35" s="197" t="str">
        <f>IF(Sklop7[[#This Row],[ZAHTEVANA SHEMA KAKOVOSTI]]&lt;&gt;"",Sklop7[[#This Row],[Preračunana masa/volumen/kos na enoto kg]],"")</f>
        <v/>
      </c>
      <c r="J35" s="241"/>
      <c r="K35" s="198"/>
      <c r="L35" s="198"/>
      <c r="M35" s="243"/>
      <c r="N35" s="205"/>
      <c r="O35" s="205"/>
      <c r="P35" s="199"/>
      <c r="Q35" s="191">
        <f>+Sklop7[[#This Row],[cena/enota brez DDV v EUR]]*Sklop7[[#This Row],[Stopnja DDV (%)]]</f>
        <v>0</v>
      </c>
      <c r="R35" s="191">
        <f>+Sklop7[[#This Row],[cena/enota brez DDV v EUR]]+Sklop7[[#This Row],[Davek (EUR)]]</f>
        <v>0</v>
      </c>
      <c r="S35" s="191">
        <f>+Sklop7[[#This Row],[cena/enota brez DDV v EUR]]*Sklop7[[#This Row],[Okvirna količina]]</f>
        <v>0</v>
      </c>
      <c r="T35" s="191">
        <f>+Sklop7[[#This Row],[Končna cena/enoto mere (EUR) z DDV]]*Sklop7[[#This Row],[Okvirna količina]]</f>
        <v>0</v>
      </c>
      <c r="U35" s="200"/>
    </row>
    <row r="36" spans="1:21" s="55" customFormat="1" ht="12">
      <c r="A36" s="550" t="s">
        <v>21</v>
      </c>
      <c r="B36" s="309" t="s">
        <v>524</v>
      </c>
      <c r="C36" s="194">
        <v>100</v>
      </c>
      <c r="D36" s="239" t="s">
        <v>109</v>
      </c>
      <c r="E36" s="240"/>
      <c r="F36" s="500">
        <v>92</v>
      </c>
      <c r="G36" s="251" t="s">
        <v>193</v>
      </c>
      <c r="H36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9.2000000000000011</v>
      </c>
      <c r="I36" s="197" t="str">
        <f>IF(Sklop7[[#This Row],[ZAHTEVANA SHEMA KAKOVOSTI]]&lt;&gt;"",Sklop7[[#This Row],[Preračunana masa/volumen/kos na enoto kg]],"")</f>
        <v/>
      </c>
      <c r="J36" s="241"/>
      <c r="K36" s="198"/>
      <c r="L36" s="198"/>
      <c r="M36" s="243"/>
      <c r="N36" s="205"/>
      <c r="O36" s="205"/>
      <c r="P36" s="199"/>
      <c r="Q36" s="191">
        <f>+Sklop7[[#This Row],[cena/enota brez DDV v EUR]]*Sklop7[[#This Row],[Stopnja DDV (%)]]</f>
        <v>0</v>
      </c>
      <c r="R36" s="191">
        <f>+Sklop7[[#This Row],[cena/enota brez DDV v EUR]]+Sklop7[[#This Row],[Davek (EUR)]]</f>
        <v>0</v>
      </c>
      <c r="S36" s="191">
        <f>+Sklop7[[#This Row],[cena/enota brez DDV v EUR]]*Sklop7[[#This Row],[Okvirna količina]]</f>
        <v>0</v>
      </c>
      <c r="T36" s="191">
        <f>+Sklop7[[#This Row],[Končna cena/enoto mere (EUR) z DDV]]*Sklop7[[#This Row],[Okvirna količina]]</f>
        <v>0</v>
      </c>
      <c r="U36" s="200"/>
    </row>
    <row r="37" spans="1:21" s="55" customFormat="1" ht="12">
      <c r="A37" s="550" t="s">
        <v>22</v>
      </c>
      <c r="B37" s="309" t="s">
        <v>524</v>
      </c>
      <c r="C37" s="194">
        <v>150</v>
      </c>
      <c r="D37" s="239" t="s">
        <v>109</v>
      </c>
      <c r="E37" s="240"/>
      <c r="F37" s="500">
        <v>10</v>
      </c>
      <c r="G37" s="251" t="s">
        <v>193</v>
      </c>
      <c r="H37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1.5</v>
      </c>
      <c r="I37" s="197" t="str">
        <f>IF(Sklop7[[#This Row],[ZAHTEVANA SHEMA KAKOVOSTI]]&lt;&gt;"",Sklop7[[#This Row],[Preračunana masa/volumen/kos na enoto kg]],"")</f>
        <v/>
      </c>
      <c r="J37" s="241"/>
      <c r="K37" s="198"/>
      <c r="L37" s="198"/>
      <c r="M37" s="243"/>
      <c r="N37" s="205"/>
      <c r="O37" s="205"/>
      <c r="P37" s="199"/>
      <c r="Q37" s="191">
        <f>+Sklop7[[#This Row],[cena/enota brez DDV v EUR]]*Sklop7[[#This Row],[Stopnja DDV (%)]]</f>
        <v>0</v>
      </c>
      <c r="R37" s="191">
        <f>+Sklop7[[#This Row],[cena/enota brez DDV v EUR]]+Sklop7[[#This Row],[Davek (EUR)]]</f>
        <v>0</v>
      </c>
      <c r="S37" s="191">
        <f>+Sklop7[[#This Row],[cena/enota brez DDV v EUR]]*Sklop7[[#This Row],[Okvirna količina]]</f>
        <v>0</v>
      </c>
      <c r="T37" s="191">
        <f>+Sklop7[[#This Row],[Končna cena/enoto mere (EUR) z DDV]]*Sklop7[[#This Row],[Okvirna količina]]</f>
        <v>0</v>
      </c>
      <c r="U37" s="200"/>
    </row>
    <row r="38" spans="1:21" s="55" customFormat="1" ht="12">
      <c r="A38" s="550" t="s">
        <v>23</v>
      </c>
      <c r="B38" s="309" t="s">
        <v>721</v>
      </c>
      <c r="C38" s="194">
        <v>60</v>
      </c>
      <c r="D38" s="239" t="s">
        <v>109</v>
      </c>
      <c r="E38" s="240"/>
      <c r="F38" s="500">
        <v>520</v>
      </c>
      <c r="G38" s="251" t="s">
        <v>193</v>
      </c>
      <c r="H38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31.2</v>
      </c>
      <c r="I38" s="197" t="str">
        <f>IF(Sklop7[[#This Row],[ZAHTEVANA SHEMA KAKOVOSTI]]&lt;&gt;"",Sklop7[[#This Row],[Preračunana masa/volumen/kos na enoto kg]],"")</f>
        <v/>
      </c>
      <c r="J38" s="241"/>
      <c r="K38" s="198"/>
      <c r="L38" s="198"/>
      <c r="M38" s="243"/>
      <c r="N38" s="205"/>
      <c r="O38" s="205"/>
      <c r="P38" s="199"/>
      <c r="Q38" s="191">
        <f>+Sklop7[[#This Row],[cena/enota brez DDV v EUR]]*Sklop7[[#This Row],[Stopnja DDV (%)]]</f>
        <v>0</v>
      </c>
      <c r="R38" s="191">
        <f>+Sklop7[[#This Row],[cena/enota brez DDV v EUR]]+Sklop7[[#This Row],[Davek (EUR)]]</f>
        <v>0</v>
      </c>
      <c r="S38" s="191">
        <f>+Sklop7[[#This Row],[cena/enota brez DDV v EUR]]*Sklop7[[#This Row],[Okvirna količina]]</f>
        <v>0</v>
      </c>
      <c r="T38" s="191">
        <f>+Sklop7[[#This Row],[Končna cena/enoto mere (EUR) z DDV]]*Sklop7[[#This Row],[Okvirna količina]]</f>
        <v>0</v>
      </c>
      <c r="U38" s="200"/>
    </row>
    <row r="39" spans="1:21" s="55" customFormat="1" ht="12">
      <c r="A39" s="550" t="s">
        <v>24</v>
      </c>
      <c r="B39" s="309" t="s">
        <v>525</v>
      </c>
      <c r="C39" s="194">
        <v>60</v>
      </c>
      <c r="D39" s="239" t="s">
        <v>109</v>
      </c>
      <c r="E39" s="240"/>
      <c r="F39" s="500">
        <v>520</v>
      </c>
      <c r="G39" s="251" t="s">
        <v>193</v>
      </c>
      <c r="H39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31.2</v>
      </c>
      <c r="I39" s="197" t="str">
        <f>IF(Sklop7[[#This Row],[ZAHTEVANA SHEMA KAKOVOSTI]]&lt;&gt;"",Sklop7[[#This Row],[Preračunana masa/volumen/kos na enoto kg]],"")</f>
        <v/>
      </c>
      <c r="J39" s="241"/>
      <c r="K39" s="198"/>
      <c r="L39" s="198"/>
      <c r="M39" s="243"/>
      <c r="N39" s="205"/>
      <c r="O39" s="205"/>
      <c r="P39" s="199"/>
      <c r="Q39" s="191">
        <f>+Sklop7[[#This Row],[cena/enota brez DDV v EUR]]*Sklop7[[#This Row],[Stopnja DDV (%)]]</f>
        <v>0</v>
      </c>
      <c r="R39" s="191">
        <f>+Sklop7[[#This Row],[cena/enota brez DDV v EUR]]+Sklop7[[#This Row],[Davek (EUR)]]</f>
        <v>0</v>
      </c>
      <c r="S39" s="191">
        <f>+Sklop7[[#This Row],[cena/enota brez DDV v EUR]]*Sklop7[[#This Row],[Okvirna količina]]</f>
        <v>0</v>
      </c>
      <c r="T39" s="191">
        <f>+Sklop7[[#This Row],[Končna cena/enoto mere (EUR) z DDV]]*Sklop7[[#This Row],[Okvirna količina]]</f>
        <v>0</v>
      </c>
      <c r="U39" s="200"/>
    </row>
    <row r="40" spans="1:21" s="55" customFormat="1" ht="12">
      <c r="A40" s="550" t="s">
        <v>25</v>
      </c>
      <c r="B40" s="309" t="s">
        <v>688</v>
      </c>
      <c r="C40" s="194">
        <v>60</v>
      </c>
      <c r="D40" s="239" t="s">
        <v>109</v>
      </c>
      <c r="E40" s="240"/>
      <c r="F40" s="579">
        <v>840</v>
      </c>
      <c r="G40" s="578" t="s">
        <v>193</v>
      </c>
      <c r="H40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50.4</v>
      </c>
      <c r="I40" s="380" t="str">
        <f>IF(Sklop7[[#This Row],[ZAHTEVANA SHEMA KAKOVOSTI]]&lt;&gt;"",Sklop7[[#This Row],[Preračunana masa/volumen/kos na enoto kg]],"")</f>
        <v/>
      </c>
      <c r="J40" s="381"/>
      <c r="K40" s="399"/>
      <c r="L40" s="399"/>
      <c r="M40" s="383"/>
      <c r="N40" s="384"/>
      <c r="O40" s="384"/>
      <c r="P40" s="385"/>
      <c r="Q40" s="386">
        <f>+Sklop7[[#This Row],[cena/enota brez DDV v EUR]]*Sklop7[[#This Row],[Stopnja DDV (%)]]</f>
        <v>0</v>
      </c>
      <c r="R40" s="386">
        <f>+Sklop7[[#This Row],[cena/enota brez DDV v EUR]]+Sklop7[[#This Row],[Davek (EUR)]]</f>
        <v>0</v>
      </c>
      <c r="S40" s="386">
        <f>+Sklop7[[#This Row],[cena/enota brez DDV v EUR]]*Sklop7[[#This Row],[Okvirna količina]]</f>
        <v>0</v>
      </c>
      <c r="T40" s="386">
        <f>+Sklop7[[#This Row],[Končna cena/enoto mere (EUR) z DDV]]*Sklop7[[#This Row],[Okvirna količina]]</f>
        <v>0</v>
      </c>
      <c r="U40" s="509"/>
    </row>
    <row r="41" spans="1:21" s="55" customFormat="1" ht="12">
      <c r="A41" s="550" t="s">
        <v>26</v>
      </c>
      <c r="B41" s="309" t="s">
        <v>526</v>
      </c>
      <c r="C41" s="194">
        <v>60</v>
      </c>
      <c r="D41" s="239" t="s">
        <v>109</v>
      </c>
      <c r="E41" s="240"/>
      <c r="F41" s="579">
        <v>520</v>
      </c>
      <c r="G41" s="578" t="s">
        <v>193</v>
      </c>
      <c r="H41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31.2</v>
      </c>
      <c r="I41" s="197" t="str">
        <f>IF(Sklop7[[#This Row],[ZAHTEVANA SHEMA KAKOVOSTI]]&lt;&gt;"",Sklop7[[#This Row],[Preračunana masa/volumen/kos na enoto kg]],"")</f>
        <v/>
      </c>
      <c r="J41" s="241"/>
      <c r="K41" s="198"/>
      <c r="L41" s="198"/>
      <c r="M41" s="243"/>
      <c r="N41" s="205"/>
      <c r="O41" s="205"/>
      <c r="P41" s="199"/>
      <c r="Q41" s="191">
        <f>+Sklop7[[#This Row],[cena/enota brez DDV v EUR]]*Sklop7[[#This Row],[Stopnja DDV (%)]]</f>
        <v>0</v>
      </c>
      <c r="R41" s="191">
        <f>+Sklop7[[#This Row],[cena/enota brez DDV v EUR]]+Sklop7[[#This Row],[Davek (EUR)]]</f>
        <v>0</v>
      </c>
      <c r="S41" s="191">
        <f>+Sklop7[[#This Row],[cena/enota brez DDV v EUR]]*Sklop7[[#This Row],[Okvirna količina]]</f>
        <v>0</v>
      </c>
      <c r="T41" s="191">
        <f>+Sklop7[[#This Row],[Končna cena/enoto mere (EUR) z DDV]]*Sklop7[[#This Row],[Okvirna količina]]</f>
        <v>0</v>
      </c>
      <c r="U41" s="200"/>
    </row>
    <row r="42" spans="1:21" s="55" customFormat="1" ht="12">
      <c r="A42" s="550" t="s">
        <v>27</v>
      </c>
      <c r="B42" s="309" t="s">
        <v>718</v>
      </c>
      <c r="C42" s="194">
        <v>60</v>
      </c>
      <c r="D42" s="239" t="s">
        <v>109</v>
      </c>
      <c r="E42" s="240"/>
      <c r="F42" s="579">
        <v>320</v>
      </c>
      <c r="G42" s="578" t="s">
        <v>193</v>
      </c>
      <c r="H42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19.2</v>
      </c>
      <c r="I42" s="197" t="str">
        <f>IF(Sklop7[[#This Row],[ZAHTEVANA SHEMA KAKOVOSTI]]&lt;&gt;"",Sklop7[[#This Row],[Preračunana masa/volumen/kos na enoto kg]],"")</f>
        <v/>
      </c>
      <c r="J42" s="241"/>
      <c r="K42" s="198"/>
      <c r="L42" s="198"/>
      <c r="M42" s="243"/>
      <c r="N42" s="205"/>
      <c r="O42" s="205"/>
      <c r="P42" s="199"/>
      <c r="Q42" s="191">
        <f>+Sklop7[[#This Row],[cena/enota brez DDV v EUR]]*Sklop7[[#This Row],[Stopnja DDV (%)]]</f>
        <v>0</v>
      </c>
      <c r="R42" s="191">
        <f>+Sklop7[[#This Row],[cena/enota brez DDV v EUR]]+Sklop7[[#This Row],[Davek (EUR)]]</f>
        <v>0</v>
      </c>
      <c r="S42" s="191">
        <f>+Sklop7[[#This Row],[cena/enota brez DDV v EUR]]*Sklop7[[#This Row],[Okvirna količina]]</f>
        <v>0</v>
      </c>
      <c r="T42" s="191">
        <f>+Sklop7[[#This Row],[Končna cena/enoto mere (EUR) z DDV]]*Sklop7[[#This Row],[Okvirna količina]]</f>
        <v>0</v>
      </c>
      <c r="U42" s="200"/>
    </row>
    <row r="43" spans="1:21" s="55" customFormat="1" ht="12">
      <c r="A43" s="550" t="s">
        <v>28</v>
      </c>
      <c r="B43" s="507" t="s">
        <v>720</v>
      </c>
      <c r="C43" s="397">
        <v>60</v>
      </c>
      <c r="D43" s="402" t="s">
        <v>109</v>
      </c>
      <c r="E43" s="398"/>
      <c r="F43" s="577">
        <v>521</v>
      </c>
      <c r="G43" s="508" t="s">
        <v>193</v>
      </c>
      <c r="H43" s="3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31.259999999999998</v>
      </c>
      <c r="I43" s="380" t="str">
        <f>IF(Sklop7[[#This Row],[ZAHTEVANA SHEMA KAKOVOSTI]]&lt;&gt;"",Sklop7[[#This Row],[Preračunana masa/volumen/kos na enoto kg]],"")</f>
        <v/>
      </c>
      <c r="J43" s="381"/>
      <c r="K43" s="399"/>
      <c r="L43" s="399"/>
      <c r="M43" s="383"/>
      <c r="N43" s="384"/>
      <c r="O43" s="384"/>
      <c r="P43" s="385"/>
      <c r="Q43" s="386">
        <f>+Sklop7[[#This Row],[cena/enota brez DDV v EUR]]*Sklop7[[#This Row],[Stopnja DDV (%)]]</f>
        <v>0</v>
      </c>
      <c r="R43" s="386">
        <f>+Sklop7[[#This Row],[cena/enota brez DDV v EUR]]+Sklop7[[#This Row],[Davek (EUR)]]</f>
        <v>0</v>
      </c>
      <c r="S43" s="386">
        <f>+Sklop7[[#This Row],[cena/enota brez DDV v EUR]]*Sklop7[[#This Row],[Okvirna količina]]</f>
        <v>0</v>
      </c>
      <c r="T43" s="386">
        <f>+Sklop7[[#This Row],[Končna cena/enoto mere (EUR) z DDV]]*Sklop7[[#This Row],[Okvirna količina]]</f>
        <v>0</v>
      </c>
      <c r="U43" s="509"/>
    </row>
    <row r="44" spans="1:21" s="55" customFormat="1" ht="12">
      <c r="A44" s="550" t="s">
        <v>29</v>
      </c>
      <c r="B44" s="309" t="s">
        <v>527</v>
      </c>
      <c r="C44" s="194">
        <v>60</v>
      </c>
      <c r="D44" s="239" t="s">
        <v>109</v>
      </c>
      <c r="E44" s="240"/>
      <c r="F44" s="579">
        <v>1132</v>
      </c>
      <c r="G44" s="396" t="s">
        <v>193</v>
      </c>
      <c r="H44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67.92</v>
      </c>
      <c r="I44" s="197" t="str">
        <f>IF(Sklop7[[#This Row],[ZAHTEVANA SHEMA KAKOVOSTI]]&lt;&gt;"",Sklop7[[#This Row],[Preračunana masa/volumen/kos na enoto kg]],"")</f>
        <v/>
      </c>
      <c r="J44" s="241"/>
      <c r="K44" s="198"/>
      <c r="L44" s="198"/>
      <c r="M44" s="243"/>
      <c r="N44" s="205"/>
      <c r="O44" s="205"/>
      <c r="P44" s="199"/>
      <c r="Q44" s="191">
        <f>+Sklop7[[#This Row],[cena/enota brez DDV v EUR]]*Sklop7[[#This Row],[Stopnja DDV (%)]]</f>
        <v>0</v>
      </c>
      <c r="R44" s="191">
        <f>+Sklop7[[#This Row],[cena/enota brez DDV v EUR]]+Sklop7[[#This Row],[Davek (EUR)]]</f>
        <v>0</v>
      </c>
      <c r="S44" s="191">
        <f>+Sklop7[[#This Row],[cena/enota brez DDV v EUR]]*Sklop7[[#This Row],[Okvirna količina]]</f>
        <v>0</v>
      </c>
      <c r="T44" s="191">
        <f>+Sklop7[[#This Row],[Končna cena/enoto mere (EUR) z DDV]]*Sklop7[[#This Row],[Okvirna količina]]</f>
        <v>0</v>
      </c>
      <c r="U44" s="200"/>
    </row>
    <row r="45" spans="1:21" s="55" customFormat="1" ht="12">
      <c r="A45" s="550" t="s">
        <v>30</v>
      </c>
      <c r="B45" s="645" t="s">
        <v>529</v>
      </c>
      <c r="C45" s="397">
        <v>100</v>
      </c>
      <c r="D45" s="402" t="s">
        <v>109</v>
      </c>
      <c r="E45" s="398"/>
      <c r="F45" s="591" t="s">
        <v>795</v>
      </c>
      <c r="G45" s="396" t="s">
        <v>193</v>
      </c>
      <c r="H45" s="3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5" s="380" t="str">
        <f>IF(Sklop7[[#This Row],[ZAHTEVANA SHEMA KAKOVOSTI]]&lt;&gt;"",Sklop7[[#This Row],[Preračunana masa/volumen/kos na enoto kg]],"")</f>
        <v/>
      </c>
      <c r="J45" s="381"/>
      <c r="K45" s="399"/>
      <c r="L45" s="399"/>
      <c r="M45" s="383"/>
      <c r="N45" s="384"/>
      <c r="O45" s="384"/>
      <c r="P45" s="385"/>
      <c r="Q45" s="386">
        <f>+Sklop7[[#This Row],[cena/enota brez DDV v EUR]]*Sklop7[[#This Row],[Stopnja DDV (%)]]</f>
        <v>0</v>
      </c>
      <c r="R45" s="386">
        <f>+Sklop7[[#This Row],[cena/enota brez DDV v EUR]]+Sklop7[[#This Row],[Davek (EUR)]]</f>
        <v>0</v>
      </c>
      <c r="S45" s="386">
        <f>+Sklop7[[#This Row],[cena/enota brez DDV v EUR]]*Sklop7[[#This Row],[Okvirna količina]]</f>
        <v>0</v>
      </c>
      <c r="T45" s="386">
        <f>+Sklop7[[#This Row],[Končna cena/enoto mere (EUR) z DDV]]*Sklop7[[#This Row],[Okvirna količina]]</f>
        <v>0</v>
      </c>
      <c r="U45" s="509"/>
    </row>
    <row r="46" spans="1:21" s="55" customFormat="1" ht="12">
      <c r="A46" s="550" t="s">
        <v>31</v>
      </c>
      <c r="B46" s="309" t="s">
        <v>528</v>
      </c>
      <c r="C46" s="194">
        <v>80</v>
      </c>
      <c r="D46" s="239" t="s">
        <v>109</v>
      </c>
      <c r="E46" s="240"/>
      <c r="F46" s="500">
        <v>500</v>
      </c>
      <c r="G46" s="251" t="s">
        <v>193</v>
      </c>
      <c r="H46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6" s="197" t="str">
        <f>IF(Sklop7[[#This Row],[ZAHTEVANA SHEMA KAKOVOSTI]]&lt;&gt;"",Sklop7[[#This Row],[Preračunana masa/volumen/kos na enoto kg]],"")</f>
        <v/>
      </c>
      <c r="J46" s="241"/>
      <c r="K46" s="198"/>
      <c r="L46" s="198"/>
      <c r="M46" s="243"/>
      <c r="N46" s="205"/>
      <c r="O46" s="205"/>
      <c r="P46" s="199"/>
      <c r="Q46" s="191">
        <f>+Sklop7[[#This Row],[cena/enota brez DDV v EUR]]*Sklop7[[#This Row],[Stopnja DDV (%)]]</f>
        <v>0</v>
      </c>
      <c r="R46" s="191">
        <f>+Sklop7[[#This Row],[cena/enota brez DDV v EUR]]+Sklop7[[#This Row],[Davek (EUR)]]</f>
        <v>0</v>
      </c>
      <c r="S46" s="191">
        <f>+Sklop7[[#This Row],[cena/enota brez DDV v EUR]]*Sklop7[[#This Row],[Okvirna količina]]</f>
        <v>0</v>
      </c>
      <c r="T46" s="191">
        <f>+Sklop7[[#This Row],[Končna cena/enoto mere (EUR) z DDV]]*Sklop7[[#This Row],[Okvirna količina]]</f>
        <v>0</v>
      </c>
      <c r="U46" s="200"/>
    </row>
    <row r="47" spans="1:21" s="55" customFormat="1" ht="12">
      <c r="A47" s="550" t="s">
        <v>32</v>
      </c>
      <c r="B47" s="309" t="s">
        <v>529</v>
      </c>
      <c r="C47" s="194">
        <v>55</v>
      </c>
      <c r="D47" s="239" t="s">
        <v>109</v>
      </c>
      <c r="E47" s="240"/>
      <c r="F47" s="500">
        <v>520</v>
      </c>
      <c r="G47" s="251" t="s">
        <v>193</v>
      </c>
      <c r="H47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28.6</v>
      </c>
      <c r="I47" s="197" t="str">
        <f>IF(Sklop7[[#This Row],[ZAHTEVANA SHEMA KAKOVOSTI]]&lt;&gt;"",Sklop7[[#This Row],[Preračunana masa/volumen/kos na enoto kg]],"")</f>
        <v/>
      </c>
      <c r="J47" s="241"/>
      <c r="K47" s="198"/>
      <c r="L47" s="198"/>
      <c r="M47" s="243"/>
      <c r="N47" s="205"/>
      <c r="O47" s="205"/>
      <c r="P47" s="199"/>
      <c r="Q47" s="191">
        <f>+Sklop7[[#This Row],[cena/enota brez DDV v EUR]]*Sklop7[[#This Row],[Stopnja DDV (%)]]</f>
        <v>0</v>
      </c>
      <c r="R47" s="191">
        <f>+Sklop7[[#This Row],[cena/enota brez DDV v EUR]]+Sklop7[[#This Row],[Davek (EUR)]]</f>
        <v>0</v>
      </c>
      <c r="S47" s="191">
        <f>+Sklop7[[#This Row],[cena/enota brez DDV v EUR]]*Sklop7[[#This Row],[Okvirna količina]]</f>
        <v>0</v>
      </c>
      <c r="T47" s="191">
        <f>+Sklop7[[#This Row],[Končna cena/enoto mere (EUR) z DDV]]*Sklop7[[#This Row],[Okvirna količina]]</f>
        <v>0</v>
      </c>
      <c r="U47" s="200"/>
    </row>
    <row r="48" spans="1:21" s="55" customFormat="1" ht="12">
      <c r="A48" s="550" t="s">
        <v>33</v>
      </c>
      <c r="B48" s="309" t="s">
        <v>717</v>
      </c>
      <c r="C48" s="194">
        <v>60</v>
      </c>
      <c r="D48" s="239" t="s">
        <v>109</v>
      </c>
      <c r="E48" s="240"/>
      <c r="F48" s="500">
        <v>520</v>
      </c>
      <c r="G48" s="251" t="s">
        <v>193</v>
      </c>
      <c r="H48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31.2</v>
      </c>
      <c r="I48" s="197" t="str">
        <f>IF(Sklop7[[#This Row],[ZAHTEVANA SHEMA KAKOVOSTI]]&lt;&gt;"",Sklop7[[#This Row],[Preračunana masa/volumen/kos na enoto kg]],"")</f>
        <v/>
      </c>
      <c r="J48" s="241"/>
      <c r="K48" s="198"/>
      <c r="L48" s="198"/>
      <c r="M48" s="243"/>
      <c r="N48" s="205"/>
      <c r="O48" s="205"/>
      <c r="P48" s="199"/>
      <c r="Q48" s="191">
        <f>+Sklop7[[#This Row],[cena/enota brez DDV v EUR]]*Sklop7[[#This Row],[Stopnja DDV (%)]]</f>
        <v>0</v>
      </c>
      <c r="R48" s="191">
        <f>+Sklop7[[#This Row],[cena/enota brez DDV v EUR]]+Sklop7[[#This Row],[Davek (EUR)]]</f>
        <v>0</v>
      </c>
      <c r="S48" s="191">
        <f>+Sklop7[[#This Row],[cena/enota brez DDV v EUR]]*Sklop7[[#This Row],[Okvirna količina]]</f>
        <v>0</v>
      </c>
      <c r="T48" s="191">
        <f>+Sklop7[[#This Row],[Končna cena/enoto mere (EUR) z DDV]]*Sklop7[[#This Row],[Okvirna količina]]</f>
        <v>0</v>
      </c>
      <c r="U48" s="200"/>
    </row>
    <row r="49" spans="1:22" s="55" customFormat="1" ht="24">
      <c r="A49" s="333"/>
      <c r="B49" s="334" t="s">
        <v>248</v>
      </c>
      <c r="C49" s="335"/>
      <c r="D49" s="336"/>
      <c r="E49" s="337"/>
      <c r="F49" s="338"/>
      <c r="G49" s="339"/>
      <c r="H49" s="340"/>
      <c r="I49" s="341"/>
      <c r="J49" s="342"/>
      <c r="K49" s="343"/>
      <c r="L49" s="343"/>
      <c r="M49" s="344"/>
      <c r="N49" s="345"/>
      <c r="O49" s="345"/>
      <c r="P49" s="346"/>
      <c r="Q49" s="345"/>
      <c r="R49" s="345"/>
      <c r="S49" s="345"/>
      <c r="T49" s="345"/>
      <c r="U49" s="347"/>
    </row>
    <row r="50" spans="1:22" s="55" customFormat="1" ht="12">
      <c r="A50" s="154" t="s">
        <v>34</v>
      </c>
      <c r="B50" s="309" t="s">
        <v>530</v>
      </c>
      <c r="C50" s="194">
        <v>80</v>
      </c>
      <c r="D50" s="201" t="s">
        <v>109</v>
      </c>
      <c r="E50" s="240"/>
      <c r="F50" s="500">
        <v>520</v>
      </c>
      <c r="G50" s="251" t="s">
        <v>193</v>
      </c>
      <c r="H50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41.6</v>
      </c>
      <c r="I50" s="197" t="str">
        <f>IF(Sklop7[[#This Row],[ZAHTEVANA SHEMA KAKOVOSTI]]&lt;&gt;"",Sklop7[[#This Row],[Preračunana masa/volumen/kos na enoto kg]],"")</f>
        <v/>
      </c>
      <c r="J50" s="241"/>
      <c r="K50" s="198"/>
      <c r="L50" s="198"/>
      <c r="M50" s="243"/>
      <c r="N50" s="205"/>
      <c r="O50" s="205"/>
      <c r="P50" s="199"/>
      <c r="Q50" s="191">
        <f>+Sklop7[[#This Row],[cena/enota brez DDV v EUR]]*Sklop7[[#This Row],[Stopnja DDV (%)]]</f>
        <v>0</v>
      </c>
      <c r="R50" s="191">
        <f>+Sklop7[[#This Row],[cena/enota brez DDV v EUR]]+Sklop7[[#This Row],[Davek (EUR)]]</f>
        <v>0</v>
      </c>
      <c r="S50" s="191">
        <f>+Sklop7[[#This Row],[cena/enota brez DDV v EUR]]*Sklop7[[#This Row],[Okvirna količina]]</f>
        <v>0</v>
      </c>
      <c r="T50" s="191">
        <f>+Sklop7[[#This Row],[Končna cena/enoto mere (EUR) z DDV]]*Sklop7[[#This Row],[Okvirna količina]]</f>
        <v>0</v>
      </c>
      <c r="U50" s="200"/>
    </row>
    <row r="51" spans="1:22" s="55" customFormat="1" ht="12">
      <c r="A51" s="154" t="s">
        <v>35</v>
      </c>
      <c r="B51" s="309" t="s">
        <v>531</v>
      </c>
      <c r="C51" s="194">
        <v>80</v>
      </c>
      <c r="D51" s="201" t="s">
        <v>109</v>
      </c>
      <c r="E51" s="240"/>
      <c r="F51" s="500">
        <v>520</v>
      </c>
      <c r="G51" s="251" t="s">
        <v>193</v>
      </c>
      <c r="H51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41.6</v>
      </c>
      <c r="I51" s="197" t="str">
        <f>IF(Sklop7[[#This Row],[ZAHTEVANA SHEMA KAKOVOSTI]]&lt;&gt;"",Sklop7[[#This Row],[Preračunana masa/volumen/kos na enoto kg]],"")</f>
        <v/>
      </c>
      <c r="J51" s="241"/>
      <c r="K51" s="198"/>
      <c r="L51" s="198"/>
      <c r="M51" s="243"/>
      <c r="N51" s="205"/>
      <c r="O51" s="205"/>
      <c r="P51" s="199"/>
      <c r="Q51" s="191">
        <f>+Sklop7[[#This Row],[cena/enota brez DDV v EUR]]*Sklop7[[#This Row],[Stopnja DDV (%)]]</f>
        <v>0</v>
      </c>
      <c r="R51" s="191">
        <f>+Sklop7[[#This Row],[cena/enota brez DDV v EUR]]+Sklop7[[#This Row],[Davek (EUR)]]</f>
        <v>0</v>
      </c>
      <c r="S51" s="191">
        <f>+Sklop7[[#This Row],[cena/enota brez DDV v EUR]]*Sklop7[[#This Row],[Okvirna količina]]</f>
        <v>0</v>
      </c>
      <c r="T51" s="191">
        <f>+Sklop7[[#This Row],[Končna cena/enoto mere (EUR) z DDV]]*Sklop7[[#This Row],[Okvirna količina]]</f>
        <v>0</v>
      </c>
      <c r="U51" s="200"/>
    </row>
    <row r="52" spans="1:22" s="55" customFormat="1" ht="12">
      <c r="A52" s="154" t="s">
        <v>36</v>
      </c>
      <c r="B52" s="309" t="s">
        <v>532</v>
      </c>
      <c r="C52" s="194">
        <v>80</v>
      </c>
      <c r="D52" s="201" t="s">
        <v>109</v>
      </c>
      <c r="E52" s="240"/>
      <c r="F52" s="501">
        <v>520</v>
      </c>
      <c r="G52" s="251" t="s">
        <v>193</v>
      </c>
      <c r="H52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41.6</v>
      </c>
      <c r="I52" s="197" t="str">
        <f>IF(Sklop7[[#This Row],[ZAHTEVANA SHEMA KAKOVOSTI]]&lt;&gt;"",Sklop7[[#This Row],[Preračunana masa/volumen/kos na enoto kg]],"")</f>
        <v/>
      </c>
      <c r="J52" s="241"/>
      <c r="K52" s="198"/>
      <c r="L52" s="198"/>
      <c r="M52" s="243"/>
      <c r="N52" s="205"/>
      <c r="O52" s="205"/>
      <c r="P52" s="199"/>
      <c r="Q52" s="191">
        <f>+Sklop7[[#This Row],[cena/enota brez DDV v EUR]]*Sklop7[[#This Row],[Stopnja DDV (%)]]</f>
        <v>0</v>
      </c>
      <c r="R52" s="191">
        <f>+Sklop7[[#This Row],[cena/enota brez DDV v EUR]]+Sklop7[[#This Row],[Davek (EUR)]]</f>
        <v>0</v>
      </c>
      <c r="S52" s="191">
        <f>+Sklop7[[#This Row],[cena/enota brez DDV v EUR]]*Sklop7[[#This Row],[Okvirna količina]]</f>
        <v>0</v>
      </c>
      <c r="T52" s="191">
        <f>+Sklop7[[#This Row],[Končna cena/enoto mere (EUR) z DDV]]*Sklop7[[#This Row],[Okvirna količina]]</f>
        <v>0</v>
      </c>
      <c r="U52" s="200"/>
    </row>
    <row r="53" spans="1:22">
      <c r="A53" s="604" t="s">
        <v>133</v>
      </c>
      <c r="B53" s="621"/>
      <c r="C53" s="605"/>
      <c r="D53" s="605"/>
      <c r="E53" s="606"/>
      <c r="F53" s="607"/>
      <c r="G53" s="608"/>
      <c r="H53" s="609">
        <f>SUBTOTAL(109,Sklop7[Preračunana masa/volumen/kos na enoto kg])</f>
        <v>5767.78</v>
      </c>
      <c r="I53" s="609">
        <f>SUBTOTAL(109,Sklop7[Živila iz shem kakovosti (kg)])</f>
        <v>0</v>
      </c>
      <c r="J53" s="607"/>
      <c r="K53" s="610"/>
      <c r="L53" s="610"/>
      <c r="M53" s="611"/>
      <c r="N53" s="612"/>
      <c r="O53" s="612"/>
      <c r="P53" s="612"/>
      <c r="Q53" s="613"/>
      <c r="R53" s="607"/>
      <c r="S53" s="613">
        <f>SUBTOTAL(109,Sklop7[Vrednost za okvirno količino (EUR) brez DDV])</f>
        <v>0</v>
      </c>
      <c r="T53" s="613">
        <f>SUBTOTAL(109,Sklop7[Vrednost za okvirno količino (EUR) z DDV])</f>
        <v>0</v>
      </c>
      <c r="U53" s="614">
        <f>SUBTOTAL(103,Sklop7[Shema kakovosti
(nacionalne, evropske)
])</f>
        <v>0</v>
      </c>
    </row>
    <row r="54" spans="1:22" s="330" customFormat="1">
      <c r="A54" s="318"/>
      <c r="B54" s="319"/>
      <c r="C54" s="320"/>
      <c r="D54" s="320"/>
      <c r="E54" s="321"/>
      <c r="F54" s="322"/>
      <c r="G54" s="323"/>
      <c r="H54" s="324"/>
      <c r="I54" s="324"/>
      <c r="J54" s="322"/>
      <c r="K54" s="325"/>
      <c r="L54" s="325"/>
      <c r="M54" s="326"/>
      <c r="N54" s="327"/>
      <c r="O54" s="327"/>
      <c r="P54" s="327"/>
      <c r="Q54" s="328"/>
      <c r="R54" s="322"/>
      <c r="S54" s="328"/>
      <c r="T54" s="328"/>
      <c r="U54" s="329"/>
    </row>
    <row r="55" spans="1:22">
      <c r="A55" s="48" t="s">
        <v>129</v>
      </c>
      <c r="B55" s="16"/>
      <c r="C55" s="28"/>
      <c r="D55" s="28"/>
      <c r="E55" s="101"/>
      <c r="Q55" s="48"/>
      <c r="R55" s="48"/>
      <c r="S55" s="48"/>
      <c r="T55" s="48"/>
    </row>
    <row r="56" spans="1:22" ht="12.75" customHeight="1">
      <c r="A56" s="11" t="s">
        <v>131</v>
      </c>
      <c r="B56" s="16"/>
      <c r="C56" s="28"/>
      <c r="D56" s="28"/>
      <c r="E56" s="101"/>
      <c r="V56" s="113"/>
    </row>
    <row r="57" spans="1:22" ht="12.75" customHeight="1">
      <c r="A57" s="96" t="s">
        <v>180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  <c r="V57" s="113"/>
    </row>
    <row r="58" spans="1:22">
      <c r="A58" s="702" t="s">
        <v>173</v>
      </c>
      <c r="B58" s="702"/>
      <c r="C58" s="702"/>
      <c r="D58" s="702"/>
      <c r="E58" s="702"/>
      <c r="F58" s="702"/>
      <c r="G58" s="702"/>
      <c r="H58" s="702"/>
      <c r="I58" s="702"/>
      <c r="J58" s="702"/>
      <c r="K58" s="702"/>
      <c r="L58" s="702"/>
      <c r="M58" s="113"/>
      <c r="N58" s="113"/>
      <c r="O58" s="113"/>
      <c r="P58" s="113"/>
      <c r="Q58" s="113"/>
      <c r="R58" s="113"/>
      <c r="S58" s="113"/>
      <c r="T58" s="113"/>
      <c r="U58" s="113"/>
    </row>
    <row r="59" spans="1:22" ht="12.75" customHeight="1">
      <c r="A59" s="691" t="s">
        <v>189</v>
      </c>
      <c r="B59" s="691"/>
      <c r="C59" s="691"/>
      <c r="D59" s="691"/>
      <c r="E59" s="691"/>
      <c r="F59" s="691"/>
      <c r="G59" s="691"/>
      <c r="H59" s="691"/>
      <c r="I59" s="691"/>
      <c r="J59" s="691"/>
      <c r="K59" s="691"/>
      <c r="L59" s="691"/>
      <c r="M59" s="112"/>
      <c r="N59" s="112"/>
      <c r="O59" s="112"/>
      <c r="P59" s="112"/>
      <c r="Q59" s="112"/>
      <c r="R59" s="112"/>
      <c r="S59" s="112"/>
      <c r="T59" s="112"/>
      <c r="U59" s="112"/>
      <c r="V59" s="112"/>
    </row>
    <row r="60" spans="1:22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13"/>
      <c r="N60" s="113"/>
      <c r="O60" s="113"/>
      <c r="P60" s="113"/>
      <c r="Q60" s="113"/>
      <c r="R60" s="113"/>
      <c r="S60" s="113"/>
      <c r="T60" s="113"/>
      <c r="U60" s="113"/>
    </row>
    <row r="61" spans="1:22">
      <c r="A61" s="96" t="s">
        <v>65</v>
      </c>
      <c r="F61" s="68"/>
      <c r="G61" s="68" t="s">
        <v>66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67</v>
      </c>
      <c r="R61" s="29"/>
    </row>
    <row r="62" spans="1:22" ht="15">
      <c r="A62" s="6"/>
      <c r="B62" s="4"/>
      <c r="C62" s="26"/>
      <c r="D62" s="26"/>
      <c r="E62" s="25"/>
      <c r="F62" s="7"/>
      <c r="H62" s="8"/>
      <c r="I62" s="8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2">
      <c r="B63" s="16"/>
      <c r="C63" s="28"/>
      <c r="D63" s="28"/>
      <c r="E63" s="101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>
      <c r="B284" s="16"/>
      <c r="C284" s="28"/>
      <c r="D284" s="28"/>
      <c r="E284" s="101"/>
    </row>
    <row r="285" spans="1:22">
      <c r="B285" s="16"/>
      <c r="C285" s="28"/>
      <c r="D285" s="28"/>
      <c r="E285" s="101"/>
    </row>
  </sheetData>
  <sheetProtection insertRows="0" deleteRows="0"/>
  <protectedRanges>
    <protectedRange sqref="U61:U1048576 J61:P1048576 J1:P15 J16 J53:P57 U1:U57 N16:P52 J17:K52" name="Obseg1"/>
    <protectedRange sqref="U58 M58:P58 U60 M60:P60" name="Obseg1_2"/>
    <protectedRange sqref="J60:L60" name="Obseg1_3_1_1_2"/>
    <protectedRange sqref="J58:L58" name="Obseg1_2_1"/>
    <protectedRange sqref="U59 M59:P59" name="Obseg1_1_2"/>
    <protectedRange sqref="J59:L59" name="Obseg1_3_1"/>
  </protectedRanges>
  <mergeCells count="9">
    <mergeCell ref="A59:L59"/>
    <mergeCell ref="A58:L5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ignoredErrors>
    <ignoredError sqref="F45" numberStoredAsText="1"/>
  </ignoredError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6"/>
  <sheetViews>
    <sheetView topLeftCell="A6" zoomScale="90" zoomScaleNormal="90" zoomScaleSheetLayoutView="100" workbookViewId="0">
      <selection activeCell="B31" sqref="B31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693" t="str">
        <f>+'prva stran'!B6</f>
        <v>VRTEC TRŽIČ</v>
      </c>
      <c r="D2" s="694"/>
      <c r="E2" s="694"/>
      <c r="F2" s="694"/>
      <c r="G2" s="694"/>
      <c r="H2" s="694"/>
      <c r="I2" s="694"/>
      <c r="J2" s="694"/>
    </row>
    <row r="3" spans="1:21" ht="15">
      <c r="B3" s="50" t="s">
        <v>82</v>
      </c>
      <c r="C3" s="695" t="str">
        <f>+'prva stran'!B7</f>
        <v>Cesta Ste Marie aux Mines 28, 4290 Tržič</v>
      </c>
      <c r="D3" s="696"/>
      <c r="E3" s="696"/>
      <c r="F3" s="696"/>
      <c r="G3" s="696"/>
      <c r="H3" s="696"/>
      <c r="I3" s="696"/>
      <c r="J3" s="69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697">
        <f>+'prva stran'!B10</f>
        <v>0</v>
      </c>
      <c r="D6" s="698"/>
      <c r="E6" s="698"/>
      <c r="F6" s="698"/>
      <c r="G6" s="698"/>
      <c r="H6" s="698"/>
      <c r="I6" s="698"/>
      <c r="J6" s="698"/>
    </row>
    <row r="7" spans="1:21" ht="17.25" customHeight="1">
      <c r="B7" s="51" t="s">
        <v>82</v>
      </c>
      <c r="C7" s="699">
        <f>+'prva stran'!B11</f>
        <v>0</v>
      </c>
      <c r="D7" s="700"/>
      <c r="E7" s="700"/>
      <c r="F7" s="700"/>
      <c r="G7" s="700"/>
      <c r="H7" s="700"/>
      <c r="I7" s="700"/>
      <c r="J7" s="700"/>
    </row>
    <row r="8" spans="1:21" ht="17.25" customHeight="1">
      <c r="B8" s="51" t="s">
        <v>83</v>
      </c>
      <c r="C8" s="699">
        <f>+'prva stran'!B12</f>
        <v>0</v>
      </c>
      <c r="D8" s="700"/>
      <c r="E8" s="700"/>
      <c r="F8" s="700"/>
      <c r="G8" s="700"/>
      <c r="H8" s="700"/>
      <c r="I8" s="700"/>
      <c r="J8" s="700"/>
    </row>
    <row r="9" spans="1:21" s="12" customFormat="1" ht="17.25" customHeight="1">
      <c r="A9" s="9"/>
      <c r="B9" s="52" t="s">
        <v>85</v>
      </c>
      <c r="C9" s="701">
        <f>+'prva stran'!B13</f>
        <v>0</v>
      </c>
      <c r="D9" s="700"/>
      <c r="E9" s="700"/>
      <c r="F9" s="700"/>
      <c r="G9" s="700"/>
      <c r="H9" s="700"/>
      <c r="I9" s="700"/>
      <c r="J9" s="7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9.5" customHeight="1">
      <c r="B11" s="15" t="s">
        <v>77</v>
      </c>
      <c r="C11" s="25"/>
      <c r="D11" s="551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551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92" t="str">
        <f>+'Ponudbeni pred_rekapitulacija'!B21</f>
        <v>MLEVSKI IN OSTALI IZDELKI</v>
      </c>
      <c r="C13" s="692"/>
      <c r="D13" s="692"/>
      <c r="E13" s="692"/>
      <c r="F13" s="692"/>
      <c r="G13" s="692"/>
      <c r="H13" s="692"/>
      <c r="I13" s="692"/>
      <c r="J13" s="692"/>
      <c r="K13" s="69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918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12">
      <c r="A16" s="78" t="s">
        <v>1</v>
      </c>
      <c r="B16" s="184" t="s">
        <v>540</v>
      </c>
      <c r="C16" s="211" t="s">
        <v>760</v>
      </c>
      <c r="D16" s="211" t="s">
        <v>109</v>
      </c>
      <c r="E16" s="215" t="s">
        <v>196</v>
      </c>
      <c r="F16" s="215">
        <v>25</v>
      </c>
      <c r="G16" s="219" t="s">
        <v>0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16" s="79">
        <f>IF(Sklop8[[#This Row],[ZAHTEVANA SHEMA KAKOVOSTI]]&lt;&gt;"",Sklop8[[#This Row],[Preračunana masa/volumen/kos na enoto kg]],"")</f>
        <v>25</v>
      </c>
      <c r="J16" s="88"/>
      <c r="K16" s="85"/>
      <c r="L16" s="85"/>
      <c r="M16" s="90"/>
      <c r="N16" s="86"/>
      <c r="O16" s="86"/>
      <c r="P16" s="91"/>
      <c r="Q16" s="86">
        <f>+Sklop8[[#This Row],[cena/enota brez DDV v EUR]]*Sklop8[[#This Row],[Stopnja DDV (%)]]</f>
        <v>0</v>
      </c>
      <c r="R16" s="86">
        <f>+Sklop8[[#This Row],[cena/enota brez DDV v EUR]]+Sklop8[[#This Row],[Davek (EUR)]]</f>
        <v>0</v>
      </c>
      <c r="S16" s="86">
        <f>+Sklop8[[#This Row],[cena/enota brez DDV v EUR]]*Sklop8[[#This Row],[Okvirna količina]]</f>
        <v>0</v>
      </c>
      <c r="T16" s="86">
        <f>+Sklop8[[#This Row],[Končna cena/enoto mere (EUR) z DDV]]*Sklop8[[#This Row],[Okvirna količina]]</f>
        <v>0</v>
      </c>
      <c r="U16" s="148"/>
    </row>
    <row r="17" spans="1:21" s="55" customFormat="1" ht="12">
      <c r="A17" s="78" t="s">
        <v>3</v>
      </c>
      <c r="B17" s="217" t="s">
        <v>539</v>
      </c>
      <c r="C17" s="211">
        <v>1000</v>
      </c>
      <c r="D17" s="211" t="s">
        <v>109</v>
      </c>
      <c r="E17" s="215"/>
      <c r="F17" s="178">
        <v>35</v>
      </c>
      <c r="G17" s="219" t="s">
        <v>0</v>
      </c>
      <c r="H17" s="2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</v>
      </c>
      <c r="I17" s="178" t="str">
        <f>IF(Sklop8[[#This Row],[ZAHTEVANA SHEMA KAKOVOSTI]]&lt;&gt;"",Sklop8[[#This Row],[Preračunana masa/volumen/kos na enoto kg]],"")</f>
        <v/>
      </c>
      <c r="J17" s="179"/>
      <c r="K17" s="180"/>
      <c r="L17" s="180"/>
      <c r="M17" s="183"/>
      <c r="N17" s="181"/>
      <c r="O17" s="181"/>
      <c r="P17" s="182"/>
      <c r="Q17" s="181">
        <f>+Sklop8[[#This Row],[cena/enota brez DDV v EUR]]*Sklop8[[#This Row],[Stopnja DDV (%)]]</f>
        <v>0</v>
      </c>
      <c r="R17" s="181">
        <f>+Sklop8[[#This Row],[cena/enota brez DDV v EUR]]+Sklop8[[#This Row],[Davek (EUR)]]</f>
        <v>0</v>
      </c>
      <c r="S17" s="181">
        <f>+Sklop8[[#This Row],[cena/enota brez DDV v EUR]]*Sklop8[[#This Row],[Okvirna količina]]</f>
        <v>0</v>
      </c>
      <c r="T17" s="181">
        <f>+Sklop8[[#This Row],[Končna cena/enoto mere (EUR) z DDV]]*Sklop8[[#This Row],[Okvirna količina]]</f>
        <v>0</v>
      </c>
      <c r="U17" s="218"/>
    </row>
    <row r="18" spans="1:21" s="55" customFormat="1" ht="12">
      <c r="A18" s="78" t="s">
        <v>4</v>
      </c>
      <c r="B18" s="217" t="s">
        <v>538</v>
      </c>
      <c r="C18" s="211">
        <v>1000</v>
      </c>
      <c r="D18" s="211" t="s">
        <v>109</v>
      </c>
      <c r="E18" s="215"/>
      <c r="F18" s="178">
        <v>3</v>
      </c>
      <c r="G18" s="219" t="s">
        <v>0</v>
      </c>
      <c r="H18" s="2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18" s="178" t="str">
        <f>IF(Sklop8[[#This Row],[ZAHTEVANA SHEMA KAKOVOSTI]]&lt;&gt;"",Sklop8[[#This Row],[Preračunana masa/volumen/kos na enoto kg]],"")</f>
        <v/>
      </c>
      <c r="J18" s="179"/>
      <c r="K18" s="180"/>
      <c r="L18" s="180"/>
      <c r="M18" s="183"/>
      <c r="N18" s="181"/>
      <c r="O18" s="181"/>
      <c r="P18" s="182"/>
      <c r="Q18" s="181">
        <f>+Sklop8[[#This Row],[cena/enota brez DDV v EUR]]*Sklop8[[#This Row],[Stopnja DDV (%)]]</f>
        <v>0</v>
      </c>
      <c r="R18" s="181">
        <f>+Sklop8[[#This Row],[cena/enota brez DDV v EUR]]+Sklop8[[#This Row],[Davek (EUR)]]</f>
        <v>0</v>
      </c>
      <c r="S18" s="181">
        <f>+Sklop8[[#This Row],[cena/enota brez DDV v EUR]]*Sklop8[[#This Row],[Okvirna količina]]</f>
        <v>0</v>
      </c>
      <c r="T18" s="181">
        <f>+Sklop8[[#This Row],[Končna cena/enoto mere (EUR) z DDV]]*Sklop8[[#This Row],[Okvirna količina]]</f>
        <v>0</v>
      </c>
      <c r="U18" s="218"/>
    </row>
    <row r="19" spans="1:21" s="55" customFormat="1" ht="12">
      <c r="A19" s="78" t="s">
        <v>5</v>
      </c>
      <c r="B19" s="217" t="s">
        <v>537</v>
      </c>
      <c r="C19" s="211">
        <v>1000</v>
      </c>
      <c r="D19" s="255" t="s">
        <v>109</v>
      </c>
      <c r="E19" s="393"/>
      <c r="F19" s="269">
        <v>10</v>
      </c>
      <c r="G19" s="219" t="s">
        <v>0</v>
      </c>
      <c r="H19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9" s="269" t="str">
        <f>IF(Sklop8[[#This Row],[ZAHTEVANA SHEMA KAKOVOSTI]]&lt;&gt;"",Sklop8[[#This Row],[Preračunana masa/volumen/kos na enoto kg]],"")</f>
        <v/>
      </c>
      <c r="J19" s="270"/>
      <c r="K19" s="180"/>
      <c r="L19" s="180"/>
      <c r="M19" s="183"/>
      <c r="N19" s="181"/>
      <c r="O19" s="181"/>
      <c r="P19" s="182"/>
      <c r="Q19" s="181">
        <f>+Sklop8[[#This Row],[cena/enota brez DDV v EUR]]*Sklop8[[#This Row],[Stopnja DDV (%)]]</f>
        <v>0</v>
      </c>
      <c r="R19" s="181">
        <f>+Sklop8[[#This Row],[cena/enota brez DDV v EUR]]+Sklop8[[#This Row],[Davek (EUR)]]</f>
        <v>0</v>
      </c>
      <c r="S19" s="181">
        <f>+Sklop8[[#This Row],[cena/enota brez DDV v EUR]]*Sklop8[[#This Row],[Okvirna količina]]</f>
        <v>0</v>
      </c>
      <c r="T19" s="181">
        <f>+Sklop8[[#This Row],[Končna cena/enoto mere (EUR) z DDV]]*Sklop8[[#This Row],[Okvirna količina]]</f>
        <v>0</v>
      </c>
      <c r="U19" s="218"/>
    </row>
    <row r="20" spans="1:21" s="55" customFormat="1" ht="12">
      <c r="A20" s="78" t="s">
        <v>6</v>
      </c>
      <c r="B20" s="217" t="s">
        <v>536</v>
      </c>
      <c r="C20" s="211">
        <v>2000</v>
      </c>
      <c r="D20" s="255" t="s">
        <v>109</v>
      </c>
      <c r="E20" s="393"/>
      <c r="F20" s="269">
        <v>23</v>
      </c>
      <c r="G20" s="219" t="s">
        <v>193</v>
      </c>
      <c r="H20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46</v>
      </c>
      <c r="I20" s="269" t="str">
        <f>IF(Sklop8[[#This Row],[ZAHTEVANA SHEMA KAKOVOSTI]]&lt;&gt;"",Sklop8[[#This Row],[Preračunana masa/volumen/kos na enoto kg]],"")</f>
        <v/>
      </c>
      <c r="J20" s="270"/>
      <c r="K20" s="180"/>
      <c r="L20" s="180"/>
      <c r="M20" s="183"/>
      <c r="N20" s="181"/>
      <c r="O20" s="181"/>
      <c r="P20" s="182"/>
      <c r="Q20" s="181">
        <f>+Sklop8[[#This Row],[cena/enota brez DDV v EUR]]*Sklop8[[#This Row],[Stopnja DDV (%)]]</f>
        <v>0</v>
      </c>
      <c r="R20" s="181">
        <f>+Sklop8[[#This Row],[cena/enota brez DDV v EUR]]+Sklop8[[#This Row],[Davek (EUR)]]</f>
        <v>0</v>
      </c>
      <c r="S20" s="181">
        <f>+Sklop8[[#This Row],[cena/enota brez DDV v EUR]]*Sklop8[[#This Row],[Okvirna količina]]</f>
        <v>0</v>
      </c>
      <c r="T20" s="181">
        <f>+Sklop8[[#This Row],[Končna cena/enoto mere (EUR) z DDV]]*Sklop8[[#This Row],[Okvirna količina]]</f>
        <v>0</v>
      </c>
      <c r="U20" s="218"/>
    </row>
    <row r="21" spans="1:21" s="55" customFormat="1" ht="12">
      <c r="A21" s="78" t="s">
        <v>7</v>
      </c>
      <c r="B21" s="217" t="s">
        <v>709</v>
      </c>
      <c r="C21" s="255" t="s">
        <v>757</v>
      </c>
      <c r="D21" s="255" t="s">
        <v>109</v>
      </c>
      <c r="E21" s="393"/>
      <c r="F21" s="646">
        <v>120</v>
      </c>
      <c r="G21" s="647" t="s">
        <v>0</v>
      </c>
      <c r="H21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1" s="269" t="str">
        <f>IF(Sklop8[[#This Row],[ZAHTEVANA SHEMA KAKOVOSTI]]&lt;&gt;"",Sklop8[[#This Row],[Preračunana masa/volumen/kos na enoto kg]],"")</f>
        <v/>
      </c>
      <c r="J21" s="270"/>
      <c r="K21" s="300"/>
      <c r="L21" s="300"/>
      <c r="M21" s="301"/>
      <c r="N21" s="273"/>
      <c r="O21" s="273"/>
      <c r="P21" s="272"/>
      <c r="Q21" s="273">
        <f>+Sklop8[[#This Row],[cena/enota brez DDV v EUR]]*Sklop8[[#This Row],[Stopnja DDV (%)]]</f>
        <v>0</v>
      </c>
      <c r="R21" s="273">
        <f>+Sklop8[[#This Row],[cena/enota brez DDV v EUR]]+Sklop8[[#This Row],[Davek (EUR)]]</f>
        <v>0</v>
      </c>
      <c r="S21" s="273">
        <f>+Sklop8[[#This Row],[cena/enota brez DDV v EUR]]*Sklop8[[#This Row],[Okvirna količina]]</f>
        <v>0</v>
      </c>
      <c r="T21" s="273">
        <f>+Sklop8[[#This Row],[Končna cena/enoto mere (EUR) z DDV]]*Sklop8[[#This Row],[Okvirna količina]]</f>
        <v>0</v>
      </c>
      <c r="U21" s="316"/>
    </row>
    <row r="22" spans="1:21" s="55" customFormat="1" ht="12">
      <c r="A22" s="78" t="s">
        <v>8</v>
      </c>
      <c r="B22" s="217" t="s">
        <v>535</v>
      </c>
      <c r="C22" s="211" t="s">
        <v>756</v>
      </c>
      <c r="D22" s="255" t="s">
        <v>109</v>
      </c>
      <c r="E22" s="393" t="s">
        <v>196</v>
      </c>
      <c r="F22" s="269">
        <v>14</v>
      </c>
      <c r="G22" s="299" t="s">
        <v>0</v>
      </c>
      <c r="H22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</v>
      </c>
      <c r="I22" s="269">
        <f>IF(Sklop8[[#This Row],[ZAHTEVANA SHEMA KAKOVOSTI]]&lt;&gt;"",Sklop8[[#This Row],[Preračunana masa/volumen/kos na enoto kg]],"")</f>
        <v>14</v>
      </c>
      <c r="J22" s="270"/>
      <c r="K22" s="180"/>
      <c r="L22" s="180"/>
      <c r="M22" s="183"/>
      <c r="N22" s="181"/>
      <c r="O22" s="181"/>
      <c r="P22" s="182"/>
      <c r="Q22" s="181">
        <f>+Sklop8[[#This Row],[cena/enota brez DDV v EUR]]*Sklop8[[#This Row],[Stopnja DDV (%)]]</f>
        <v>0</v>
      </c>
      <c r="R22" s="181">
        <f>+Sklop8[[#This Row],[cena/enota brez DDV v EUR]]+Sklop8[[#This Row],[Davek (EUR)]]</f>
        <v>0</v>
      </c>
      <c r="S22" s="181">
        <f>+Sklop8[[#This Row],[cena/enota brez DDV v EUR]]*Sklop8[[#This Row],[Okvirna količina]]</f>
        <v>0</v>
      </c>
      <c r="T22" s="181">
        <f>+Sklop8[[#This Row],[Končna cena/enoto mere (EUR) z DDV]]*Sklop8[[#This Row],[Okvirna količina]]</f>
        <v>0</v>
      </c>
      <c r="U22" s="218"/>
    </row>
    <row r="23" spans="1:21" s="55" customFormat="1" ht="12">
      <c r="A23" s="78" t="s">
        <v>9</v>
      </c>
      <c r="B23" s="217" t="s">
        <v>249</v>
      </c>
      <c r="C23" s="211">
        <v>1000</v>
      </c>
      <c r="D23" s="255" t="s">
        <v>109</v>
      </c>
      <c r="E23" s="393"/>
      <c r="F23" s="269">
        <v>10</v>
      </c>
      <c r="G23" s="299" t="s">
        <v>0</v>
      </c>
      <c r="H23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3" s="269" t="str">
        <f>IF(Sklop8[[#This Row],[ZAHTEVANA SHEMA KAKOVOSTI]]&lt;&gt;"",Sklop8[[#This Row],[Preračunana masa/volumen/kos na enoto kg]],"")</f>
        <v/>
      </c>
      <c r="J23" s="270"/>
      <c r="K23" s="180"/>
      <c r="L23" s="180"/>
      <c r="M23" s="183"/>
      <c r="N23" s="181"/>
      <c r="O23" s="181"/>
      <c r="P23" s="182"/>
      <c r="Q23" s="181">
        <f>+Sklop8[[#This Row],[cena/enota brez DDV v EUR]]*Sklop8[[#This Row],[Stopnja DDV (%)]]</f>
        <v>0</v>
      </c>
      <c r="R23" s="181">
        <f>+Sklop8[[#This Row],[cena/enota brez DDV v EUR]]+Sklop8[[#This Row],[Davek (EUR)]]</f>
        <v>0</v>
      </c>
      <c r="S23" s="181">
        <f>+Sklop8[[#This Row],[cena/enota brez DDV v EUR]]*Sklop8[[#This Row],[Okvirna količina]]</f>
        <v>0</v>
      </c>
      <c r="T23" s="181">
        <f>+Sklop8[[#This Row],[Končna cena/enoto mere (EUR) z DDV]]*Sklop8[[#This Row],[Okvirna količina]]</f>
        <v>0</v>
      </c>
      <c r="U23" s="218"/>
    </row>
    <row r="24" spans="1:21" s="55" customFormat="1" ht="12">
      <c r="A24" s="78" t="s">
        <v>10</v>
      </c>
      <c r="B24" s="217" t="s">
        <v>250</v>
      </c>
      <c r="C24" s="211">
        <v>1000</v>
      </c>
      <c r="D24" s="255" t="s">
        <v>109</v>
      </c>
      <c r="E24" s="393"/>
      <c r="F24" s="269">
        <v>10</v>
      </c>
      <c r="G24" s="299" t="s">
        <v>0</v>
      </c>
      <c r="H24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4" s="269" t="str">
        <f>IF(Sklop8[[#This Row],[ZAHTEVANA SHEMA KAKOVOSTI]]&lt;&gt;"",Sklop8[[#This Row],[Preračunana masa/volumen/kos na enoto kg]],"")</f>
        <v/>
      </c>
      <c r="J24" s="270"/>
      <c r="K24" s="180"/>
      <c r="L24" s="180"/>
      <c r="M24" s="183"/>
      <c r="N24" s="181"/>
      <c r="O24" s="181"/>
      <c r="P24" s="182"/>
      <c r="Q24" s="181">
        <f>+Sklop8[[#This Row],[cena/enota brez DDV v EUR]]*Sklop8[[#This Row],[Stopnja DDV (%)]]</f>
        <v>0</v>
      </c>
      <c r="R24" s="181">
        <f>+Sklop8[[#This Row],[cena/enota brez DDV v EUR]]+Sklop8[[#This Row],[Davek (EUR)]]</f>
        <v>0</v>
      </c>
      <c r="S24" s="181">
        <f>+Sklop8[[#This Row],[cena/enota brez DDV v EUR]]*Sklop8[[#This Row],[Okvirna količina]]</f>
        <v>0</v>
      </c>
      <c r="T24" s="181">
        <f>+Sklop8[[#This Row],[Končna cena/enoto mere (EUR) z DDV]]*Sklop8[[#This Row],[Okvirna količina]]</f>
        <v>0</v>
      </c>
      <c r="U24" s="218"/>
    </row>
    <row r="25" spans="1:21" s="55" customFormat="1" ht="12">
      <c r="A25" s="78" t="s">
        <v>11</v>
      </c>
      <c r="B25" s="389" t="s">
        <v>644</v>
      </c>
      <c r="C25" s="255">
        <v>1000</v>
      </c>
      <c r="D25" s="255" t="s">
        <v>109</v>
      </c>
      <c r="E25" s="393"/>
      <c r="F25" s="269">
        <v>20</v>
      </c>
      <c r="G25" s="299" t="s">
        <v>0</v>
      </c>
      <c r="H25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5" s="269" t="str">
        <f>IF(Sklop8[[#This Row],[ZAHTEVANA SHEMA KAKOVOSTI]]&lt;&gt;"",Sklop8[[#This Row],[Preračunana masa/volumen/kos na enoto kg]],"")</f>
        <v/>
      </c>
      <c r="J25" s="270"/>
      <c r="K25" s="300"/>
      <c r="L25" s="300"/>
      <c r="M25" s="301"/>
      <c r="N25" s="273"/>
      <c r="O25" s="273"/>
      <c r="P25" s="272"/>
      <c r="Q25" s="273">
        <f>+Sklop8[[#This Row],[cena/enota brez DDV v EUR]]*Sklop8[[#This Row],[Stopnja DDV (%)]]</f>
        <v>0</v>
      </c>
      <c r="R25" s="273">
        <f>+Sklop8[[#This Row],[cena/enota brez DDV v EUR]]+Sklop8[[#This Row],[Davek (EUR)]]</f>
        <v>0</v>
      </c>
      <c r="S25" s="273">
        <f>+Sklop8[[#This Row],[cena/enota brez DDV v EUR]]*Sklop8[[#This Row],[Okvirna količina]]</f>
        <v>0</v>
      </c>
      <c r="T25" s="273">
        <f>+Sklop8[[#This Row],[Končna cena/enoto mere (EUR) z DDV]]*Sklop8[[#This Row],[Okvirna količina]]</f>
        <v>0</v>
      </c>
      <c r="U25" s="316"/>
    </row>
    <row r="26" spans="1:21" s="55" customFormat="1" ht="12">
      <c r="A26" s="78" t="s">
        <v>12</v>
      </c>
      <c r="B26" s="217" t="s">
        <v>251</v>
      </c>
      <c r="C26" s="211">
        <v>1000</v>
      </c>
      <c r="D26" s="255" t="s">
        <v>109</v>
      </c>
      <c r="E26" s="393"/>
      <c r="F26" s="269">
        <v>220</v>
      </c>
      <c r="G26" s="299" t="s">
        <v>0</v>
      </c>
      <c r="H26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220</v>
      </c>
      <c r="I26" s="269" t="str">
        <f>IF(Sklop8[[#This Row],[ZAHTEVANA SHEMA KAKOVOSTI]]&lt;&gt;"",Sklop8[[#This Row],[Preračunana masa/volumen/kos na enoto kg]],"")</f>
        <v/>
      </c>
      <c r="J26" s="270"/>
      <c r="K26" s="180"/>
      <c r="L26" s="180"/>
      <c r="M26" s="183"/>
      <c r="N26" s="181"/>
      <c r="O26" s="181"/>
      <c r="P26" s="182"/>
      <c r="Q26" s="181">
        <f>+Sklop8[[#This Row],[cena/enota brez DDV v EUR]]*Sklop8[[#This Row],[Stopnja DDV (%)]]</f>
        <v>0</v>
      </c>
      <c r="R26" s="181">
        <f>+Sklop8[[#This Row],[cena/enota brez DDV v EUR]]+Sklop8[[#This Row],[Davek (EUR)]]</f>
        <v>0</v>
      </c>
      <c r="S26" s="181">
        <f>+Sklop8[[#This Row],[cena/enota brez DDV v EUR]]*Sklop8[[#This Row],[Okvirna količina]]</f>
        <v>0</v>
      </c>
      <c r="T26" s="181">
        <f>+Sklop8[[#This Row],[Končna cena/enoto mere (EUR) z DDV]]*Sklop8[[#This Row],[Okvirna količina]]</f>
        <v>0</v>
      </c>
      <c r="U26" s="218"/>
    </row>
    <row r="27" spans="1:21" s="55" customFormat="1" ht="12">
      <c r="A27" s="78" t="s">
        <v>13</v>
      </c>
      <c r="B27" s="217" t="s">
        <v>710</v>
      </c>
      <c r="C27" s="255">
        <v>1000</v>
      </c>
      <c r="D27" s="255" t="s">
        <v>109</v>
      </c>
      <c r="E27" s="393"/>
      <c r="F27" s="269">
        <v>132</v>
      </c>
      <c r="G27" s="299" t="s">
        <v>0</v>
      </c>
      <c r="H27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132</v>
      </c>
      <c r="I27" s="269" t="str">
        <f>IF(Sklop8[[#This Row],[ZAHTEVANA SHEMA KAKOVOSTI]]&lt;&gt;"",Sklop8[[#This Row],[Preračunana masa/volumen/kos na enoto kg]],"")</f>
        <v/>
      </c>
      <c r="J27" s="270"/>
      <c r="K27" s="300"/>
      <c r="L27" s="300"/>
      <c r="M27" s="301"/>
      <c r="N27" s="273"/>
      <c r="O27" s="273"/>
      <c r="P27" s="272"/>
      <c r="Q27" s="273">
        <f>+Sklop8[[#This Row],[cena/enota brez DDV v EUR]]*Sklop8[[#This Row],[Stopnja DDV (%)]]</f>
        <v>0</v>
      </c>
      <c r="R27" s="273">
        <f>+Sklop8[[#This Row],[cena/enota brez DDV v EUR]]+Sklop8[[#This Row],[Davek (EUR)]]</f>
        <v>0</v>
      </c>
      <c r="S27" s="273">
        <f>+Sklop8[[#This Row],[cena/enota brez DDV v EUR]]*Sklop8[[#This Row],[Okvirna količina]]</f>
        <v>0</v>
      </c>
      <c r="T27" s="273">
        <f>+Sklop8[[#This Row],[Končna cena/enoto mere (EUR) z DDV]]*Sklop8[[#This Row],[Okvirna količina]]</f>
        <v>0</v>
      </c>
      <c r="U27" s="316"/>
    </row>
    <row r="28" spans="1:21" s="55" customFormat="1" ht="12">
      <c r="A28" s="78" t="s">
        <v>14</v>
      </c>
      <c r="B28" s="217" t="s">
        <v>252</v>
      </c>
      <c r="C28" s="211">
        <v>1000</v>
      </c>
      <c r="D28" s="255" t="s">
        <v>109</v>
      </c>
      <c r="E28" s="393"/>
      <c r="F28" s="269">
        <v>58</v>
      </c>
      <c r="G28" s="299" t="s">
        <v>0</v>
      </c>
      <c r="H28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58</v>
      </c>
      <c r="I28" s="269" t="str">
        <f>IF(Sklop8[[#This Row],[ZAHTEVANA SHEMA KAKOVOSTI]]&lt;&gt;"",Sklop8[[#This Row],[Preračunana masa/volumen/kos na enoto kg]],"")</f>
        <v/>
      </c>
      <c r="J28" s="270"/>
      <c r="K28" s="180"/>
      <c r="L28" s="180"/>
      <c r="M28" s="183"/>
      <c r="N28" s="181"/>
      <c r="O28" s="181"/>
      <c r="P28" s="182"/>
      <c r="Q28" s="181">
        <f>+Sklop8[[#This Row],[cena/enota brez DDV v EUR]]*Sklop8[[#This Row],[Stopnja DDV (%)]]</f>
        <v>0</v>
      </c>
      <c r="R28" s="181">
        <f>+Sklop8[[#This Row],[cena/enota brez DDV v EUR]]+Sklop8[[#This Row],[Davek (EUR)]]</f>
        <v>0</v>
      </c>
      <c r="S28" s="181">
        <f>+Sklop8[[#This Row],[cena/enota brez DDV v EUR]]*Sklop8[[#This Row],[Okvirna količina]]</f>
        <v>0</v>
      </c>
      <c r="T28" s="181">
        <f>+Sklop8[[#This Row],[Končna cena/enoto mere (EUR) z DDV]]*Sklop8[[#This Row],[Okvirna količina]]</f>
        <v>0</v>
      </c>
      <c r="U28" s="218"/>
    </row>
    <row r="29" spans="1:21" s="55" customFormat="1" ht="12">
      <c r="A29" s="78" t="s">
        <v>15</v>
      </c>
      <c r="B29" s="217" t="s">
        <v>253</v>
      </c>
      <c r="C29" s="211">
        <v>1000</v>
      </c>
      <c r="D29" s="255" t="s">
        <v>109</v>
      </c>
      <c r="E29" s="393"/>
      <c r="F29" s="269">
        <v>2</v>
      </c>
      <c r="G29" s="299" t="s">
        <v>0</v>
      </c>
      <c r="H29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29" s="269" t="str">
        <f>IF(Sklop8[[#This Row],[ZAHTEVANA SHEMA KAKOVOSTI]]&lt;&gt;"",Sklop8[[#This Row],[Preračunana masa/volumen/kos na enoto kg]],"")</f>
        <v/>
      </c>
      <c r="J29" s="270"/>
      <c r="K29" s="180"/>
      <c r="L29" s="180"/>
      <c r="M29" s="183"/>
      <c r="N29" s="181"/>
      <c r="O29" s="181"/>
      <c r="P29" s="182"/>
      <c r="Q29" s="181">
        <f>+Sklop8[[#This Row],[cena/enota brez DDV v EUR]]*Sklop8[[#This Row],[Stopnja DDV (%)]]</f>
        <v>0</v>
      </c>
      <c r="R29" s="181">
        <f>+Sklop8[[#This Row],[cena/enota brez DDV v EUR]]+Sklop8[[#This Row],[Davek (EUR)]]</f>
        <v>0</v>
      </c>
      <c r="S29" s="181">
        <f>+Sklop8[[#This Row],[cena/enota brez DDV v EUR]]*Sklop8[[#This Row],[Okvirna količina]]</f>
        <v>0</v>
      </c>
      <c r="T29" s="181">
        <f>+Sklop8[[#This Row],[Končna cena/enoto mere (EUR) z DDV]]*Sklop8[[#This Row],[Okvirna količina]]</f>
        <v>0</v>
      </c>
      <c r="U29" s="218"/>
    </row>
    <row r="30" spans="1:21" s="55" customFormat="1" ht="12">
      <c r="A30" s="78" t="s">
        <v>16</v>
      </c>
      <c r="B30" s="217" t="s">
        <v>534</v>
      </c>
      <c r="C30" s="211" t="s">
        <v>760</v>
      </c>
      <c r="D30" s="255" t="s">
        <v>109</v>
      </c>
      <c r="E30" s="393"/>
      <c r="F30" s="269">
        <v>10</v>
      </c>
      <c r="G30" s="299" t="s">
        <v>0</v>
      </c>
      <c r="H30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0" s="269" t="str">
        <f>IF(Sklop8[[#This Row],[ZAHTEVANA SHEMA KAKOVOSTI]]&lt;&gt;"",Sklop8[[#This Row],[Preračunana masa/volumen/kos na enoto kg]],"")</f>
        <v/>
      </c>
      <c r="J30" s="270"/>
      <c r="K30" s="180"/>
      <c r="L30" s="180"/>
      <c r="M30" s="183"/>
      <c r="N30" s="181"/>
      <c r="O30" s="181"/>
      <c r="P30" s="182"/>
      <c r="Q30" s="181">
        <f>+Sklop8[[#This Row],[cena/enota brez DDV v EUR]]*Sklop8[[#This Row],[Stopnja DDV (%)]]</f>
        <v>0</v>
      </c>
      <c r="R30" s="181">
        <f>+Sklop8[[#This Row],[cena/enota brez DDV v EUR]]+Sklop8[[#This Row],[Davek (EUR)]]</f>
        <v>0</v>
      </c>
      <c r="S30" s="181">
        <f>+Sklop8[[#This Row],[cena/enota brez DDV v EUR]]*Sklop8[[#This Row],[Okvirna količina]]</f>
        <v>0</v>
      </c>
      <c r="T30" s="181">
        <f>+Sklop8[[#This Row],[Končna cena/enoto mere (EUR) z DDV]]*Sklop8[[#This Row],[Okvirna količina]]</f>
        <v>0</v>
      </c>
      <c r="U30" s="218"/>
    </row>
    <row r="31" spans="1:21" s="55" customFormat="1" ht="12">
      <c r="A31" s="78" t="s">
        <v>17</v>
      </c>
      <c r="B31" s="389" t="s">
        <v>631</v>
      </c>
      <c r="C31" s="255" t="s">
        <v>761</v>
      </c>
      <c r="D31" s="255" t="s">
        <v>109</v>
      </c>
      <c r="E31" s="393" t="s">
        <v>196</v>
      </c>
      <c r="F31" s="269">
        <v>20</v>
      </c>
      <c r="G31" s="299" t="s">
        <v>0</v>
      </c>
      <c r="H31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1" s="269">
        <f>IF(Sklop8[[#This Row],[ZAHTEVANA SHEMA KAKOVOSTI]]&lt;&gt;"",Sklop8[[#This Row],[Preračunana masa/volumen/kos na enoto kg]],"")</f>
        <v>20</v>
      </c>
      <c r="J31" s="270"/>
      <c r="K31" s="300"/>
      <c r="L31" s="300"/>
      <c r="M31" s="301"/>
      <c r="N31" s="273"/>
      <c r="O31" s="273"/>
      <c r="P31" s="272"/>
      <c r="Q31" s="273">
        <f>+Sklop8[[#This Row],[cena/enota brez DDV v EUR]]*Sklop8[[#This Row],[Stopnja DDV (%)]]</f>
        <v>0</v>
      </c>
      <c r="R31" s="273">
        <f>+Sklop8[[#This Row],[cena/enota brez DDV v EUR]]+Sklop8[[#This Row],[Davek (EUR)]]</f>
        <v>0</v>
      </c>
      <c r="S31" s="273">
        <f>+Sklop8[[#This Row],[cena/enota brez DDV v EUR]]*Sklop8[[#This Row],[Okvirna količina]]</f>
        <v>0</v>
      </c>
      <c r="T31" s="273">
        <f>+Sklop8[[#This Row],[Končna cena/enoto mere (EUR) z DDV]]*Sklop8[[#This Row],[Okvirna količina]]</f>
        <v>0</v>
      </c>
      <c r="U31" s="316"/>
    </row>
    <row r="32" spans="1:21" s="55" customFormat="1" ht="12">
      <c r="A32" s="78" t="s">
        <v>18</v>
      </c>
      <c r="B32" s="217" t="s">
        <v>533</v>
      </c>
      <c r="C32" s="211">
        <v>1000</v>
      </c>
      <c r="D32" s="255" t="s">
        <v>109</v>
      </c>
      <c r="E32" s="393"/>
      <c r="F32" s="269">
        <v>10</v>
      </c>
      <c r="G32" s="299" t="s">
        <v>0</v>
      </c>
      <c r="H32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2" s="269" t="str">
        <f>IF(Sklop8[[#This Row],[ZAHTEVANA SHEMA KAKOVOSTI]]&lt;&gt;"",Sklop8[[#This Row],[Preračunana masa/volumen/kos na enoto kg]],"")</f>
        <v/>
      </c>
      <c r="J32" s="270"/>
      <c r="K32" s="180"/>
      <c r="L32" s="180"/>
      <c r="M32" s="183"/>
      <c r="N32" s="181"/>
      <c r="O32" s="181"/>
      <c r="P32" s="182"/>
      <c r="Q32" s="181">
        <f>+Sklop8[[#This Row],[cena/enota brez DDV v EUR]]*Sklop8[[#This Row],[Stopnja DDV (%)]]</f>
        <v>0</v>
      </c>
      <c r="R32" s="181">
        <f>+Sklop8[[#This Row],[cena/enota brez DDV v EUR]]+Sklop8[[#This Row],[Davek (EUR)]]</f>
        <v>0</v>
      </c>
      <c r="S32" s="181">
        <f>+Sklop8[[#This Row],[cena/enota brez DDV v EUR]]*Sklop8[[#This Row],[Okvirna količina]]</f>
        <v>0</v>
      </c>
      <c r="T32" s="181">
        <f>+Sklop8[[#This Row],[Končna cena/enoto mere (EUR) z DDV]]*Sklop8[[#This Row],[Okvirna količina]]</f>
        <v>0</v>
      </c>
      <c r="U32" s="218"/>
    </row>
    <row r="33" spans="1:21" s="55" customFormat="1" ht="12">
      <c r="A33" s="78" t="s">
        <v>19</v>
      </c>
      <c r="B33" s="217" t="s">
        <v>254</v>
      </c>
      <c r="C33" s="211">
        <v>1000</v>
      </c>
      <c r="D33" s="211" t="s">
        <v>109</v>
      </c>
      <c r="E33" s="580"/>
      <c r="F33" s="269">
        <v>10</v>
      </c>
      <c r="G33" s="299" t="s">
        <v>0</v>
      </c>
      <c r="H33" s="2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3" s="178" t="str">
        <f>IF(Sklop8[[#This Row],[ZAHTEVANA SHEMA KAKOVOSTI]]&lt;&gt;"",Sklop8[[#This Row],[Preračunana masa/volumen/kos na enoto kg]],"")</f>
        <v/>
      </c>
      <c r="J33" s="179"/>
      <c r="K33" s="180"/>
      <c r="L33" s="180"/>
      <c r="M33" s="183"/>
      <c r="N33" s="181"/>
      <c r="O33" s="181"/>
      <c r="P33" s="182"/>
      <c r="Q33" s="181">
        <f>+Sklop8[[#This Row],[cena/enota brez DDV v EUR]]*Sklop8[[#This Row],[Stopnja DDV (%)]]</f>
        <v>0</v>
      </c>
      <c r="R33" s="181">
        <f>+Sklop8[[#This Row],[cena/enota brez DDV v EUR]]+Sklop8[[#This Row],[Davek (EUR)]]</f>
        <v>0</v>
      </c>
      <c r="S33" s="181">
        <f>+Sklop8[[#This Row],[cena/enota brez DDV v EUR]]*Sklop8[[#This Row],[Okvirna količina]]</f>
        <v>0</v>
      </c>
      <c r="T33" s="181">
        <f>+Sklop8[[#This Row],[Končna cena/enoto mere (EUR) z DDV]]*Sklop8[[#This Row],[Okvirna količina]]</f>
        <v>0</v>
      </c>
      <c r="U33" s="218"/>
    </row>
    <row r="34" spans="1:21">
      <c r="A34" s="604" t="s">
        <v>133</v>
      </c>
      <c r="B34" s="621"/>
      <c r="C34" s="605"/>
      <c r="D34" s="605"/>
      <c r="E34" s="606"/>
      <c r="F34" s="607"/>
      <c r="G34" s="608"/>
      <c r="H34" s="609">
        <f>SUBTOTAL(109,Sklop8[Preračunana masa/volumen/kos na enoto kg])</f>
        <v>755</v>
      </c>
      <c r="I34" s="609">
        <f>SUBTOTAL(109,Sklop8[Živila iz shem kakovosti (kg)])</f>
        <v>59</v>
      </c>
      <c r="J34" s="607"/>
      <c r="K34" s="610"/>
      <c r="L34" s="610"/>
      <c r="M34" s="611"/>
      <c r="N34" s="612"/>
      <c r="O34" s="612"/>
      <c r="P34" s="612"/>
      <c r="Q34" s="613"/>
      <c r="R34" s="607"/>
      <c r="S34" s="613">
        <f>SUBTOTAL(109,Sklop8[Vrednost za okvirno količino (EUR) brez DDV])</f>
        <v>0</v>
      </c>
      <c r="T34" s="613">
        <f>SUBTOTAL(109,Sklop8[Vrednost za okvirno količino (EUR) z DDV])</f>
        <v>0</v>
      </c>
      <c r="U34" s="614" t="s">
        <v>194</v>
      </c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A36" s="48" t="s">
        <v>129</v>
      </c>
      <c r="B36" s="16"/>
      <c r="C36" s="28"/>
      <c r="D36" s="28"/>
      <c r="E36" s="101"/>
      <c r="Q36" s="48"/>
      <c r="R36" s="48"/>
      <c r="S36" s="48"/>
      <c r="T36" s="48"/>
    </row>
    <row r="37" spans="1:21">
      <c r="A37" s="11" t="s">
        <v>131</v>
      </c>
      <c r="B37" s="16"/>
      <c r="C37" s="28"/>
      <c r="D37" s="28"/>
      <c r="E37" s="101"/>
    </row>
    <row r="38" spans="1:21">
      <c r="A38" s="96" t="s">
        <v>180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1" ht="12.75" customHeight="1">
      <c r="A39" s="702" t="s">
        <v>173</v>
      </c>
      <c r="B39" s="702"/>
      <c r="C39" s="702"/>
      <c r="D39" s="702"/>
      <c r="E39" s="702"/>
      <c r="F39" s="702"/>
      <c r="G39" s="702"/>
      <c r="H39" s="702"/>
      <c r="I39" s="702"/>
      <c r="J39" s="702"/>
      <c r="K39" s="702"/>
      <c r="L39" s="702"/>
      <c r="M39" s="54"/>
      <c r="N39" s="29"/>
      <c r="O39" s="29"/>
      <c r="P39" s="29"/>
      <c r="Q39" s="29"/>
      <c r="R39" s="29"/>
    </row>
    <row r="40" spans="1:21" ht="12.75" customHeight="1">
      <c r="A40" s="691" t="s">
        <v>189</v>
      </c>
      <c r="B40" s="691"/>
      <c r="C40" s="691"/>
      <c r="D40" s="691"/>
      <c r="E40" s="691"/>
      <c r="F40" s="691"/>
      <c r="G40" s="691"/>
      <c r="H40" s="691"/>
      <c r="I40" s="691"/>
      <c r="J40" s="691"/>
      <c r="K40" s="691"/>
      <c r="L40" s="691"/>
      <c r="N40" s="29"/>
      <c r="O40" s="29"/>
      <c r="P40" s="29"/>
      <c r="Q40" s="29"/>
      <c r="R40" s="29"/>
    </row>
    <row r="41" spans="1:21" ht="12.75" customHeight="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N41" s="29"/>
      <c r="O41" s="29"/>
      <c r="P41" s="29"/>
      <c r="Q41" s="29"/>
      <c r="R41" s="29"/>
    </row>
    <row r="42" spans="1:21">
      <c r="A42" s="96" t="s">
        <v>65</v>
      </c>
      <c r="F42" s="68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1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42:P1048576 M39:P41 U1:U1048576 J1:P38" name="Obseg1"/>
    <protectedRange sqref="J39:L39" name="Obseg1_2_1"/>
    <protectedRange sqref="J40:L41" name="Obseg1_3_1_1_2_1"/>
  </protectedRanges>
  <mergeCells count="9">
    <mergeCell ref="A40:L40"/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8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9"/>
  <sheetViews>
    <sheetView topLeftCell="A5" zoomScale="90" zoomScaleNormal="90" zoomScaleSheetLayoutView="100" workbookViewId="0">
      <selection activeCell="Y31" sqref="Y31"/>
    </sheetView>
  </sheetViews>
  <sheetFormatPr defaultColWidth="8.85546875" defaultRowHeight="12.75"/>
  <cols>
    <col min="1" max="1" width="3.5703125" style="11" customWidth="1"/>
    <col min="2" max="2" width="36" style="17" customWidth="1"/>
    <col min="3" max="3" width="10.7109375" style="27" customWidth="1"/>
    <col min="4" max="4" width="10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693" t="str">
        <f>+'prva stran'!B6</f>
        <v>VRTEC TRŽIČ</v>
      </c>
      <c r="D2" s="694"/>
      <c r="E2" s="694"/>
      <c r="F2" s="694"/>
      <c r="G2" s="694"/>
      <c r="H2" s="694"/>
      <c r="I2" s="694"/>
      <c r="J2" s="694"/>
    </row>
    <row r="3" spans="1:21" ht="15">
      <c r="B3" s="50" t="s">
        <v>82</v>
      </c>
      <c r="C3" s="695" t="str">
        <f>+'prva stran'!B7</f>
        <v>Cesta Ste Marie aux Mines 28, 4290 Tržič</v>
      </c>
      <c r="D3" s="696"/>
      <c r="E3" s="696"/>
      <c r="F3" s="696"/>
      <c r="G3" s="696"/>
      <c r="H3" s="696"/>
      <c r="I3" s="696"/>
      <c r="J3" s="69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697">
        <f>+'prva stran'!B10</f>
        <v>0</v>
      </c>
      <c r="D6" s="698"/>
      <c r="E6" s="698"/>
      <c r="F6" s="698"/>
      <c r="G6" s="698"/>
      <c r="H6" s="698"/>
      <c r="I6" s="698"/>
      <c r="J6" s="698"/>
    </row>
    <row r="7" spans="1:21" ht="17.25" customHeight="1">
      <c r="B7" s="51" t="s">
        <v>82</v>
      </c>
      <c r="C7" s="699">
        <f>+'prva stran'!B11</f>
        <v>0</v>
      </c>
      <c r="D7" s="700"/>
      <c r="E7" s="700"/>
      <c r="F7" s="700"/>
      <c r="G7" s="700"/>
      <c r="H7" s="700"/>
      <c r="I7" s="700"/>
      <c r="J7" s="700"/>
    </row>
    <row r="8" spans="1:21" ht="17.25" customHeight="1">
      <c r="B8" s="51" t="s">
        <v>83</v>
      </c>
      <c r="C8" s="699">
        <f>+'prva stran'!B12</f>
        <v>0</v>
      </c>
      <c r="D8" s="700"/>
      <c r="E8" s="700"/>
      <c r="F8" s="700"/>
      <c r="G8" s="700"/>
      <c r="H8" s="700"/>
      <c r="I8" s="700"/>
      <c r="J8" s="700"/>
    </row>
    <row r="9" spans="1:21" s="12" customFormat="1" ht="17.25" customHeight="1">
      <c r="A9" s="9"/>
      <c r="B9" s="52" t="s">
        <v>85</v>
      </c>
      <c r="C9" s="701">
        <f>+'prva stran'!B13</f>
        <v>0</v>
      </c>
      <c r="D9" s="700"/>
      <c r="E9" s="700"/>
      <c r="F9" s="700"/>
      <c r="G9" s="700"/>
      <c r="H9" s="700"/>
      <c r="I9" s="700"/>
      <c r="J9" s="7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92" t="str">
        <f>+'Ponudbeni pred_rekapitulacija'!B22</f>
        <v>TESTENINE</v>
      </c>
      <c r="C13" s="692"/>
      <c r="D13" s="692"/>
      <c r="E13" s="692"/>
      <c r="F13" s="692"/>
      <c r="G13" s="692"/>
      <c r="H13" s="692"/>
      <c r="I13" s="692"/>
      <c r="J13" s="692"/>
      <c r="K13" s="69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918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12">
      <c r="A16" s="78" t="s">
        <v>1</v>
      </c>
      <c r="B16" s="732" t="s">
        <v>796</v>
      </c>
      <c r="C16" s="426">
        <v>2</v>
      </c>
      <c r="D16" s="733" t="s">
        <v>0</v>
      </c>
      <c r="E16" s="100" t="s">
        <v>801</v>
      </c>
      <c r="F16" s="539">
        <v>30</v>
      </c>
      <c r="G16" s="734" t="s">
        <v>193</v>
      </c>
      <c r="H16" s="4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6" s="428">
        <f>IF(Sklop9[[#This Row],[ZAHTEVANA SHEMA KAKOVOSTI]]&lt;&gt;"",Sklop9[[#This Row],[Preračunana masa/volumen/kos na enoto kg]],"")</f>
        <v>60</v>
      </c>
      <c r="J16" s="429"/>
      <c r="K16" s="483"/>
      <c r="L16" s="483"/>
      <c r="M16" s="473"/>
      <c r="N16" s="454"/>
      <c r="O16" s="486"/>
      <c r="P16" s="736"/>
      <c r="Q16" s="432">
        <f>+Sklop9[[#This Row],[cena/enota brez DDV v EUR]]*Sklop9[[#This Row],[Stopnja DDV (%)]]</f>
        <v>0</v>
      </c>
      <c r="R16" s="432">
        <f>+Sklop9[[#This Row],[cena/enota brez DDV v EUR]]+Sklop9[[#This Row],[Davek (EUR)]]</f>
        <v>0</v>
      </c>
      <c r="S16" s="432">
        <f>+Sklop9[[#This Row],[cena/enota brez DDV v EUR]]*Sklop9[[#This Row],[Okvirna količina]]</f>
        <v>0</v>
      </c>
      <c r="T16" s="432">
        <f>+Sklop9[[#This Row],[Končna cena/enoto mere (EUR) z DDV]]*Sklop9[[#This Row],[Okvirna količina]]</f>
        <v>0</v>
      </c>
      <c r="U16" s="400"/>
    </row>
    <row r="17" spans="1:22" s="55" customFormat="1" ht="24">
      <c r="A17" s="78" t="s">
        <v>3</v>
      </c>
      <c r="B17" s="177" t="s">
        <v>541</v>
      </c>
      <c r="C17" s="76">
        <v>2</v>
      </c>
      <c r="D17" s="104" t="s">
        <v>0</v>
      </c>
      <c r="E17" s="100"/>
      <c r="F17" s="143">
        <v>5</v>
      </c>
      <c r="G17" s="104" t="s">
        <v>193</v>
      </c>
      <c r="H1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7" s="79" t="str">
        <f>IF(Sklop9[[#This Row],[ZAHTEVANA SHEMA KAKOVOSTI]]&lt;&gt;"",Sklop9[[#This Row],[Preračunana masa/volumen/kos na enoto kg]],"")</f>
        <v/>
      </c>
      <c r="J17" s="88"/>
      <c r="K17" s="133"/>
      <c r="L17" s="133"/>
      <c r="M17" s="133"/>
      <c r="N17" s="135"/>
      <c r="O17" s="134"/>
      <c r="P17" s="91"/>
      <c r="Q17" s="86">
        <f>+Sklop9[[#This Row],[cena/enota brez DDV v EUR]]*Sklop9[[#This Row],[Stopnja DDV (%)]]</f>
        <v>0</v>
      </c>
      <c r="R17" s="86">
        <f>+Sklop9[[#This Row],[cena/enota brez DDV v EUR]]+Sklop9[[#This Row],[Davek (EUR)]]</f>
        <v>0</v>
      </c>
      <c r="S17" s="86">
        <f>+Sklop9[[#This Row],[cena/enota brez DDV v EUR]]*Sklop9[[#This Row],[Okvirna količina]]</f>
        <v>0</v>
      </c>
      <c r="T17" s="86">
        <f>+Sklop9[[#This Row],[Končna cena/enoto mere (EUR) z DDV]]*Sklop9[[#This Row],[Okvirna količina]]</f>
        <v>0</v>
      </c>
      <c r="U17" s="134"/>
    </row>
    <row r="18" spans="1:22" s="55" customFormat="1" ht="24">
      <c r="A18" s="78" t="s">
        <v>4</v>
      </c>
      <c r="B18" s="177" t="s">
        <v>542</v>
      </c>
      <c r="C18" s="76">
        <v>3</v>
      </c>
      <c r="D18" s="104" t="s">
        <v>0</v>
      </c>
      <c r="E18" s="100"/>
      <c r="F18" s="143">
        <v>30</v>
      </c>
      <c r="G18" s="104" t="s">
        <v>193</v>
      </c>
      <c r="H1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18" s="115" t="str">
        <f>IF(Sklop9[[#This Row],[ZAHTEVANA SHEMA KAKOVOSTI]]&lt;&gt;"",Sklop9[[#This Row],[Preračunana masa/volumen/kos na enoto kg]],"")</f>
        <v/>
      </c>
      <c r="J18" s="128"/>
      <c r="K18" s="133"/>
      <c r="L18" s="133"/>
      <c r="M18" s="133"/>
      <c r="N18" s="137"/>
      <c r="O18" s="134"/>
      <c r="P18" s="145"/>
      <c r="Q18" s="144">
        <f>+Sklop9[[#This Row],[cena/enota brez DDV v EUR]]*Sklop9[[#This Row],[Stopnja DDV (%)]]</f>
        <v>0</v>
      </c>
      <c r="R18" s="144">
        <f>+Sklop9[[#This Row],[cena/enota brez DDV v EUR]]+Sklop9[[#This Row],[Davek (EUR)]]</f>
        <v>0</v>
      </c>
      <c r="S18" s="144">
        <f>+Sklop9[[#This Row],[cena/enota brez DDV v EUR]]*Sklop9[[#This Row],[Okvirna količina]]</f>
        <v>0</v>
      </c>
      <c r="T18" s="130">
        <f>+Sklop9[[#This Row],[Končna cena/enoto mere (EUR) z DDV]]*Sklop9[[#This Row],[Okvirna količina]]</f>
        <v>0</v>
      </c>
      <c r="U18" s="134"/>
    </row>
    <row r="19" spans="1:22" s="55" customFormat="1" ht="24">
      <c r="A19" s="78" t="s">
        <v>5</v>
      </c>
      <c r="B19" s="506" t="s">
        <v>547</v>
      </c>
      <c r="C19" s="255">
        <v>2</v>
      </c>
      <c r="D19" s="538" t="s">
        <v>0</v>
      </c>
      <c r="E19" s="149"/>
      <c r="F19" s="540">
        <v>123</v>
      </c>
      <c r="G19" s="735" t="s">
        <v>193</v>
      </c>
      <c r="H19" s="30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246</v>
      </c>
      <c r="I19" s="269" t="str">
        <f>IF(Sklop9[[#This Row],[ZAHTEVANA SHEMA KAKOVOSTI]]&lt;&gt;"",Sklop9[[#This Row],[Preračunana masa/volumen/kos na enoto kg]],"")</f>
        <v/>
      </c>
      <c r="J19" s="270"/>
      <c r="K19" s="314"/>
      <c r="L19" s="314"/>
      <c r="M19" s="301"/>
      <c r="N19" s="271"/>
      <c r="O19" s="271"/>
      <c r="P19" s="305"/>
      <c r="Q19" s="273">
        <f>+Sklop9[[#This Row],[cena/enota brez DDV v EUR]]*Sklop9[[#This Row],[Stopnja DDV (%)]]</f>
        <v>0</v>
      </c>
      <c r="R19" s="273">
        <f>+Sklop9[[#This Row],[cena/enota brez DDV v EUR]]+Sklop9[[#This Row],[Davek (EUR)]]</f>
        <v>0</v>
      </c>
      <c r="S19" s="273">
        <f>+Sklop9[[#This Row],[cena/enota brez DDV v EUR]]*Sklop9[[#This Row],[Okvirna količina]]</f>
        <v>0</v>
      </c>
      <c r="T19" s="273">
        <f>+Sklop9[[#This Row],[Končna cena/enoto mere (EUR) z DDV]]*Sklop9[[#This Row],[Okvirna količina]]</f>
        <v>0</v>
      </c>
      <c r="U19" s="253"/>
    </row>
    <row r="20" spans="1:22" s="55" customFormat="1" ht="24">
      <c r="A20" s="78" t="s">
        <v>6</v>
      </c>
      <c r="B20" s="252" t="s">
        <v>543</v>
      </c>
      <c r="C20" s="76">
        <v>5</v>
      </c>
      <c r="D20" s="104" t="s">
        <v>0</v>
      </c>
      <c r="E20" s="100"/>
      <c r="F20" s="143">
        <v>2</v>
      </c>
      <c r="G20" s="104" t="s">
        <v>193</v>
      </c>
      <c r="H20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0" s="115" t="str">
        <f>IF(Sklop9[[#This Row],[ZAHTEVANA SHEMA KAKOVOSTI]]&lt;&gt;"",Sklop9[[#This Row],[Preračunana masa/volumen/kos na enoto kg]],"")</f>
        <v/>
      </c>
      <c r="J20" s="128"/>
      <c r="K20" s="133"/>
      <c r="L20" s="133"/>
      <c r="M20" s="133"/>
      <c r="N20" s="137"/>
      <c r="O20" s="134"/>
      <c r="P20" s="145"/>
      <c r="Q20" s="144">
        <f>+Sklop9[[#This Row],[cena/enota brez DDV v EUR]]*Sklop9[[#This Row],[Stopnja DDV (%)]]</f>
        <v>0</v>
      </c>
      <c r="R20" s="144">
        <f>+Sklop9[[#This Row],[cena/enota brez DDV v EUR]]+Sklop9[[#This Row],[Davek (EUR)]]</f>
        <v>0</v>
      </c>
      <c r="S20" s="144">
        <f>+Sklop9[[#This Row],[cena/enota brez DDV v EUR]]*Sklop9[[#This Row],[Okvirna količina]]</f>
        <v>0</v>
      </c>
      <c r="T20" s="130">
        <f>+Sklop9[[#This Row],[Končna cena/enoto mere (EUR) z DDV]]*Sklop9[[#This Row],[Okvirna količina]]</f>
        <v>0</v>
      </c>
      <c r="U20" s="134"/>
    </row>
    <row r="21" spans="1:22" s="55" customFormat="1" ht="24">
      <c r="A21" s="78" t="s">
        <v>7</v>
      </c>
      <c r="B21" s="177" t="s">
        <v>546</v>
      </c>
      <c r="C21" s="76">
        <v>2</v>
      </c>
      <c r="D21" s="104" t="s">
        <v>0</v>
      </c>
      <c r="E21" s="100"/>
      <c r="F21" s="539">
        <v>15</v>
      </c>
      <c r="G21" s="104" t="s">
        <v>193</v>
      </c>
      <c r="H21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1" s="115" t="str">
        <f>IF(Sklop9[[#This Row],[ZAHTEVANA SHEMA KAKOVOSTI]]&lt;&gt;"",Sklop9[[#This Row],[Preračunana masa/volumen/kos na enoto kg]],"")</f>
        <v/>
      </c>
      <c r="J21" s="128"/>
      <c r="K21" s="481"/>
      <c r="L21" s="481"/>
      <c r="M21" s="484"/>
      <c r="N21" s="137"/>
      <c r="O21" s="134"/>
      <c r="P21" s="542"/>
      <c r="Q21" s="144">
        <f>+Sklop9[[#This Row],[cena/enota brez DDV v EUR]]*Sklop9[[#This Row],[Stopnja DDV (%)]]</f>
        <v>0</v>
      </c>
      <c r="R21" s="144">
        <f>+Sklop9[[#This Row],[cena/enota brez DDV v EUR]]+Sklop9[[#This Row],[Davek (EUR)]]</f>
        <v>0</v>
      </c>
      <c r="S21" s="144">
        <f>+Sklop9[[#This Row],[cena/enota brez DDV v EUR]]*Sklop9[[#This Row],[Okvirna količina]]</f>
        <v>0</v>
      </c>
      <c r="T21" s="130">
        <f>+Sklop9[[#This Row],[Končna cena/enoto mere (EUR) z DDV]]*Sklop9[[#This Row],[Okvirna količina]]</f>
        <v>0</v>
      </c>
      <c r="U21" s="253"/>
    </row>
    <row r="22" spans="1:22" s="55" customFormat="1" ht="24">
      <c r="A22" s="78" t="s">
        <v>8</v>
      </c>
      <c r="B22" s="252" t="s">
        <v>712</v>
      </c>
      <c r="C22" s="730">
        <v>5</v>
      </c>
      <c r="D22" s="537" t="s">
        <v>0</v>
      </c>
      <c r="E22" s="398"/>
      <c r="F22" s="311">
        <v>12</v>
      </c>
      <c r="G22" s="104" t="s">
        <v>193</v>
      </c>
      <c r="H22" s="46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2" s="525" t="str">
        <f>IF(Sklop9[[#This Row],[ZAHTEVANA SHEMA KAKOVOSTI]]&lt;&gt;"",Sklop9[[#This Row],[Preračunana masa/volumen/kos na enoto kg]],"")</f>
        <v/>
      </c>
      <c r="J22" s="727"/>
      <c r="K22" s="531"/>
      <c r="L22" s="531"/>
      <c r="M22" s="729"/>
      <c r="N22" s="532"/>
      <c r="O22" s="532"/>
      <c r="P22" s="533"/>
      <c r="Q22" s="534">
        <f>+Sklop9[[#This Row],[cena/enota brez DDV v EUR]]*Sklop9[[#This Row],[Stopnja DDV (%)]]</f>
        <v>0</v>
      </c>
      <c r="R22" s="534">
        <f>+Sklop9[[#This Row],[cena/enota brez DDV v EUR]]+Sklop9[[#This Row],[Davek (EUR)]]</f>
        <v>0</v>
      </c>
      <c r="S22" s="534">
        <f>+Sklop9[[#This Row],[cena/enota brez DDV v EUR]]*Sklop9[[#This Row],[Okvirna količina]]</f>
        <v>0</v>
      </c>
      <c r="T22" s="534">
        <f>+Sklop9[[#This Row],[Končna cena/enoto mere (EUR) z DDV]]*Sklop9[[#This Row],[Okvirna količina]]</f>
        <v>0</v>
      </c>
      <c r="U22" s="400"/>
    </row>
    <row r="23" spans="1:22" s="55" customFormat="1" ht="24">
      <c r="A23" s="78" t="s">
        <v>9</v>
      </c>
      <c r="B23" s="177" t="s">
        <v>544</v>
      </c>
      <c r="C23" s="76">
        <v>2</v>
      </c>
      <c r="D23" s="104" t="s">
        <v>0</v>
      </c>
      <c r="E23" s="100"/>
      <c r="F23" s="143">
        <v>12</v>
      </c>
      <c r="G23" s="104" t="s">
        <v>193</v>
      </c>
      <c r="H23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23" s="115" t="str">
        <f>IF(Sklop9[[#This Row],[ZAHTEVANA SHEMA KAKOVOSTI]]&lt;&gt;"",Sklop9[[#This Row],[Preračunana masa/volumen/kos na enoto kg]],"")</f>
        <v/>
      </c>
      <c r="J23" s="128"/>
      <c r="K23" s="133"/>
      <c r="L23" s="133"/>
      <c r="M23" s="133"/>
      <c r="N23" s="137"/>
      <c r="O23" s="134"/>
      <c r="P23" s="145"/>
      <c r="Q23" s="144">
        <f>+Sklop9[[#This Row],[cena/enota brez DDV v EUR]]*Sklop9[[#This Row],[Stopnja DDV (%)]]</f>
        <v>0</v>
      </c>
      <c r="R23" s="144">
        <f>+Sklop9[[#This Row],[cena/enota brez DDV v EUR]]+Sklop9[[#This Row],[Davek (EUR)]]</f>
        <v>0</v>
      </c>
      <c r="S23" s="144">
        <f>+Sklop9[[#This Row],[cena/enota brez DDV v EUR]]*Sklop9[[#This Row],[Okvirna količina]]</f>
        <v>0</v>
      </c>
      <c r="T23" s="130">
        <f>+Sklop9[[#This Row],[Končna cena/enoto mere (EUR) z DDV]]*Sklop9[[#This Row],[Okvirna količina]]</f>
        <v>0</v>
      </c>
      <c r="U23" s="134"/>
    </row>
    <row r="24" spans="1:22" s="55" customFormat="1" ht="12">
      <c r="A24" s="78" t="s">
        <v>10</v>
      </c>
      <c r="B24" s="252" t="s">
        <v>822</v>
      </c>
      <c r="C24" s="255">
        <v>2</v>
      </c>
      <c r="D24" s="538" t="s">
        <v>0</v>
      </c>
      <c r="E24" s="149"/>
      <c r="F24" s="255">
        <v>3</v>
      </c>
      <c r="G24" s="104" t="s">
        <v>193</v>
      </c>
      <c r="H24" s="30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24" s="269" t="str">
        <f>IF(Sklop9[[#This Row],[ZAHTEVANA SHEMA KAKOVOSTI]]&lt;&gt;"",Sklop9[[#This Row],[Preračunana masa/volumen/kos na enoto kg]],"")</f>
        <v/>
      </c>
      <c r="J24" s="270"/>
      <c r="K24" s="482"/>
      <c r="L24" s="482"/>
      <c r="M24" s="482"/>
      <c r="N24" s="271"/>
      <c r="O24" s="271"/>
      <c r="P24" s="272"/>
      <c r="Q24" s="273">
        <f>+Sklop9[[#This Row],[cena/enota brez DDV v EUR]]*Sklop9[[#This Row],[Stopnja DDV (%)]]</f>
        <v>0</v>
      </c>
      <c r="R24" s="273">
        <f>+Sklop9[[#This Row],[cena/enota brez DDV v EUR]]+Sklop9[[#This Row],[Davek (EUR)]]</f>
        <v>0</v>
      </c>
      <c r="S24" s="273">
        <f>+Sklop9[[#This Row],[cena/enota brez DDV v EUR]]*Sklop9[[#This Row],[Okvirna količina]]</f>
        <v>0</v>
      </c>
      <c r="T24" s="273">
        <f>+Sklop9[[#This Row],[Končna cena/enoto mere (EUR) z DDV]]*Sklop9[[#This Row],[Okvirna količina]]</f>
        <v>0</v>
      </c>
      <c r="U24" s="134"/>
    </row>
    <row r="25" spans="1:22" s="55" customFormat="1" ht="24">
      <c r="A25" s="78" t="s">
        <v>11</v>
      </c>
      <c r="B25" s="177" t="s">
        <v>545</v>
      </c>
      <c r="C25" s="76">
        <v>2</v>
      </c>
      <c r="D25" s="104" t="s">
        <v>0</v>
      </c>
      <c r="E25" s="100"/>
      <c r="F25" s="143">
        <v>2</v>
      </c>
      <c r="G25" s="104" t="s">
        <v>193</v>
      </c>
      <c r="H25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25" s="115" t="str">
        <f>IF(Sklop9[[#This Row],[ZAHTEVANA SHEMA KAKOVOSTI]]&lt;&gt;"",Sklop9[[#This Row],[Preračunana masa/volumen/kos na enoto kg]],"")</f>
        <v/>
      </c>
      <c r="J25" s="128"/>
      <c r="K25" s="133"/>
      <c r="L25" s="133"/>
      <c r="M25" s="133"/>
      <c r="N25" s="137"/>
      <c r="O25" s="134"/>
      <c r="P25" s="145"/>
      <c r="Q25" s="144">
        <f>+Sklop9[[#This Row],[cena/enota brez DDV v EUR]]*Sklop9[[#This Row],[Stopnja DDV (%)]]</f>
        <v>0</v>
      </c>
      <c r="R25" s="144">
        <f>+Sklop9[[#This Row],[cena/enota brez DDV v EUR]]+Sklop9[[#This Row],[Davek (EUR)]]</f>
        <v>0</v>
      </c>
      <c r="S25" s="144">
        <f>+Sklop9[[#This Row],[cena/enota brez DDV v EUR]]*Sklop9[[#This Row],[Okvirna količina]]</f>
        <v>0</v>
      </c>
      <c r="T25" s="130">
        <f>+Sklop9[[#This Row],[Končna cena/enoto mere (EUR) z DDV]]*Sklop9[[#This Row],[Okvirna količina]]</f>
        <v>0</v>
      </c>
      <c r="U25" s="134"/>
    </row>
    <row r="26" spans="1:22" ht="24">
      <c r="A26" s="78" t="s">
        <v>12</v>
      </c>
      <c r="B26" s="252" t="s">
        <v>821</v>
      </c>
      <c r="C26" s="192">
        <v>250</v>
      </c>
      <c r="D26" s="104" t="s">
        <v>109</v>
      </c>
      <c r="E26" s="149"/>
      <c r="F26" s="192">
        <v>24</v>
      </c>
      <c r="G26" s="104" t="s">
        <v>193</v>
      </c>
      <c r="H26" s="2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26" s="209" t="str">
        <f>IF(Sklop9[[#This Row],[ZAHTEVANA SHEMA KAKOVOSTI]]&lt;&gt;"",Sklop9[[#This Row],[Preračunana masa/volumen/kos na enoto kg]],"")</f>
        <v/>
      </c>
      <c r="J26" s="236"/>
      <c r="K26" s="541"/>
      <c r="L26" s="541"/>
      <c r="M26" s="541"/>
      <c r="N26" s="249"/>
      <c r="O26" s="249"/>
      <c r="P26" s="238"/>
      <c r="Q26" s="237">
        <f>+Sklop9[[#This Row],[cena/enota brez DDV v EUR]]*Sklop9[[#This Row],[Stopnja DDV (%)]]</f>
        <v>0</v>
      </c>
      <c r="R26" s="237">
        <f>+Sklop9[[#This Row],[cena/enota brez DDV v EUR]]+Sklop9[[#This Row],[Davek (EUR)]]</f>
        <v>0</v>
      </c>
      <c r="S26" s="237">
        <f>+Sklop9[[#This Row],[cena/enota brez DDV v EUR]]*Sklop9[[#This Row],[Okvirna količina]]</f>
        <v>0</v>
      </c>
      <c r="T26" s="237">
        <f>+Sklop9[[#This Row],[Končna cena/enoto mere (EUR) z DDV]]*Sklop9[[#This Row],[Okvirna količina]]</f>
        <v>0</v>
      </c>
      <c r="U26" s="134"/>
    </row>
    <row r="27" spans="1:22">
      <c r="A27" s="604" t="s">
        <v>133</v>
      </c>
      <c r="B27" s="621"/>
      <c r="C27" s="605"/>
      <c r="D27" s="605"/>
      <c r="E27" s="606"/>
      <c r="F27" s="607"/>
      <c r="G27" s="608"/>
      <c r="H27" s="609">
        <f>SUBTOTAL(109,Sklop9[Preračunana masa/volumen/kos na enoto kg])</f>
        <v>546</v>
      </c>
      <c r="I27" s="609">
        <f>SUBTOTAL(109,Sklop9[Živila iz shem kakovosti (kg)])</f>
        <v>60</v>
      </c>
      <c r="J27" s="607"/>
      <c r="K27" s="610"/>
      <c r="L27" s="610"/>
      <c r="M27" s="611"/>
      <c r="N27" s="612"/>
      <c r="O27" s="612"/>
      <c r="P27" s="612"/>
      <c r="Q27" s="613"/>
      <c r="R27" s="607"/>
      <c r="S27" s="613">
        <f>SUBTOTAL(109,Sklop9[Vrednost za okvirno količino (EUR) brez DDV])</f>
        <v>0</v>
      </c>
      <c r="T27" s="613">
        <f>SUBTOTAL(109,Sklop9[Vrednost za okvirno količino (EUR) z DDV])</f>
        <v>0</v>
      </c>
      <c r="U27" s="614" t="s">
        <v>194</v>
      </c>
      <c r="V27" s="108"/>
    </row>
    <row r="28" spans="1:22" s="330" customFormat="1">
      <c r="A28" s="318"/>
      <c r="B28" s="319"/>
      <c r="C28" s="320"/>
      <c r="D28" s="320"/>
      <c r="E28" s="321"/>
      <c r="F28" s="322"/>
      <c r="G28" s="323"/>
      <c r="H28" s="324"/>
      <c r="I28" s="324"/>
      <c r="J28" s="322"/>
      <c r="K28" s="325"/>
      <c r="L28" s="325"/>
      <c r="M28" s="326"/>
      <c r="N28" s="327"/>
      <c r="O28" s="327"/>
      <c r="P28" s="327"/>
      <c r="Q28" s="328"/>
      <c r="R28" s="322"/>
      <c r="S28" s="328"/>
      <c r="T28" s="328"/>
      <c r="U28" s="329"/>
      <c r="V28" s="353"/>
    </row>
    <row r="29" spans="1:22">
      <c r="A29" s="48" t="s">
        <v>129</v>
      </c>
      <c r="B29" s="16"/>
      <c r="C29" s="28"/>
      <c r="D29" s="28"/>
      <c r="E29" s="101"/>
      <c r="Q29" s="48"/>
      <c r="R29" s="48"/>
      <c r="S29" s="48"/>
      <c r="T29" s="48"/>
    </row>
    <row r="30" spans="1:22">
      <c r="A30" s="11" t="s">
        <v>131</v>
      </c>
      <c r="B30" s="16"/>
      <c r="C30" s="28"/>
      <c r="D30" s="28"/>
      <c r="E30" s="101"/>
    </row>
    <row r="31" spans="1:22">
      <c r="A31" s="96" t="s">
        <v>180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>
      <c r="A32" s="702" t="s">
        <v>173</v>
      </c>
      <c r="B32" s="702"/>
      <c r="C32" s="702"/>
      <c r="D32" s="702"/>
      <c r="E32" s="702"/>
      <c r="F32" s="702"/>
      <c r="G32" s="702"/>
      <c r="H32" s="702"/>
      <c r="I32" s="702"/>
      <c r="J32" s="702"/>
      <c r="K32" s="702"/>
      <c r="L32" s="702"/>
      <c r="M32" s="54"/>
      <c r="N32" s="29"/>
      <c r="O32" s="29"/>
      <c r="P32" s="29"/>
      <c r="Q32" s="29"/>
      <c r="R32" s="29"/>
    </row>
    <row r="33" spans="1:22" ht="12.75" customHeight="1">
      <c r="A33" s="691" t="s">
        <v>189</v>
      </c>
      <c r="B33" s="691"/>
      <c r="C33" s="691"/>
      <c r="D33" s="691"/>
      <c r="E33" s="691"/>
      <c r="F33" s="691"/>
      <c r="G33" s="691"/>
      <c r="H33" s="691"/>
      <c r="I33" s="691"/>
      <c r="J33" s="691"/>
      <c r="K33" s="691"/>
      <c r="L33" s="691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ht="12.75" customHeigh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12"/>
      <c r="N34" s="112"/>
      <c r="O34" s="112"/>
      <c r="P34" s="112"/>
      <c r="Q34" s="112"/>
      <c r="R34" s="112"/>
      <c r="S34" s="112"/>
      <c r="T34" s="112"/>
      <c r="U34" s="112"/>
      <c r="V34" s="112"/>
    </row>
    <row r="35" spans="1:22">
      <c r="A35" s="96" t="s">
        <v>65</v>
      </c>
      <c r="F35" s="68"/>
      <c r="G35" s="68" t="s">
        <v>66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67</v>
      </c>
      <c r="R35" s="29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>
      <c r="B256" s="16"/>
      <c r="C256" s="28"/>
      <c r="D256" s="28"/>
      <c r="E256" s="101"/>
    </row>
    <row r="257" spans="2:5">
      <c r="B257" s="16"/>
      <c r="C257" s="28"/>
      <c r="D257" s="28"/>
      <c r="E257" s="101"/>
    </row>
    <row r="258" spans="2:5">
      <c r="B258" s="16"/>
      <c r="C258" s="28"/>
      <c r="D258" s="28"/>
      <c r="E258" s="101"/>
    </row>
    <row r="259" spans="2:5">
      <c r="B259" s="16"/>
      <c r="C259" s="28"/>
      <c r="D259" s="28"/>
      <c r="E259" s="101"/>
    </row>
  </sheetData>
  <sheetProtection insertRows="0" deleteRows="0"/>
  <protectedRanges>
    <protectedRange sqref="J35:P1048576 M32:P32 U35:U1048576 U1:U32 J1:P31" name="Obseg1"/>
    <protectedRange sqref="U33:U34 M33:P34" name="Obseg1_1_1"/>
    <protectedRange sqref="J33:L34" name="Obseg1_3_1"/>
  </protectedRanges>
  <mergeCells count="9">
    <mergeCell ref="A33:L33"/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:B19 B21:B25">
    <cfRule type="colorScale" priority="654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8" fitToHeight="0" orientation="landscape" r:id="rId1"/>
  <rowBreaks count="1" manualBreakCount="1">
    <brk id="12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55"/>
  <sheetViews>
    <sheetView topLeftCell="A8" zoomScale="90" zoomScaleNormal="90" zoomScaleSheetLayoutView="100" workbookViewId="0">
      <selection activeCell="G35" sqref="G35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693" t="str">
        <f>+'prva stran'!B6</f>
        <v>VRTEC TRŽIČ</v>
      </c>
      <c r="D2" s="694"/>
      <c r="E2" s="694"/>
      <c r="F2" s="694"/>
      <c r="G2" s="694"/>
      <c r="H2" s="694"/>
      <c r="I2" s="694"/>
      <c r="J2" s="694"/>
    </row>
    <row r="3" spans="1:21" ht="15">
      <c r="B3" s="50" t="s">
        <v>82</v>
      </c>
      <c r="C3" s="695" t="str">
        <f>+'prva stran'!B7</f>
        <v>Cesta Ste Marie aux Mines 28, 4290 Tržič</v>
      </c>
      <c r="D3" s="696"/>
      <c r="E3" s="696"/>
      <c r="F3" s="696"/>
      <c r="G3" s="696"/>
      <c r="H3" s="696"/>
      <c r="I3" s="696"/>
      <c r="J3" s="69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697">
        <f>+'prva stran'!B10</f>
        <v>0</v>
      </c>
      <c r="D6" s="698"/>
      <c r="E6" s="698"/>
      <c r="F6" s="698"/>
      <c r="G6" s="698"/>
      <c r="H6" s="698"/>
      <c r="I6" s="698"/>
      <c r="J6" s="698"/>
    </row>
    <row r="7" spans="1:21" ht="17.25" customHeight="1">
      <c r="B7" s="51" t="s">
        <v>82</v>
      </c>
      <c r="C7" s="699">
        <f>+'prva stran'!B11</f>
        <v>0</v>
      </c>
      <c r="D7" s="700"/>
      <c r="E7" s="700"/>
      <c r="F7" s="700"/>
      <c r="G7" s="700"/>
      <c r="H7" s="700"/>
      <c r="I7" s="700"/>
      <c r="J7" s="700"/>
    </row>
    <row r="8" spans="1:21" ht="17.25" customHeight="1">
      <c r="B8" s="51" t="s">
        <v>83</v>
      </c>
      <c r="C8" s="699">
        <f>+'prva stran'!B12</f>
        <v>0</v>
      </c>
      <c r="D8" s="700"/>
      <c r="E8" s="700"/>
      <c r="F8" s="700"/>
      <c r="G8" s="700"/>
      <c r="H8" s="700"/>
      <c r="I8" s="700"/>
      <c r="J8" s="700"/>
    </row>
    <row r="9" spans="1:21" s="12" customFormat="1" ht="17.25" customHeight="1">
      <c r="A9" s="9"/>
      <c r="B9" s="52" t="s">
        <v>85</v>
      </c>
      <c r="C9" s="701">
        <f>+'prva stran'!B13</f>
        <v>0</v>
      </c>
      <c r="D9" s="700"/>
      <c r="E9" s="700"/>
      <c r="F9" s="700"/>
      <c r="G9" s="700"/>
      <c r="H9" s="700"/>
      <c r="I9" s="700"/>
      <c r="J9" s="7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92" t="str">
        <f>+'Ponudbeni pred_rekapitulacija'!B23</f>
        <v>SVEŽE TESTENINE IN OSTALO</v>
      </c>
      <c r="C13" s="692"/>
      <c r="D13" s="692"/>
      <c r="E13" s="692"/>
      <c r="F13" s="692"/>
      <c r="G13" s="692"/>
      <c r="H13" s="692"/>
      <c r="I13" s="692"/>
      <c r="J13" s="692"/>
      <c r="K13" s="69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918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12">
      <c r="A16" s="78" t="s">
        <v>1</v>
      </c>
      <c r="B16" s="664" t="s">
        <v>637</v>
      </c>
      <c r="C16" s="76" t="s">
        <v>112</v>
      </c>
      <c r="D16" s="426" t="s">
        <v>0</v>
      </c>
      <c r="E16" s="76"/>
      <c r="F16" s="549">
        <v>50</v>
      </c>
      <c r="G16" s="648" t="s">
        <v>0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6" s="79" t="str">
        <f>IF(Sklop10[[#This Row],[ZAHTEVANA SHEMA KAKOVOSTI]]&lt;&gt;"",Sklop10[[#This Row],[Preračunana masa/volumen/kos na enoto kg]],"")</f>
        <v/>
      </c>
      <c r="J16" s="87"/>
      <c r="K16" s="536"/>
      <c r="L16" s="536"/>
      <c r="M16" s="546"/>
      <c r="N16" s="134"/>
      <c r="O16" s="504"/>
      <c r="P16" s="89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48"/>
    </row>
    <row r="17" spans="1:22" s="55" customFormat="1" ht="12">
      <c r="A17" s="78" t="s">
        <v>3</v>
      </c>
      <c r="B17" s="664" t="s">
        <v>638</v>
      </c>
      <c r="C17" s="76" t="s">
        <v>112</v>
      </c>
      <c r="D17" s="426" t="s">
        <v>0</v>
      </c>
      <c r="E17" s="76"/>
      <c r="F17" s="549">
        <v>20</v>
      </c>
      <c r="G17" s="648" t="s">
        <v>0</v>
      </c>
      <c r="H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7" s="79" t="str">
        <f>IF(Sklop10[[#This Row],[ZAHTEVANA SHEMA KAKOVOSTI]]&lt;&gt;"",Sklop10[[#This Row],[Preračunana masa/volumen/kos na enoto kg]],"")</f>
        <v/>
      </c>
      <c r="J17" s="88"/>
      <c r="K17" s="536"/>
      <c r="L17" s="536"/>
      <c r="M17" s="546"/>
      <c r="N17" s="135"/>
      <c r="O17" s="504"/>
      <c r="P17" s="91"/>
      <c r="Q17" s="86">
        <f>+Sklop10[[#This Row],[cena/enota brez DDV v EUR]]*Sklop10[[#This Row],[Stopnja DDV (%)]]</f>
        <v>0</v>
      </c>
      <c r="R17" s="86">
        <f>+Sklop10[[#This Row],[cena/enota brez DDV v EUR]]+Sklop10[[#This Row],[Davek (EUR)]]</f>
        <v>0</v>
      </c>
      <c r="S17" s="86">
        <f>+Sklop10[[#This Row],[cena/enota brez DDV v EUR]]*Sklop10[[#This Row],[Okvirna količina]]</f>
        <v>0</v>
      </c>
      <c r="T17" s="86">
        <f>+Sklop10[[#This Row],[Končna cena/enoto mere (EUR) z DDV]]*Sklop10[[#This Row],[Okvirna količina]]</f>
        <v>0</v>
      </c>
      <c r="U17" s="148"/>
    </row>
    <row r="18" spans="1:22" s="55" customFormat="1" ht="12">
      <c r="A18" s="78" t="s">
        <v>4</v>
      </c>
      <c r="B18" s="506" t="s">
        <v>715</v>
      </c>
      <c r="C18" s="76" t="s">
        <v>112</v>
      </c>
      <c r="D18" s="298" t="s">
        <v>0</v>
      </c>
      <c r="E18" s="543"/>
      <c r="F18" s="540">
        <v>20</v>
      </c>
      <c r="G18" s="649" t="s">
        <v>0</v>
      </c>
      <c r="H18" s="30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8" s="269" t="str">
        <f>IF(Sklop10[[#This Row],[ZAHTEVANA SHEMA KAKOVOSTI]]&lt;&gt;"",Sklop10[[#This Row],[Preračunana masa/volumen/kos na enoto kg]],"")</f>
        <v/>
      </c>
      <c r="J18" s="270"/>
      <c r="K18" s="502"/>
      <c r="L18" s="502"/>
      <c r="M18" s="503"/>
      <c r="N18" s="271"/>
      <c r="O18" s="504"/>
      <c r="P18" s="272"/>
      <c r="Q18" s="273">
        <f>+Sklop10[[#This Row],[cena/enota brez DDV v EUR]]*Sklop10[[#This Row],[Stopnja DDV (%)]]</f>
        <v>0</v>
      </c>
      <c r="R18" s="273">
        <f>+Sklop10[[#This Row],[cena/enota brez DDV v EUR]]+Sklop10[[#This Row],[Davek (EUR)]]</f>
        <v>0</v>
      </c>
      <c r="S18" s="273">
        <f>+Sklop10[[#This Row],[cena/enota brez DDV v EUR]]*Sklop10[[#This Row],[Okvirna količina]]</f>
        <v>0</v>
      </c>
      <c r="T18" s="273">
        <f>+Sklop10[[#This Row],[Končna cena/enoto mere (EUR) z DDV]]*Sklop10[[#This Row],[Okvirna količina]]</f>
        <v>0</v>
      </c>
      <c r="U18" s="316"/>
    </row>
    <row r="19" spans="1:22" s="55" customFormat="1" ht="12">
      <c r="A19" s="78" t="s">
        <v>5</v>
      </c>
      <c r="B19" s="177" t="s">
        <v>714</v>
      </c>
      <c r="C19" s="76" t="s">
        <v>112</v>
      </c>
      <c r="D19" s="76" t="s">
        <v>0</v>
      </c>
      <c r="E19" s="76"/>
      <c r="F19" s="539">
        <v>35</v>
      </c>
      <c r="G19" s="648" t="s">
        <v>0</v>
      </c>
      <c r="H19" s="4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19" s="428" t="str">
        <f>IF(Sklop10[[#This Row],[ZAHTEVANA SHEMA KAKOVOSTI]]&lt;&gt;"",Sklop10[[#This Row],[Preračunana masa/volumen/kos na enoto kg]],"")</f>
        <v/>
      </c>
      <c r="J19" s="429"/>
      <c r="K19" s="545"/>
      <c r="L19" s="545"/>
      <c r="M19" s="547"/>
      <c r="N19" s="454"/>
      <c r="O19" s="514"/>
      <c r="P19" s="434"/>
      <c r="Q19" s="432">
        <f>+Sklop10[[#This Row],[cena/enota brez DDV v EUR]]*Sklop10[[#This Row],[Stopnja DDV (%)]]</f>
        <v>0</v>
      </c>
      <c r="R19" s="432">
        <f>+Sklop10[[#This Row],[cena/enota brez DDV v EUR]]+Sklop10[[#This Row],[Davek (EUR)]]</f>
        <v>0</v>
      </c>
      <c r="S19" s="432">
        <f>+Sklop10[[#This Row],[cena/enota brez DDV v EUR]]*Sklop10[[#This Row],[Okvirna količina]]</f>
        <v>0</v>
      </c>
      <c r="T19" s="432">
        <f>+Sklop10[[#This Row],[Končna cena/enoto mere (EUR) z DDV]]*Sklop10[[#This Row],[Okvirna količina]]</f>
        <v>0</v>
      </c>
      <c r="U19" s="548"/>
    </row>
    <row r="20" spans="1:22" s="55" customFormat="1" ht="12">
      <c r="A20" s="78" t="s">
        <v>6</v>
      </c>
      <c r="B20" s="177" t="s">
        <v>713</v>
      </c>
      <c r="C20" s="76" t="s">
        <v>112</v>
      </c>
      <c r="D20" s="76" t="s">
        <v>0</v>
      </c>
      <c r="E20" s="76"/>
      <c r="F20" s="539">
        <v>35</v>
      </c>
      <c r="G20" s="648" t="s">
        <v>0</v>
      </c>
      <c r="H20" s="4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20" s="428" t="str">
        <f>IF(Sklop10[[#This Row],[ZAHTEVANA SHEMA KAKOVOSTI]]&lt;&gt;"",Sklop10[[#This Row],[Preračunana masa/volumen/kos na enoto kg]],"")</f>
        <v/>
      </c>
      <c r="J20" s="429"/>
      <c r="K20" s="545"/>
      <c r="L20" s="545"/>
      <c r="M20" s="547"/>
      <c r="N20" s="454"/>
      <c r="O20" s="514"/>
      <c r="P20" s="434"/>
      <c r="Q20" s="432">
        <f>+Sklop10[[#This Row],[cena/enota brez DDV v EUR]]*Sklop10[[#This Row],[Stopnja DDV (%)]]</f>
        <v>0</v>
      </c>
      <c r="R20" s="432">
        <f>+Sklop10[[#This Row],[cena/enota brez DDV v EUR]]+Sklop10[[#This Row],[Davek (EUR)]]</f>
        <v>0</v>
      </c>
      <c r="S20" s="432">
        <f>+Sklop10[[#This Row],[cena/enota brez DDV v EUR]]*Sklop10[[#This Row],[Okvirna količina]]</f>
        <v>0</v>
      </c>
      <c r="T20" s="432">
        <f>+Sklop10[[#This Row],[Končna cena/enoto mere (EUR) z DDV]]*Sklop10[[#This Row],[Okvirna količina]]</f>
        <v>0</v>
      </c>
      <c r="U20" s="548"/>
    </row>
    <row r="21" spans="1:22" s="55" customFormat="1" ht="12">
      <c r="A21" s="78" t="s">
        <v>7</v>
      </c>
      <c r="B21" s="506" t="s">
        <v>255</v>
      </c>
      <c r="C21" s="76" t="s">
        <v>112</v>
      </c>
      <c r="D21" s="298" t="s">
        <v>0</v>
      </c>
      <c r="E21" s="255"/>
      <c r="F21" s="255">
        <v>10</v>
      </c>
      <c r="G21" s="650" t="s">
        <v>0</v>
      </c>
      <c r="H21" s="30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1" s="269" t="str">
        <f>IF(Sklop10[[#This Row],[ZAHTEVANA SHEMA KAKOVOSTI]]&lt;&gt;"",Sklop10[[#This Row],[Preračunana masa/volumen/kos na enoto kg]],"")</f>
        <v/>
      </c>
      <c r="J21" s="270"/>
      <c r="K21" s="487"/>
      <c r="L21" s="487"/>
      <c r="M21" s="487"/>
      <c r="N21" s="271"/>
      <c r="O21" s="148"/>
      <c r="P21" s="272"/>
      <c r="Q21" s="273">
        <f>+Sklop10[[#This Row],[cena/enota brez DDV v EUR]]*Sklop10[[#This Row],[Stopnja DDV (%)]]</f>
        <v>0</v>
      </c>
      <c r="R21" s="273">
        <f>+Sklop10[[#This Row],[cena/enota brez DDV v EUR]]+Sklop10[[#This Row],[Davek (EUR)]]</f>
        <v>0</v>
      </c>
      <c r="S21" s="273">
        <f>+Sklop10[[#This Row],[cena/enota brez DDV v EUR]]*Sklop10[[#This Row],[Okvirna količina]]</f>
        <v>0</v>
      </c>
      <c r="T21" s="273">
        <f>+Sklop10[[#This Row],[Končna cena/enoto mere (EUR) z DDV]]*Sklop10[[#This Row],[Okvirna količina]]</f>
        <v>0</v>
      </c>
      <c r="U21" s="316"/>
    </row>
    <row r="22" spans="1:22" s="55" customFormat="1" ht="12">
      <c r="A22" s="78" t="s">
        <v>8</v>
      </c>
      <c r="B22" s="506" t="s">
        <v>256</v>
      </c>
      <c r="C22" s="76" t="s">
        <v>112</v>
      </c>
      <c r="D22" s="298" t="s">
        <v>0</v>
      </c>
      <c r="E22" s="255"/>
      <c r="F22" s="255">
        <v>10</v>
      </c>
      <c r="G22" s="650" t="s">
        <v>0</v>
      </c>
      <c r="H22" s="30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2" s="269" t="str">
        <f>IF(Sklop10[[#This Row],[ZAHTEVANA SHEMA KAKOVOSTI]]&lt;&gt;"",Sklop10[[#This Row],[Preračunana masa/volumen/kos na enoto kg]],"")</f>
        <v/>
      </c>
      <c r="J22" s="270"/>
      <c r="K22" s="487"/>
      <c r="L22" s="487"/>
      <c r="M22" s="487"/>
      <c r="N22" s="271"/>
      <c r="O22" s="148"/>
      <c r="P22" s="272"/>
      <c r="Q22" s="273">
        <f>+Sklop10[[#This Row],[cena/enota brez DDV v EUR]]*Sklop10[[#This Row],[Stopnja DDV (%)]]</f>
        <v>0</v>
      </c>
      <c r="R22" s="273">
        <f>+Sklop10[[#This Row],[cena/enota brez DDV v EUR]]+Sklop10[[#This Row],[Davek (EUR)]]</f>
        <v>0</v>
      </c>
      <c r="S22" s="273">
        <f>+Sklop10[[#This Row],[cena/enota brez DDV v EUR]]*Sklop10[[#This Row],[Okvirna količina]]</f>
        <v>0</v>
      </c>
      <c r="T22" s="273">
        <f>+Sklop10[[#This Row],[Končna cena/enoto mere (EUR) z DDV]]*Sklop10[[#This Row],[Okvirna količina]]</f>
        <v>0</v>
      </c>
      <c r="U22" s="316"/>
    </row>
    <row r="23" spans="1:22" ht="27" customHeight="1">
      <c r="A23" s="78" t="s">
        <v>9</v>
      </c>
      <c r="B23" s="506" t="s">
        <v>257</v>
      </c>
      <c r="C23" s="76" t="s">
        <v>112</v>
      </c>
      <c r="D23" s="298" t="s">
        <v>0</v>
      </c>
      <c r="E23" s="543"/>
      <c r="F23" s="255">
        <v>80</v>
      </c>
      <c r="G23" s="649" t="s">
        <v>0</v>
      </c>
      <c r="H23" s="30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3" s="269" t="str">
        <f>IF(Sklop10[[#This Row],[ZAHTEVANA SHEMA KAKOVOSTI]]&lt;&gt;"",Sklop10[[#This Row],[Preračunana masa/volumen/kos na enoto kg]],"")</f>
        <v/>
      </c>
      <c r="J23" s="270"/>
      <c r="K23" s="487"/>
      <c r="L23" s="487"/>
      <c r="M23" s="487"/>
      <c r="N23" s="271"/>
      <c r="O23" s="148"/>
      <c r="P23" s="272"/>
      <c r="Q23" s="273">
        <f>+Sklop10[[#This Row],[cena/enota brez DDV v EUR]]*Sklop10[[#This Row],[Stopnja DDV (%)]]</f>
        <v>0</v>
      </c>
      <c r="R23" s="273">
        <f>+Sklop10[[#This Row],[cena/enota brez DDV v EUR]]+Sklop10[[#This Row],[Davek (EUR)]]</f>
        <v>0</v>
      </c>
      <c r="S23" s="273">
        <f>+Sklop10[[#This Row],[cena/enota brez DDV v EUR]]*Sklop10[[#This Row],[Okvirna količina]]</f>
        <v>0</v>
      </c>
      <c r="T23" s="273">
        <f>+Sklop10[[#This Row],[Končna cena/enoto mere (EUR) z DDV]]*Sklop10[[#This Row],[Okvirna količina]]</f>
        <v>0</v>
      </c>
      <c r="U23" s="316"/>
    </row>
    <row r="24" spans="1:22">
      <c r="A24" s="627" t="s">
        <v>133</v>
      </c>
      <c r="B24" s="628"/>
      <c r="C24" s="629"/>
      <c r="D24" s="629"/>
      <c r="E24" s="630"/>
      <c r="F24" s="631"/>
      <c r="G24" s="632"/>
      <c r="H24" s="633">
        <f>SUBTOTAL(109,Sklop10[Preračunana masa/volumen/kos na enoto kg])</f>
        <v>260</v>
      </c>
      <c r="I24" s="633">
        <f>SUBTOTAL(109,Sklop10[Živila iz shem kakovosti (kg)])</f>
        <v>0</v>
      </c>
      <c r="J24" s="631"/>
      <c r="K24" s="634"/>
      <c r="L24" s="634"/>
      <c r="M24" s="635"/>
      <c r="N24" s="636"/>
      <c r="O24" s="636"/>
      <c r="P24" s="636"/>
      <c r="Q24" s="637"/>
      <c r="R24" s="631"/>
      <c r="S24" s="637">
        <f>SUBTOTAL(109,Sklop10[Vrednost za okvirno količino (EUR) brez DDV])</f>
        <v>0</v>
      </c>
      <c r="T24" s="637">
        <f>SUBTOTAL(109,Sklop10[Vrednost za okvirno količino (EUR) z DDV])</f>
        <v>0</v>
      </c>
      <c r="U24" s="638">
        <f>SUBTOTAL(103,Sklop10[Shema kakovosti
(nacionalne, evropske)
])</f>
        <v>0</v>
      </c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  <c r="V25" s="108"/>
    </row>
    <row r="26" spans="1:22" ht="12.75" customHeight="1">
      <c r="A26" s="48" t="s">
        <v>129</v>
      </c>
      <c r="B26" s="16"/>
      <c r="C26" s="28"/>
      <c r="D26" s="28"/>
      <c r="E26" s="101"/>
      <c r="Q26" s="48"/>
      <c r="R26" s="48"/>
      <c r="S26" s="48"/>
      <c r="T26" s="48"/>
      <c r="V26" s="108"/>
    </row>
    <row r="27" spans="1:22">
      <c r="A27" s="11" t="s">
        <v>131</v>
      </c>
      <c r="B27" s="16"/>
      <c r="C27" s="28"/>
      <c r="D27" s="28"/>
      <c r="E27" s="101"/>
    </row>
    <row r="28" spans="1:22">
      <c r="A28" s="96" t="s">
        <v>180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702"/>
      <c r="B29" s="702"/>
      <c r="C29" s="702"/>
      <c r="D29" s="702"/>
      <c r="E29" s="702"/>
      <c r="F29" s="702"/>
      <c r="G29" s="702"/>
      <c r="H29" s="702"/>
      <c r="I29" s="702"/>
      <c r="J29" s="702"/>
      <c r="K29" s="702"/>
      <c r="L29" s="702"/>
      <c r="M29" s="108"/>
      <c r="N29" s="108"/>
      <c r="O29" s="108"/>
      <c r="P29" s="108"/>
      <c r="Q29" s="108"/>
      <c r="R29" s="108"/>
      <c r="S29" s="108"/>
      <c r="T29" s="108"/>
      <c r="U29" s="108"/>
    </row>
    <row r="30" spans="1:22">
      <c r="N30" s="29"/>
      <c r="O30" s="29"/>
      <c r="P30" s="29"/>
      <c r="Q30" s="29"/>
      <c r="R30" s="29"/>
    </row>
    <row r="31" spans="1:22">
      <c r="A31" s="96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>
      <c r="B252" s="16"/>
      <c r="C252" s="28"/>
      <c r="D252" s="28"/>
      <c r="E252" s="101"/>
    </row>
    <row r="253" spans="1:22">
      <c r="B253" s="16"/>
      <c r="C253" s="28"/>
      <c r="D253" s="28"/>
      <c r="E253" s="101"/>
    </row>
    <row r="254" spans="1:22">
      <c r="B254" s="16"/>
      <c r="C254" s="28"/>
      <c r="D254" s="28"/>
      <c r="E254" s="101"/>
    </row>
    <row r="255" spans="1:22">
      <c r="B255" s="16"/>
      <c r="C255" s="28"/>
      <c r="D255" s="28"/>
      <c r="E255" s="101"/>
    </row>
  </sheetData>
  <sheetProtection insertRows="0" deleteRows="0"/>
  <protectedRanges>
    <protectedRange sqref="J30:P1048576 U30:U1048576 J1:P28 U1:U28" name="Obseg1"/>
    <protectedRange sqref="U29 M29:P29" name="Obseg1_1"/>
    <protectedRange sqref="J29:L29" name="Obseg1_2_1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20:B21">
    <cfRule type="colorScale" priority="654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3" fitToHeight="0" orientation="landscape" r:id="rId1"/>
  <rowBreaks count="1" manualBreakCount="1">
    <brk id="11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07"/>
  <sheetViews>
    <sheetView topLeftCell="A46" zoomScale="90" zoomScaleNormal="90" zoomScaleSheetLayoutView="100" workbookViewId="0">
      <selection activeCell="B76" sqref="B7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693" t="str">
        <f>+'prva stran'!B6</f>
        <v>VRTEC TRŽIČ</v>
      </c>
      <c r="D2" s="694"/>
      <c r="E2" s="694"/>
      <c r="F2" s="694"/>
      <c r="G2" s="694"/>
      <c r="H2" s="694"/>
      <c r="I2" s="694"/>
      <c r="J2" s="694"/>
    </row>
    <row r="3" spans="1:21" ht="15">
      <c r="B3" s="50" t="s">
        <v>82</v>
      </c>
      <c r="C3" s="695" t="str">
        <f>+'prva stran'!B7</f>
        <v>Cesta Ste Marie aux Mines 28, 4290 Tržič</v>
      </c>
      <c r="D3" s="696"/>
      <c r="E3" s="696"/>
      <c r="F3" s="696"/>
      <c r="G3" s="696"/>
      <c r="H3" s="696"/>
      <c r="I3" s="696"/>
      <c r="J3" s="69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697">
        <f>+'prva stran'!B10</f>
        <v>0</v>
      </c>
      <c r="D6" s="698"/>
      <c r="E6" s="698"/>
      <c r="F6" s="698"/>
      <c r="G6" s="698"/>
      <c r="H6" s="698"/>
      <c r="I6" s="698"/>
      <c r="J6" s="698"/>
    </row>
    <row r="7" spans="1:21" ht="17.25" customHeight="1">
      <c r="B7" s="51" t="s">
        <v>82</v>
      </c>
      <c r="C7" s="699">
        <f>+'prva stran'!B11</f>
        <v>0</v>
      </c>
      <c r="D7" s="700"/>
      <c r="E7" s="700"/>
      <c r="F7" s="700"/>
      <c r="G7" s="700"/>
      <c r="H7" s="700"/>
      <c r="I7" s="700"/>
      <c r="J7" s="700"/>
    </row>
    <row r="8" spans="1:21" ht="17.25" customHeight="1">
      <c r="B8" s="51" t="s">
        <v>83</v>
      </c>
      <c r="C8" s="699">
        <f>+'prva stran'!B12</f>
        <v>0</v>
      </c>
      <c r="D8" s="700"/>
      <c r="E8" s="700"/>
      <c r="F8" s="700"/>
      <c r="G8" s="700"/>
      <c r="H8" s="700"/>
      <c r="I8" s="700"/>
      <c r="J8" s="700"/>
    </row>
    <row r="9" spans="1:21" s="12" customFormat="1" ht="17.25" customHeight="1">
      <c r="A9" s="9"/>
      <c r="B9" s="52" t="s">
        <v>85</v>
      </c>
      <c r="C9" s="701">
        <f>+'prva stran'!B13</f>
        <v>0</v>
      </c>
      <c r="D9" s="700"/>
      <c r="E9" s="700"/>
      <c r="F9" s="700"/>
      <c r="G9" s="700"/>
      <c r="H9" s="700"/>
      <c r="I9" s="700"/>
      <c r="J9" s="7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92" t="str">
        <f>+'Ponudbeni pred_rekapitulacija'!B24</f>
        <v>KONZERVIRANI IZDELKI</v>
      </c>
      <c r="C13" s="692"/>
      <c r="D13" s="692"/>
      <c r="E13" s="692"/>
      <c r="F13" s="692"/>
      <c r="G13" s="692"/>
      <c r="H13" s="692"/>
      <c r="I13" s="692"/>
      <c r="J13" s="692"/>
      <c r="K13" s="69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918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12">
      <c r="A16" s="78" t="s">
        <v>1</v>
      </c>
      <c r="B16" s="187" t="s">
        <v>548</v>
      </c>
      <c r="C16" s="232">
        <v>680</v>
      </c>
      <c r="D16" s="76" t="s">
        <v>109</v>
      </c>
      <c r="E16" s="149"/>
      <c r="F16" s="188">
        <v>51</v>
      </c>
      <c r="G16" s="165" t="s">
        <v>193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34.68</v>
      </c>
      <c r="I16" s="79" t="str">
        <f>IF(Sklop11[[#This Row],[ZAHTEVANA SHEMA KAKOVOSTI]]&lt;&gt;"",Sklop11[[#This Row],[Preračunana masa/volumen/kos na enoto kg]],"")</f>
        <v/>
      </c>
      <c r="J16" s="176"/>
      <c r="K16" s="133"/>
      <c r="L16" s="133"/>
      <c r="M16" s="133"/>
      <c r="N16" s="134"/>
      <c r="O16" s="133"/>
      <c r="P16" s="89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33"/>
    </row>
    <row r="17" spans="1:21" s="55" customFormat="1" ht="12">
      <c r="A17" s="78" t="s">
        <v>3</v>
      </c>
      <c r="B17" s="651" t="s">
        <v>548</v>
      </c>
      <c r="C17" s="397">
        <v>540</v>
      </c>
      <c r="D17" s="402" t="s">
        <v>109</v>
      </c>
      <c r="E17" s="398"/>
      <c r="F17" s="652">
        <v>18</v>
      </c>
      <c r="G17" s="739" t="s">
        <v>193</v>
      </c>
      <c r="H17" s="3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9.7200000000000006</v>
      </c>
      <c r="I17" s="79" t="str">
        <f>IF(Sklop11[[#This Row],[ZAHTEVANA SHEMA KAKOVOSTI]]&lt;&gt;"",Sklop11[[#This Row],[Preračunana masa/volumen/kos na enoto kg]],"")</f>
        <v/>
      </c>
      <c r="J17" s="404"/>
      <c r="K17" s="399"/>
      <c r="L17" s="399"/>
      <c r="M17" s="383"/>
      <c r="N17" s="384"/>
      <c r="O17" s="384"/>
      <c r="P17" s="385"/>
      <c r="Q17" s="386">
        <f>+Sklop11[[#This Row],[cena/enota brez DDV v EUR]]*Sklop11[[#This Row],[Stopnja DDV (%)]]</f>
        <v>0</v>
      </c>
      <c r="R17" s="386">
        <f>+Sklop11[[#This Row],[cena/enota brez DDV v EUR]]+Sklop11[[#This Row],[Davek (EUR)]]</f>
        <v>0</v>
      </c>
      <c r="S17" s="386">
        <f>+Sklop11[[#This Row],[cena/enota brez DDV v EUR]]*Sklop11[[#This Row],[Okvirna količina]]</f>
        <v>0</v>
      </c>
      <c r="T17" s="386">
        <f>+Sklop11[[#This Row],[Končna cena/enoto mere (EUR) z DDV]]*Sklop11[[#This Row],[Okvirna količina]]</f>
        <v>0</v>
      </c>
      <c r="U17" s="405"/>
    </row>
    <row r="18" spans="1:21" s="55" customFormat="1" ht="24">
      <c r="A18" s="78" t="s">
        <v>4</v>
      </c>
      <c r="B18" s="220" t="s">
        <v>562</v>
      </c>
      <c r="C18" s="232">
        <v>800</v>
      </c>
      <c r="D18" s="76" t="s">
        <v>109</v>
      </c>
      <c r="E18" s="149" t="s">
        <v>196</v>
      </c>
      <c r="F18" s="178">
        <v>36</v>
      </c>
      <c r="G18" s="165" t="s">
        <v>193</v>
      </c>
      <c r="H18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28.8</v>
      </c>
      <c r="I18" s="79">
        <f>IF(Sklop11[[#This Row],[ZAHTEVANA SHEMA KAKOVOSTI]]&lt;&gt;"",Sklop11[[#This Row],[Preračunana masa/volumen/kos na enoto kg]],"")</f>
        <v>28.8</v>
      </c>
      <c r="J18" s="254"/>
      <c r="K18" s="133"/>
      <c r="L18" s="133"/>
      <c r="M18" s="133"/>
      <c r="N18" s="222"/>
      <c r="O18" s="133"/>
      <c r="P18" s="182"/>
      <c r="Q18" s="181">
        <f>+Sklop11[[#This Row],[cena/enota brez DDV v EUR]]*Sklop11[[#This Row],[Stopnja DDV (%)]]</f>
        <v>0</v>
      </c>
      <c r="R18" s="181">
        <f>+Sklop11[[#This Row],[cena/enota brez DDV v EUR]]+Sklop11[[#This Row],[Davek (EUR)]]</f>
        <v>0</v>
      </c>
      <c r="S18" s="181">
        <f>+Sklop11[[#This Row],[cena/enota brez DDV v EUR]]*Sklop11[[#This Row],[Okvirna količina]]</f>
        <v>0</v>
      </c>
      <c r="T18" s="212">
        <f>+Sklop11[[#This Row],[Končna cena/enoto mere (EUR) z DDV]]*Sklop11[[#This Row],[Okvirna količina]]</f>
        <v>0</v>
      </c>
      <c r="U18" s="133"/>
    </row>
    <row r="19" spans="1:21" s="55" customFormat="1" ht="24">
      <c r="A19" s="78" t="s">
        <v>5</v>
      </c>
      <c r="B19" s="220" t="s">
        <v>563</v>
      </c>
      <c r="C19" s="232">
        <v>800</v>
      </c>
      <c r="D19" s="76" t="s">
        <v>109</v>
      </c>
      <c r="E19" s="149" t="s">
        <v>196</v>
      </c>
      <c r="F19" s="178">
        <v>36</v>
      </c>
      <c r="G19" s="165" t="s">
        <v>193</v>
      </c>
      <c r="H19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28.8</v>
      </c>
      <c r="I19" s="79">
        <f>IF(Sklop11[[#This Row],[ZAHTEVANA SHEMA KAKOVOSTI]]&lt;&gt;"",Sklop11[[#This Row],[Preračunana masa/volumen/kos na enoto kg]],"")</f>
        <v>28.8</v>
      </c>
      <c r="J19" s="254"/>
      <c r="K19" s="133"/>
      <c r="L19" s="133"/>
      <c r="M19" s="133"/>
      <c r="N19" s="222"/>
      <c r="O19" s="133"/>
      <c r="P19" s="182"/>
      <c r="Q19" s="181">
        <f>+Sklop11[[#This Row],[cena/enota brez DDV v EUR]]*Sklop11[[#This Row],[Stopnja DDV (%)]]</f>
        <v>0</v>
      </c>
      <c r="R19" s="181">
        <f>+Sklop11[[#This Row],[cena/enota brez DDV v EUR]]+Sklop11[[#This Row],[Davek (EUR)]]</f>
        <v>0</v>
      </c>
      <c r="S19" s="181">
        <f>+Sklop11[[#This Row],[cena/enota brez DDV v EUR]]*Sklop11[[#This Row],[Okvirna količina]]</f>
        <v>0</v>
      </c>
      <c r="T19" s="212">
        <f>+Sklop11[[#This Row],[Končna cena/enoto mere (EUR) z DDV]]*Sklop11[[#This Row],[Okvirna količina]]</f>
        <v>0</v>
      </c>
      <c r="U19" s="133"/>
    </row>
    <row r="20" spans="1:21" s="55" customFormat="1" ht="24">
      <c r="A20" s="78" t="s">
        <v>6</v>
      </c>
      <c r="B20" s="220" t="s">
        <v>564</v>
      </c>
      <c r="C20" s="232">
        <v>800</v>
      </c>
      <c r="D20" s="76" t="s">
        <v>109</v>
      </c>
      <c r="E20" s="149" t="s">
        <v>196</v>
      </c>
      <c r="F20" s="178">
        <v>36</v>
      </c>
      <c r="G20" s="165" t="s">
        <v>193</v>
      </c>
      <c r="H20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28.8</v>
      </c>
      <c r="I20" s="79">
        <f>IF(Sklop11[[#This Row],[ZAHTEVANA SHEMA KAKOVOSTI]]&lt;&gt;"",Sklop11[[#This Row],[Preračunana masa/volumen/kos na enoto kg]],"")</f>
        <v>28.8</v>
      </c>
      <c r="J20" s="254"/>
      <c r="K20" s="133"/>
      <c r="L20" s="133"/>
      <c r="M20" s="133"/>
      <c r="N20" s="222"/>
      <c r="O20" s="133"/>
      <c r="P20" s="182"/>
      <c r="Q20" s="181">
        <f>+Sklop11[[#This Row],[cena/enota brez DDV v EUR]]*Sklop11[[#This Row],[Stopnja DDV (%)]]</f>
        <v>0</v>
      </c>
      <c r="R20" s="181">
        <f>+Sklop11[[#This Row],[cena/enota brez DDV v EUR]]+Sklop11[[#This Row],[Davek (EUR)]]</f>
        <v>0</v>
      </c>
      <c r="S20" s="181">
        <f>+Sklop11[[#This Row],[cena/enota brez DDV v EUR]]*Sklop11[[#This Row],[Okvirna količina]]</f>
        <v>0</v>
      </c>
      <c r="T20" s="212">
        <f>+Sklop11[[#This Row],[Končna cena/enoto mere (EUR) z DDV]]*Sklop11[[#This Row],[Okvirna količina]]</f>
        <v>0</v>
      </c>
      <c r="U20" s="133"/>
    </row>
    <row r="21" spans="1:21" s="55" customFormat="1" ht="24">
      <c r="A21" s="78" t="s">
        <v>7</v>
      </c>
      <c r="B21" s="220" t="s">
        <v>565</v>
      </c>
      <c r="C21" s="232">
        <v>800</v>
      </c>
      <c r="D21" s="76" t="s">
        <v>109</v>
      </c>
      <c r="E21" s="149" t="s">
        <v>196</v>
      </c>
      <c r="F21" s="178">
        <v>36</v>
      </c>
      <c r="G21" s="165" t="s">
        <v>193</v>
      </c>
      <c r="H21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28.8</v>
      </c>
      <c r="I21" s="79">
        <f>IF(Sklop11[[#This Row],[ZAHTEVANA SHEMA KAKOVOSTI]]&lt;&gt;"",Sklop11[[#This Row],[Preračunana masa/volumen/kos na enoto kg]],"")</f>
        <v>28.8</v>
      </c>
      <c r="J21" s="254"/>
      <c r="K21" s="133"/>
      <c r="L21" s="133"/>
      <c r="M21" s="133"/>
      <c r="N21" s="222"/>
      <c r="O21" s="133"/>
      <c r="P21" s="182"/>
      <c r="Q21" s="181">
        <f>+Sklop11[[#This Row],[cena/enota brez DDV v EUR]]*Sklop11[[#This Row],[Stopnja DDV (%)]]</f>
        <v>0</v>
      </c>
      <c r="R21" s="181">
        <f>+Sklop11[[#This Row],[cena/enota brez DDV v EUR]]+Sklop11[[#This Row],[Davek (EUR)]]</f>
        <v>0</v>
      </c>
      <c r="S21" s="181">
        <f>+Sklop11[[#This Row],[cena/enota brez DDV v EUR]]*Sklop11[[#This Row],[Okvirna količina]]</f>
        <v>0</v>
      </c>
      <c r="T21" s="212">
        <f>+Sklop11[[#This Row],[Končna cena/enoto mere (EUR) z DDV]]*Sklop11[[#This Row],[Okvirna količina]]</f>
        <v>0</v>
      </c>
      <c r="U21" s="133"/>
    </row>
    <row r="22" spans="1:21" s="55" customFormat="1" ht="12">
      <c r="A22" s="78" t="s">
        <v>8</v>
      </c>
      <c r="B22" s="220" t="s">
        <v>448</v>
      </c>
      <c r="C22" s="232">
        <v>2500</v>
      </c>
      <c r="D22" s="76" t="s">
        <v>109</v>
      </c>
      <c r="E22" s="149"/>
      <c r="F22" s="178">
        <v>29</v>
      </c>
      <c r="G22" s="165" t="s">
        <v>193</v>
      </c>
      <c r="H22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72.5</v>
      </c>
      <c r="I22" s="79" t="str">
        <f>IF(Sklop11[[#This Row],[ZAHTEVANA SHEMA KAKOVOSTI]]&lt;&gt;"",Sklop11[[#This Row],[Preračunana masa/volumen/kos na enoto kg]],"")</f>
        <v/>
      </c>
      <c r="J22" s="254"/>
      <c r="K22" s="133"/>
      <c r="L22" s="133"/>
      <c r="M22" s="133"/>
      <c r="N22" s="222"/>
      <c r="O22" s="133"/>
      <c r="P22" s="182"/>
      <c r="Q22" s="181">
        <f>+Sklop11[[#This Row],[cena/enota brez DDV v EUR]]*Sklop11[[#This Row],[Stopnja DDV (%)]]</f>
        <v>0</v>
      </c>
      <c r="R22" s="181">
        <f>+Sklop11[[#This Row],[cena/enota brez DDV v EUR]]+Sklop11[[#This Row],[Davek (EUR)]]</f>
        <v>0</v>
      </c>
      <c r="S22" s="181">
        <f>+Sklop11[[#This Row],[cena/enota brez DDV v EUR]]*Sklop11[[#This Row],[Okvirna količina]]</f>
        <v>0</v>
      </c>
      <c r="T22" s="212">
        <f>+Sklop11[[#This Row],[Končna cena/enoto mere (EUR) z DDV]]*Sklop11[[#This Row],[Okvirna količina]]</f>
        <v>0</v>
      </c>
      <c r="U22" s="133"/>
    </row>
    <row r="23" spans="1:21" s="55" customFormat="1" ht="12">
      <c r="A23" s="78" t="s">
        <v>9</v>
      </c>
      <c r="B23" s="220" t="s">
        <v>448</v>
      </c>
      <c r="C23" s="232">
        <v>800</v>
      </c>
      <c r="D23" s="76" t="s">
        <v>109</v>
      </c>
      <c r="E23" s="149"/>
      <c r="F23" s="178">
        <v>12</v>
      </c>
      <c r="G23" s="165" t="s">
        <v>193</v>
      </c>
      <c r="H23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9.6000000000000014</v>
      </c>
      <c r="I23" s="79" t="str">
        <f>IF(Sklop11[[#This Row],[ZAHTEVANA SHEMA KAKOVOSTI]]&lt;&gt;"",Sklop11[[#This Row],[Preračunana masa/volumen/kos na enoto kg]],"")</f>
        <v/>
      </c>
      <c r="J23" s="254"/>
      <c r="K23" s="133"/>
      <c r="L23" s="133"/>
      <c r="M23" s="133"/>
      <c r="N23" s="222"/>
      <c r="O23" s="133"/>
      <c r="P23" s="182"/>
      <c r="Q23" s="181">
        <f>+Sklop11[[#This Row],[cena/enota brez DDV v EUR]]*Sklop11[[#This Row],[Stopnja DDV (%)]]</f>
        <v>0</v>
      </c>
      <c r="R23" s="181">
        <f>+Sklop11[[#This Row],[cena/enota brez DDV v EUR]]+Sklop11[[#This Row],[Davek (EUR)]]</f>
        <v>0</v>
      </c>
      <c r="S23" s="181">
        <f>+Sklop11[[#This Row],[cena/enota brez DDV v EUR]]*Sklop11[[#This Row],[Okvirna količina]]</f>
        <v>0</v>
      </c>
      <c r="T23" s="212">
        <f>+Sklop11[[#This Row],[Končna cena/enoto mere (EUR) z DDV]]*Sklop11[[#This Row],[Okvirna količina]]</f>
        <v>0</v>
      </c>
      <c r="U23" s="133"/>
    </row>
    <row r="24" spans="1:21" s="55" customFormat="1" ht="12">
      <c r="A24" s="78" t="s">
        <v>10</v>
      </c>
      <c r="B24" s="737" t="s">
        <v>797</v>
      </c>
      <c r="C24" s="426">
        <v>150</v>
      </c>
      <c r="D24" s="426" t="s">
        <v>109</v>
      </c>
      <c r="E24" s="398"/>
      <c r="F24" s="592">
        <v>30</v>
      </c>
      <c r="G24" s="663" t="s">
        <v>193</v>
      </c>
      <c r="H24" s="4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4.5</v>
      </c>
      <c r="I24" s="79" t="str">
        <f>IF(Sklop11[[#This Row],[ZAHTEVANA SHEMA KAKOVOSTI]]&lt;&gt;"",Sklop11[[#This Row],[Preračunana masa/volumen/kos na enoto kg]],"")</f>
        <v/>
      </c>
      <c r="J24" s="480"/>
      <c r="K24" s="483"/>
      <c r="L24" s="483"/>
      <c r="M24" s="473"/>
      <c r="N24" s="485"/>
      <c r="O24" s="486"/>
      <c r="P24" s="464"/>
      <c r="Q24" s="463">
        <f>+Sklop11[[#This Row],[cena/enota brez DDV v EUR]]*Sklop11[[#This Row],[Stopnja DDV (%)]]</f>
        <v>0</v>
      </c>
      <c r="R24" s="463">
        <f>+Sklop11[[#This Row],[cena/enota brez DDV v EUR]]+Sklop11[[#This Row],[Davek (EUR)]]</f>
        <v>0</v>
      </c>
      <c r="S24" s="463">
        <f>+Sklop11[[#This Row],[cena/enota brez DDV v EUR]]*Sklop11[[#This Row],[Okvirna količina]]</f>
        <v>0</v>
      </c>
      <c r="T24" s="465">
        <f>+Sklop11[[#This Row],[Končna cena/enoto mere (EUR) z DDV]]*Sklop11[[#This Row],[Okvirna količina]]</f>
        <v>0</v>
      </c>
      <c r="U24" s="489"/>
    </row>
    <row r="25" spans="1:21" s="55" customFormat="1" ht="12">
      <c r="A25" s="78" t="s">
        <v>11</v>
      </c>
      <c r="B25" s="220" t="s">
        <v>549</v>
      </c>
      <c r="C25" s="232">
        <v>2500</v>
      </c>
      <c r="D25" s="76" t="s">
        <v>109</v>
      </c>
      <c r="E25" s="149"/>
      <c r="F25" s="178">
        <v>60</v>
      </c>
      <c r="G25" s="165" t="s">
        <v>193</v>
      </c>
      <c r="H25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5" s="79" t="str">
        <f>IF(Sklop11[[#This Row],[ZAHTEVANA SHEMA KAKOVOSTI]]&lt;&gt;"",Sklop11[[#This Row],[Preračunana masa/volumen/kos na enoto kg]],"")</f>
        <v/>
      </c>
      <c r="J25" s="254"/>
      <c r="K25" s="133"/>
      <c r="L25" s="133"/>
      <c r="M25" s="133"/>
      <c r="N25" s="222"/>
      <c r="O25" s="133"/>
      <c r="P25" s="182"/>
      <c r="Q25" s="181">
        <f>+Sklop11[[#This Row],[cena/enota brez DDV v EUR]]*Sklop11[[#This Row],[Stopnja DDV (%)]]</f>
        <v>0</v>
      </c>
      <c r="R25" s="181">
        <f>+Sklop11[[#This Row],[cena/enota brez DDV v EUR]]+Sklop11[[#This Row],[Davek (EUR)]]</f>
        <v>0</v>
      </c>
      <c r="S25" s="181">
        <f>+Sklop11[[#This Row],[cena/enota brez DDV v EUR]]*Sklop11[[#This Row],[Okvirna količina]]</f>
        <v>0</v>
      </c>
      <c r="T25" s="212">
        <f>+Sklop11[[#This Row],[Končna cena/enoto mere (EUR) z DDV]]*Sklop11[[#This Row],[Okvirna količina]]</f>
        <v>0</v>
      </c>
      <c r="U25" s="133"/>
    </row>
    <row r="26" spans="1:21" s="55" customFormat="1" ht="12">
      <c r="A26" s="78" t="s">
        <v>12</v>
      </c>
      <c r="B26" s="220" t="s">
        <v>550</v>
      </c>
      <c r="C26" s="232">
        <v>2500</v>
      </c>
      <c r="D26" s="76" t="s">
        <v>109</v>
      </c>
      <c r="E26" s="149"/>
      <c r="F26" s="178">
        <v>32</v>
      </c>
      <c r="G26" s="165" t="s">
        <v>193</v>
      </c>
      <c r="H26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6" s="79" t="str">
        <f>IF(Sklop11[[#This Row],[ZAHTEVANA SHEMA KAKOVOSTI]]&lt;&gt;"",Sklop11[[#This Row],[Preračunana masa/volumen/kos na enoto kg]],"")</f>
        <v/>
      </c>
      <c r="J26" s="254"/>
      <c r="K26" s="133"/>
      <c r="L26" s="133"/>
      <c r="M26" s="133"/>
      <c r="N26" s="222"/>
      <c r="O26" s="133"/>
      <c r="P26" s="182"/>
      <c r="Q26" s="181">
        <f>+Sklop11[[#This Row],[cena/enota brez DDV v EUR]]*Sklop11[[#This Row],[Stopnja DDV (%)]]</f>
        <v>0</v>
      </c>
      <c r="R26" s="181">
        <f>+Sklop11[[#This Row],[cena/enota brez DDV v EUR]]+Sklop11[[#This Row],[Davek (EUR)]]</f>
        <v>0</v>
      </c>
      <c r="S26" s="181">
        <f>+Sklop11[[#This Row],[cena/enota brez DDV v EUR]]*Sklop11[[#This Row],[Okvirna količina]]</f>
        <v>0</v>
      </c>
      <c r="T26" s="212">
        <f>+Sklop11[[#This Row],[Končna cena/enoto mere (EUR) z DDV]]*Sklop11[[#This Row],[Okvirna količina]]</f>
        <v>0</v>
      </c>
      <c r="U26" s="133"/>
    </row>
    <row r="27" spans="1:21" s="55" customFormat="1" ht="12">
      <c r="A27" s="78" t="s">
        <v>13</v>
      </c>
      <c r="B27" s="220" t="s">
        <v>551</v>
      </c>
      <c r="C27" s="232">
        <v>400</v>
      </c>
      <c r="D27" s="76" t="s">
        <v>109</v>
      </c>
      <c r="E27" s="149"/>
      <c r="F27" s="178">
        <v>12</v>
      </c>
      <c r="G27" s="165" t="s">
        <v>193</v>
      </c>
      <c r="H27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4.8000000000000007</v>
      </c>
      <c r="I27" s="79" t="str">
        <f>IF(Sklop11[[#This Row],[ZAHTEVANA SHEMA KAKOVOSTI]]&lt;&gt;"",Sklop11[[#This Row],[Preračunana masa/volumen/kos na enoto kg]],"")</f>
        <v/>
      </c>
      <c r="J27" s="254"/>
      <c r="K27" s="133"/>
      <c r="L27" s="133"/>
      <c r="M27" s="133"/>
      <c r="N27" s="222"/>
      <c r="O27" s="133"/>
      <c r="P27" s="182"/>
      <c r="Q27" s="181">
        <f>+Sklop11[[#This Row],[cena/enota brez DDV v EUR]]*Sklop11[[#This Row],[Stopnja DDV (%)]]</f>
        <v>0</v>
      </c>
      <c r="R27" s="181">
        <f>+Sklop11[[#This Row],[cena/enota brez DDV v EUR]]+Sklop11[[#This Row],[Davek (EUR)]]</f>
        <v>0</v>
      </c>
      <c r="S27" s="181">
        <f>+Sklop11[[#This Row],[cena/enota brez DDV v EUR]]*Sklop11[[#This Row],[Okvirna količina]]</f>
        <v>0</v>
      </c>
      <c r="T27" s="212">
        <f>+Sklop11[[#This Row],[Končna cena/enoto mere (EUR) z DDV]]*Sklop11[[#This Row],[Okvirna količina]]</f>
        <v>0</v>
      </c>
      <c r="U27" s="133"/>
    </row>
    <row r="28" spans="1:21" s="55" customFormat="1" ht="12">
      <c r="A28" s="78" t="s">
        <v>14</v>
      </c>
      <c r="B28" s="220" t="s">
        <v>552</v>
      </c>
      <c r="C28" s="232">
        <v>2500</v>
      </c>
      <c r="D28" s="76" t="s">
        <v>109</v>
      </c>
      <c r="E28" s="149"/>
      <c r="F28" s="178">
        <v>80</v>
      </c>
      <c r="G28" s="165" t="s">
        <v>193</v>
      </c>
      <c r="H28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8" s="79" t="str">
        <f>IF(Sklop11[[#This Row],[ZAHTEVANA SHEMA KAKOVOSTI]]&lt;&gt;"",Sklop11[[#This Row],[Preračunana masa/volumen/kos na enoto kg]],"")</f>
        <v/>
      </c>
      <c r="J28" s="254"/>
      <c r="K28" s="133"/>
      <c r="L28" s="133"/>
      <c r="M28" s="133"/>
      <c r="N28" s="222"/>
      <c r="O28" s="133"/>
      <c r="P28" s="182"/>
      <c r="Q28" s="181">
        <f>+Sklop11[[#This Row],[cena/enota brez DDV v EUR]]*Sklop11[[#This Row],[Stopnja DDV (%)]]</f>
        <v>0</v>
      </c>
      <c r="R28" s="181">
        <f>+Sklop11[[#This Row],[cena/enota brez DDV v EUR]]+Sklop11[[#This Row],[Davek (EUR)]]</f>
        <v>0</v>
      </c>
      <c r="S28" s="181">
        <f>+Sklop11[[#This Row],[cena/enota brez DDV v EUR]]*Sklop11[[#This Row],[Okvirna količina]]</f>
        <v>0</v>
      </c>
      <c r="T28" s="212">
        <f>+Sklop11[[#This Row],[Končna cena/enoto mere (EUR) z DDV]]*Sklop11[[#This Row],[Okvirna količina]]</f>
        <v>0</v>
      </c>
      <c r="U28" s="133"/>
    </row>
    <row r="29" spans="1:21" s="55" customFormat="1" ht="12">
      <c r="A29" s="78" t="s">
        <v>15</v>
      </c>
      <c r="B29" s="220" t="s">
        <v>552</v>
      </c>
      <c r="C29" s="232">
        <v>800</v>
      </c>
      <c r="D29" s="76" t="s">
        <v>109</v>
      </c>
      <c r="E29" s="149"/>
      <c r="F29" s="178">
        <v>12</v>
      </c>
      <c r="G29" s="165" t="s">
        <v>193</v>
      </c>
      <c r="H29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9.6000000000000014</v>
      </c>
      <c r="I29" s="79" t="str">
        <f>IF(Sklop11[[#This Row],[ZAHTEVANA SHEMA KAKOVOSTI]]&lt;&gt;"",Sklop11[[#This Row],[Preračunana masa/volumen/kos na enoto kg]],"")</f>
        <v/>
      </c>
      <c r="J29" s="254"/>
      <c r="K29" s="133"/>
      <c r="L29" s="133"/>
      <c r="M29" s="133"/>
      <c r="N29" s="222"/>
      <c r="O29" s="133"/>
      <c r="P29" s="182"/>
      <c r="Q29" s="181">
        <f>+Sklop11[[#This Row],[cena/enota brez DDV v EUR]]*Sklop11[[#This Row],[Stopnja DDV (%)]]</f>
        <v>0</v>
      </c>
      <c r="R29" s="181">
        <f>+Sklop11[[#This Row],[cena/enota brez DDV v EUR]]+Sklop11[[#This Row],[Davek (EUR)]]</f>
        <v>0</v>
      </c>
      <c r="S29" s="181">
        <f>+Sklop11[[#This Row],[cena/enota brez DDV v EUR]]*Sklop11[[#This Row],[Okvirna količina]]</f>
        <v>0</v>
      </c>
      <c r="T29" s="212">
        <f>+Sklop11[[#This Row],[Končna cena/enoto mere (EUR) z DDV]]*Sklop11[[#This Row],[Okvirna količina]]</f>
        <v>0</v>
      </c>
      <c r="U29" s="133"/>
    </row>
    <row r="30" spans="1:21" s="55" customFormat="1" ht="12">
      <c r="A30" s="78" t="s">
        <v>16</v>
      </c>
      <c r="B30" s="401" t="s">
        <v>553</v>
      </c>
      <c r="C30" s="406">
        <v>2500</v>
      </c>
      <c r="D30" s="298" t="s">
        <v>109</v>
      </c>
      <c r="E30" s="149"/>
      <c r="F30" s="269">
        <v>4</v>
      </c>
      <c r="G30" s="165" t="s">
        <v>193</v>
      </c>
      <c r="H30" s="3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0" s="79" t="str">
        <f>IF(Sklop11[[#This Row],[ZAHTEVANA SHEMA KAKOVOSTI]]&lt;&gt;"",Sklop11[[#This Row],[Preračunana masa/volumen/kos na enoto kg]],"")</f>
        <v/>
      </c>
      <c r="J30" s="313"/>
      <c r="K30" s="482"/>
      <c r="L30" s="482"/>
      <c r="M30" s="482"/>
      <c r="N30" s="271"/>
      <c r="O30" s="482"/>
      <c r="P30" s="272"/>
      <c r="Q30" s="273">
        <f>+Sklop11[[#This Row],[cena/enota brez DDV v EUR]]*Sklop11[[#This Row],[Stopnja DDV (%)]]</f>
        <v>0</v>
      </c>
      <c r="R30" s="273">
        <f>+Sklop11[[#This Row],[cena/enota brez DDV v EUR]]+Sklop11[[#This Row],[Davek (EUR)]]</f>
        <v>0</v>
      </c>
      <c r="S30" s="273">
        <f>+Sklop11[[#This Row],[cena/enota brez DDV v EUR]]*Sklop11[[#This Row],[Okvirna količina]]</f>
        <v>0</v>
      </c>
      <c r="T30" s="273">
        <f>+Sklop11[[#This Row],[Končna cena/enoto mere (EUR) z DDV]]*Sklop11[[#This Row],[Okvirna količina]]</f>
        <v>0</v>
      </c>
      <c r="U30" s="488"/>
    </row>
    <row r="31" spans="1:21" s="55" customFormat="1" ht="12">
      <c r="A31" s="78" t="s">
        <v>17</v>
      </c>
      <c r="B31" s="220" t="s">
        <v>554</v>
      </c>
      <c r="C31" s="232">
        <v>680</v>
      </c>
      <c r="D31" s="76" t="s">
        <v>109</v>
      </c>
      <c r="E31" s="149"/>
      <c r="F31" s="178">
        <v>34</v>
      </c>
      <c r="G31" s="165" t="s">
        <v>193</v>
      </c>
      <c r="H31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23.12</v>
      </c>
      <c r="I31" s="79" t="str">
        <f>IF(Sklop11[[#This Row],[ZAHTEVANA SHEMA KAKOVOSTI]]&lt;&gt;"",Sklop11[[#This Row],[Preračunana masa/volumen/kos na enoto kg]],"")</f>
        <v/>
      </c>
      <c r="J31" s="254"/>
      <c r="K31" s="133"/>
      <c r="L31" s="133"/>
      <c r="M31" s="133"/>
      <c r="N31" s="222"/>
      <c r="O31" s="133"/>
      <c r="P31" s="182"/>
      <c r="Q31" s="181">
        <f>+Sklop11[[#This Row],[cena/enota brez DDV v EUR]]*Sklop11[[#This Row],[Stopnja DDV (%)]]</f>
        <v>0</v>
      </c>
      <c r="R31" s="181">
        <f>+Sklop11[[#This Row],[cena/enota brez DDV v EUR]]+Sklop11[[#This Row],[Davek (EUR)]]</f>
        <v>0</v>
      </c>
      <c r="S31" s="181">
        <f>+Sklop11[[#This Row],[cena/enota brez DDV v EUR]]*Sklop11[[#This Row],[Okvirna količina]]</f>
        <v>0</v>
      </c>
      <c r="T31" s="212">
        <f>+Sklop11[[#This Row],[Končna cena/enoto mere (EUR) z DDV]]*Sklop11[[#This Row],[Okvirna količina]]</f>
        <v>0</v>
      </c>
      <c r="U31" s="133"/>
    </row>
    <row r="32" spans="1:21" s="55" customFormat="1" ht="12">
      <c r="A32" s="78" t="s">
        <v>18</v>
      </c>
      <c r="B32" s="220" t="s">
        <v>555</v>
      </c>
      <c r="C32" s="232">
        <v>190</v>
      </c>
      <c r="D32" s="76" t="s">
        <v>109</v>
      </c>
      <c r="E32" s="149"/>
      <c r="F32" s="178">
        <v>3</v>
      </c>
      <c r="G32" s="165" t="s">
        <v>193</v>
      </c>
      <c r="H32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0.57000000000000006</v>
      </c>
      <c r="I32" s="79" t="str">
        <f>IF(Sklop11[[#This Row],[ZAHTEVANA SHEMA KAKOVOSTI]]&lt;&gt;"",Sklop11[[#This Row],[Preračunana masa/volumen/kos na enoto kg]],"")</f>
        <v/>
      </c>
      <c r="J32" s="254"/>
      <c r="K32" s="133"/>
      <c r="L32" s="133"/>
      <c r="M32" s="133"/>
      <c r="N32" s="222"/>
      <c r="O32" s="133"/>
      <c r="P32" s="182"/>
      <c r="Q32" s="181">
        <f>+Sklop11[[#This Row],[cena/enota brez DDV v EUR]]*Sklop11[[#This Row],[Stopnja DDV (%)]]</f>
        <v>0</v>
      </c>
      <c r="R32" s="181">
        <f>+Sklop11[[#This Row],[cena/enota brez DDV v EUR]]+Sklop11[[#This Row],[Davek (EUR)]]</f>
        <v>0</v>
      </c>
      <c r="S32" s="181">
        <f>+Sklop11[[#This Row],[cena/enota brez DDV v EUR]]*Sklop11[[#This Row],[Okvirna količina]]</f>
        <v>0</v>
      </c>
      <c r="T32" s="212">
        <f>+Sklop11[[#This Row],[Končna cena/enoto mere (EUR) z DDV]]*Sklop11[[#This Row],[Okvirna količina]]</f>
        <v>0</v>
      </c>
      <c r="U32" s="133"/>
    </row>
    <row r="33" spans="1:21" s="55" customFormat="1" ht="24">
      <c r="A33" s="78" t="s">
        <v>19</v>
      </c>
      <c r="B33" s="220" t="s">
        <v>556</v>
      </c>
      <c r="C33" s="232">
        <v>415</v>
      </c>
      <c r="D33" s="76" t="s">
        <v>109</v>
      </c>
      <c r="E33" s="149"/>
      <c r="F33" s="178">
        <v>12</v>
      </c>
      <c r="G33" s="165" t="s">
        <v>193</v>
      </c>
      <c r="H33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4.9799999999999995</v>
      </c>
      <c r="I33" s="79" t="str">
        <f>IF(Sklop11[[#This Row],[ZAHTEVANA SHEMA KAKOVOSTI]]&lt;&gt;"",Sklop11[[#This Row],[Preračunana masa/volumen/kos na enoto kg]],"")</f>
        <v/>
      </c>
      <c r="J33" s="254"/>
      <c r="K33" s="133"/>
      <c r="L33" s="133"/>
      <c r="M33" s="133"/>
      <c r="N33" s="222"/>
      <c r="O33" s="133"/>
      <c r="P33" s="182"/>
      <c r="Q33" s="181">
        <f>+Sklop11[[#This Row],[cena/enota brez DDV v EUR]]*Sklop11[[#This Row],[Stopnja DDV (%)]]</f>
        <v>0</v>
      </c>
      <c r="R33" s="181">
        <f>+Sklop11[[#This Row],[cena/enota brez DDV v EUR]]+Sklop11[[#This Row],[Davek (EUR)]]</f>
        <v>0</v>
      </c>
      <c r="S33" s="181">
        <f>+Sklop11[[#This Row],[cena/enota brez DDV v EUR]]*Sklop11[[#This Row],[Okvirna količina]]</f>
        <v>0</v>
      </c>
      <c r="T33" s="212">
        <f>+Sklop11[[#This Row],[Končna cena/enoto mere (EUR) z DDV]]*Sklop11[[#This Row],[Okvirna količina]]</f>
        <v>0</v>
      </c>
      <c r="U33" s="133"/>
    </row>
    <row r="34" spans="1:21" s="55" customFormat="1" ht="24">
      <c r="A34" s="78" t="s">
        <v>20</v>
      </c>
      <c r="B34" s="220" t="s">
        <v>556</v>
      </c>
      <c r="C34" s="232">
        <v>4000</v>
      </c>
      <c r="D34" s="76" t="s">
        <v>109</v>
      </c>
      <c r="E34" s="149"/>
      <c r="F34" s="178">
        <v>15</v>
      </c>
      <c r="G34" s="165" t="s">
        <v>193</v>
      </c>
      <c r="H34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4" s="79" t="str">
        <f>IF(Sklop11[[#This Row],[ZAHTEVANA SHEMA KAKOVOSTI]]&lt;&gt;"",Sklop11[[#This Row],[Preračunana masa/volumen/kos na enoto kg]],"")</f>
        <v/>
      </c>
      <c r="J34" s="254"/>
      <c r="K34" s="133"/>
      <c r="L34" s="133"/>
      <c r="M34" s="133"/>
      <c r="N34" s="222"/>
      <c r="O34" s="133"/>
      <c r="P34" s="182"/>
      <c r="Q34" s="181">
        <f>+Sklop11[[#This Row],[cena/enota brez DDV v EUR]]*Sklop11[[#This Row],[Stopnja DDV (%)]]</f>
        <v>0</v>
      </c>
      <c r="R34" s="181">
        <f>+Sklop11[[#This Row],[cena/enota brez DDV v EUR]]+Sklop11[[#This Row],[Davek (EUR)]]</f>
        <v>0</v>
      </c>
      <c r="S34" s="181">
        <f>+Sklop11[[#This Row],[cena/enota brez DDV v EUR]]*Sklop11[[#This Row],[Okvirna količina]]</f>
        <v>0</v>
      </c>
      <c r="T34" s="212">
        <f>+Sklop11[[#This Row],[Končna cena/enoto mere (EUR) z DDV]]*Sklop11[[#This Row],[Okvirna količina]]</f>
        <v>0</v>
      </c>
      <c r="U34" s="133"/>
    </row>
    <row r="35" spans="1:21" s="55" customFormat="1" ht="12">
      <c r="A35" s="78" t="s">
        <v>21</v>
      </c>
      <c r="B35" s="220" t="s">
        <v>456</v>
      </c>
      <c r="C35" s="232">
        <v>180</v>
      </c>
      <c r="D35" s="76" t="s">
        <v>109</v>
      </c>
      <c r="E35" s="149"/>
      <c r="F35" s="178">
        <v>2</v>
      </c>
      <c r="G35" s="165" t="s">
        <v>193</v>
      </c>
      <c r="H35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0.36</v>
      </c>
      <c r="I35" s="79" t="str">
        <f>IF(Sklop11[[#This Row],[ZAHTEVANA SHEMA KAKOVOSTI]]&lt;&gt;"",Sklop11[[#This Row],[Preračunana masa/volumen/kos na enoto kg]],"")</f>
        <v/>
      </c>
      <c r="J35" s="254"/>
      <c r="K35" s="133"/>
      <c r="L35" s="133"/>
      <c r="M35" s="133"/>
      <c r="N35" s="222"/>
      <c r="O35" s="133"/>
      <c r="P35" s="182"/>
      <c r="Q35" s="181">
        <f>+Sklop11[[#This Row],[cena/enota brez DDV v EUR]]*Sklop11[[#This Row],[Stopnja DDV (%)]]</f>
        <v>0</v>
      </c>
      <c r="R35" s="181">
        <f>+Sklop11[[#This Row],[cena/enota brez DDV v EUR]]+Sklop11[[#This Row],[Davek (EUR)]]</f>
        <v>0</v>
      </c>
      <c r="S35" s="181">
        <f>+Sklop11[[#This Row],[cena/enota brez DDV v EUR]]*Sklop11[[#This Row],[Okvirna količina]]</f>
        <v>0</v>
      </c>
      <c r="T35" s="212">
        <f>+Sklop11[[#This Row],[Končna cena/enoto mere (EUR) z DDV]]*Sklop11[[#This Row],[Okvirna količina]]</f>
        <v>0</v>
      </c>
      <c r="U35" s="133"/>
    </row>
    <row r="36" spans="1:21" s="55" customFormat="1" ht="12">
      <c r="A36" s="78" t="s">
        <v>22</v>
      </c>
      <c r="B36" s="220" t="s">
        <v>456</v>
      </c>
      <c r="C36" s="232">
        <v>530</v>
      </c>
      <c r="D36" s="76" t="s">
        <v>109</v>
      </c>
      <c r="E36" s="149"/>
      <c r="F36" s="178">
        <v>2</v>
      </c>
      <c r="G36" s="165" t="s">
        <v>193</v>
      </c>
      <c r="H36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1.06</v>
      </c>
      <c r="I36" s="79" t="str">
        <f>IF(Sklop11[[#This Row],[ZAHTEVANA SHEMA KAKOVOSTI]]&lt;&gt;"",Sklop11[[#This Row],[Preračunana masa/volumen/kos na enoto kg]],"")</f>
        <v/>
      </c>
      <c r="J36" s="254"/>
      <c r="K36" s="133"/>
      <c r="L36" s="133"/>
      <c r="M36" s="133"/>
      <c r="N36" s="222"/>
      <c r="O36" s="133"/>
      <c r="P36" s="182"/>
      <c r="Q36" s="181">
        <f>+Sklop11[[#This Row],[cena/enota brez DDV v EUR]]*Sklop11[[#This Row],[Stopnja DDV (%)]]</f>
        <v>0</v>
      </c>
      <c r="R36" s="181">
        <f>+Sklop11[[#This Row],[cena/enota brez DDV v EUR]]+Sklop11[[#This Row],[Davek (EUR)]]</f>
        <v>0</v>
      </c>
      <c r="S36" s="181">
        <f>+Sklop11[[#This Row],[cena/enota brez DDV v EUR]]*Sklop11[[#This Row],[Okvirna količina]]</f>
        <v>0</v>
      </c>
      <c r="T36" s="212">
        <f>+Sklop11[[#This Row],[Končna cena/enoto mere (EUR) z DDV]]*Sklop11[[#This Row],[Okvirna količina]]</f>
        <v>0</v>
      </c>
      <c r="U36" s="133"/>
    </row>
    <row r="37" spans="1:21" s="55" customFormat="1" ht="12">
      <c r="A37" s="78" t="s">
        <v>23</v>
      </c>
      <c r="B37" s="478" t="s">
        <v>778</v>
      </c>
      <c r="C37" s="479">
        <v>125</v>
      </c>
      <c r="D37" s="426" t="s">
        <v>109</v>
      </c>
      <c r="E37" s="398"/>
      <c r="F37" s="592">
        <v>30</v>
      </c>
      <c r="G37" s="165" t="s">
        <v>193</v>
      </c>
      <c r="H37" s="4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3.75</v>
      </c>
      <c r="I37" s="79" t="str">
        <f>IF(Sklop11[[#This Row],[ZAHTEVANA SHEMA KAKOVOSTI]]&lt;&gt;"",Sklop11[[#This Row],[Preračunana masa/volumen/kos na enoto kg]],"")</f>
        <v/>
      </c>
      <c r="J37" s="480"/>
      <c r="K37" s="483"/>
      <c r="L37" s="483"/>
      <c r="M37" s="473"/>
      <c r="N37" s="485"/>
      <c r="O37" s="486"/>
      <c r="P37" s="464"/>
      <c r="Q37" s="463">
        <f>+Sklop11[[#This Row],[cena/enota brez DDV v EUR]]*Sklop11[[#This Row],[Stopnja DDV (%)]]</f>
        <v>0</v>
      </c>
      <c r="R37" s="463">
        <f>+Sklop11[[#This Row],[cena/enota brez DDV v EUR]]+Sklop11[[#This Row],[Davek (EUR)]]</f>
        <v>0</v>
      </c>
      <c r="S37" s="463">
        <f>+Sklop11[[#This Row],[cena/enota brez DDV v EUR]]*Sklop11[[#This Row],[Okvirna količina]]</f>
        <v>0</v>
      </c>
      <c r="T37" s="465">
        <f>+Sklop11[[#This Row],[Končna cena/enoto mere (EUR) z DDV]]*Sklop11[[#This Row],[Okvirna količina]]</f>
        <v>0</v>
      </c>
      <c r="U37" s="489"/>
    </row>
    <row r="38" spans="1:21" s="55" customFormat="1" ht="12">
      <c r="A38" s="78" t="s">
        <v>24</v>
      </c>
      <c r="B38" s="220" t="s">
        <v>557</v>
      </c>
      <c r="C38" s="406">
        <v>156</v>
      </c>
      <c r="D38" s="298" t="s">
        <v>109</v>
      </c>
      <c r="E38" s="149"/>
      <c r="F38" s="269">
        <v>5</v>
      </c>
      <c r="G38" s="165" t="s">
        <v>193</v>
      </c>
      <c r="H38" s="3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0.78</v>
      </c>
      <c r="I38" s="79" t="str">
        <f>IF(Sklop11[[#This Row],[ZAHTEVANA SHEMA KAKOVOSTI]]&lt;&gt;"",Sklop11[[#This Row],[Preračunana masa/volumen/kos na enoto kg]],"")</f>
        <v/>
      </c>
      <c r="J38" s="313"/>
      <c r="K38" s="482"/>
      <c r="L38" s="482"/>
      <c r="M38" s="482"/>
      <c r="N38" s="271"/>
      <c r="O38" s="482"/>
      <c r="P38" s="272"/>
      <c r="Q38" s="273">
        <f>+Sklop11[[#This Row],[cena/enota brez DDV v EUR]]*Sklop11[[#This Row],[Stopnja DDV (%)]]</f>
        <v>0</v>
      </c>
      <c r="R38" s="273">
        <f>+Sklop11[[#This Row],[cena/enota brez DDV v EUR]]+Sklop11[[#This Row],[Davek (EUR)]]</f>
        <v>0</v>
      </c>
      <c r="S38" s="273">
        <f>+Sklop11[[#This Row],[cena/enota brez DDV v EUR]]*Sklop11[[#This Row],[Okvirna količina]]</f>
        <v>0</v>
      </c>
      <c r="T38" s="273">
        <f>+Sklop11[[#This Row],[Končna cena/enoto mere (EUR) z DDV]]*Sklop11[[#This Row],[Okvirna količina]]</f>
        <v>0</v>
      </c>
      <c r="U38" s="488"/>
    </row>
    <row r="39" spans="1:21" s="55" customFormat="1" ht="12">
      <c r="A39" s="78" t="s">
        <v>25</v>
      </c>
      <c r="B39" s="220" t="s">
        <v>558</v>
      </c>
      <c r="C39" s="232">
        <v>200</v>
      </c>
      <c r="D39" s="76" t="s">
        <v>109</v>
      </c>
      <c r="E39" s="149"/>
      <c r="F39" s="178">
        <v>6</v>
      </c>
      <c r="G39" s="165" t="s">
        <v>193</v>
      </c>
      <c r="H39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1.2000000000000002</v>
      </c>
      <c r="I39" s="79" t="str">
        <f>IF(Sklop11[[#This Row],[ZAHTEVANA SHEMA KAKOVOSTI]]&lt;&gt;"",Sklop11[[#This Row],[Preračunana masa/volumen/kos na enoto kg]],"")</f>
        <v/>
      </c>
      <c r="J39" s="254"/>
      <c r="K39" s="133"/>
      <c r="L39" s="133"/>
      <c r="M39" s="133"/>
      <c r="N39" s="222"/>
      <c r="O39" s="133"/>
      <c r="P39" s="182"/>
      <c r="Q39" s="181">
        <f>+Sklop11[[#This Row],[cena/enota brez DDV v EUR]]*Sklop11[[#This Row],[Stopnja DDV (%)]]</f>
        <v>0</v>
      </c>
      <c r="R39" s="181">
        <f>+Sklop11[[#This Row],[cena/enota brez DDV v EUR]]+Sklop11[[#This Row],[Davek (EUR)]]</f>
        <v>0</v>
      </c>
      <c r="S39" s="181">
        <f>+Sklop11[[#This Row],[cena/enota brez DDV v EUR]]*Sklop11[[#This Row],[Okvirna količina]]</f>
        <v>0</v>
      </c>
      <c r="T39" s="212">
        <f>+Sklop11[[#This Row],[Končna cena/enoto mere (EUR) z DDV]]*Sklop11[[#This Row],[Okvirna količina]]</f>
        <v>0</v>
      </c>
      <c r="U39" s="133"/>
    </row>
    <row r="40" spans="1:21" s="55" customFormat="1" ht="24">
      <c r="A40" s="78" t="s">
        <v>26</v>
      </c>
      <c r="B40" s="220" t="s">
        <v>779</v>
      </c>
      <c r="C40" s="232">
        <v>435</v>
      </c>
      <c r="D40" s="76" t="s">
        <v>109</v>
      </c>
      <c r="E40" s="149"/>
      <c r="F40" s="178">
        <v>32</v>
      </c>
      <c r="G40" s="165" t="s">
        <v>193</v>
      </c>
      <c r="H40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13.92</v>
      </c>
      <c r="I40" s="79" t="str">
        <f>IF(Sklop11[[#This Row],[ZAHTEVANA SHEMA KAKOVOSTI]]&lt;&gt;"",Sklop11[[#This Row],[Preračunana masa/volumen/kos na enoto kg]],"")</f>
        <v/>
      </c>
      <c r="J40" s="254"/>
      <c r="K40" s="133"/>
      <c r="L40" s="133"/>
      <c r="M40" s="133"/>
      <c r="N40" s="222"/>
      <c r="O40" s="133"/>
      <c r="P40" s="182"/>
      <c r="Q40" s="181">
        <f>+Sklop11[[#This Row],[cena/enota brez DDV v EUR]]*Sklop11[[#This Row],[Stopnja DDV (%)]]</f>
        <v>0</v>
      </c>
      <c r="R40" s="181">
        <f>+Sklop11[[#This Row],[cena/enota brez DDV v EUR]]+Sklop11[[#This Row],[Davek (EUR)]]</f>
        <v>0</v>
      </c>
      <c r="S40" s="181">
        <f>+Sklop11[[#This Row],[cena/enota brez DDV v EUR]]*Sklop11[[#This Row],[Okvirna količina]]</f>
        <v>0</v>
      </c>
      <c r="T40" s="212">
        <f>+Sklop11[[#This Row],[Končna cena/enoto mere (EUR) z DDV]]*Sklop11[[#This Row],[Okvirna količina]]</f>
        <v>0</v>
      </c>
      <c r="U40" s="133"/>
    </row>
    <row r="41" spans="1:21" s="55" customFormat="1" ht="12">
      <c r="A41" s="78" t="s">
        <v>27</v>
      </c>
      <c r="B41" s="220" t="s">
        <v>559</v>
      </c>
      <c r="C41" s="232">
        <v>540</v>
      </c>
      <c r="D41" s="76" t="s">
        <v>109</v>
      </c>
      <c r="E41" s="149"/>
      <c r="F41" s="178">
        <v>4</v>
      </c>
      <c r="G41" s="165" t="s">
        <v>193</v>
      </c>
      <c r="H41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2.16</v>
      </c>
      <c r="I41" s="79" t="str">
        <f>IF(Sklop11[[#This Row],[ZAHTEVANA SHEMA KAKOVOSTI]]&lt;&gt;"",Sklop11[[#This Row],[Preračunana masa/volumen/kos na enoto kg]],"")</f>
        <v/>
      </c>
      <c r="J41" s="254"/>
      <c r="K41" s="133"/>
      <c r="L41" s="133"/>
      <c r="M41" s="133"/>
      <c r="N41" s="222"/>
      <c r="O41" s="133"/>
      <c r="P41" s="182"/>
      <c r="Q41" s="181">
        <f>+Sklop11[[#This Row],[cena/enota brez DDV v EUR]]*Sklop11[[#This Row],[Stopnja DDV (%)]]</f>
        <v>0</v>
      </c>
      <c r="R41" s="181">
        <f>+Sklop11[[#This Row],[cena/enota brez DDV v EUR]]+Sklop11[[#This Row],[Davek (EUR)]]</f>
        <v>0</v>
      </c>
      <c r="S41" s="181">
        <f>+Sklop11[[#This Row],[cena/enota brez DDV v EUR]]*Sklop11[[#This Row],[Okvirna količina]]</f>
        <v>0</v>
      </c>
      <c r="T41" s="212">
        <f>+Sklop11[[#This Row],[Končna cena/enoto mere (EUR) z DDV]]*Sklop11[[#This Row],[Okvirna količina]]</f>
        <v>0</v>
      </c>
      <c r="U41" s="133"/>
    </row>
    <row r="42" spans="1:21" s="55" customFormat="1" ht="12">
      <c r="A42" s="78" t="s">
        <v>28</v>
      </c>
      <c r="B42" s="220" t="s">
        <v>716</v>
      </c>
      <c r="C42" s="232">
        <v>425</v>
      </c>
      <c r="D42" s="76" t="s">
        <v>109</v>
      </c>
      <c r="E42" s="149"/>
      <c r="F42" s="178">
        <v>1</v>
      </c>
      <c r="G42" s="165" t="s">
        <v>193</v>
      </c>
      <c r="H42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0.42499999999999999</v>
      </c>
      <c r="I42" s="79" t="str">
        <f>IF(Sklop11[[#This Row],[ZAHTEVANA SHEMA KAKOVOSTI]]&lt;&gt;"",Sklop11[[#This Row],[Preračunana masa/volumen/kos na enoto kg]],"")</f>
        <v/>
      </c>
      <c r="J42" s="254"/>
      <c r="K42" s="133"/>
      <c r="L42" s="133"/>
      <c r="M42" s="133"/>
      <c r="N42" s="222"/>
      <c r="O42" s="133"/>
      <c r="P42" s="182"/>
      <c r="Q42" s="181">
        <f>+Sklop11[[#This Row],[cena/enota brez DDV v EUR]]*Sklop11[[#This Row],[Stopnja DDV (%)]]</f>
        <v>0</v>
      </c>
      <c r="R42" s="181">
        <f>+Sklop11[[#This Row],[cena/enota brez DDV v EUR]]+Sklop11[[#This Row],[Davek (EUR)]]</f>
        <v>0</v>
      </c>
      <c r="S42" s="181">
        <f>+Sklop11[[#This Row],[cena/enota brez DDV v EUR]]*Sklop11[[#This Row],[Okvirna količina]]</f>
        <v>0</v>
      </c>
      <c r="T42" s="212">
        <f>+Sklop11[[#This Row],[Končna cena/enoto mere (EUR) z DDV]]*Sklop11[[#This Row],[Okvirna količina]]</f>
        <v>0</v>
      </c>
      <c r="U42" s="133"/>
    </row>
    <row r="43" spans="1:21" s="55" customFormat="1" ht="12">
      <c r="A43" s="78" t="s">
        <v>29</v>
      </c>
      <c r="B43" s="401" t="s">
        <v>560</v>
      </c>
      <c r="C43" s="406">
        <v>2500</v>
      </c>
      <c r="D43" s="298" t="s">
        <v>109</v>
      </c>
      <c r="E43" s="149"/>
      <c r="F43" s="269">
        <v>16</v>
      </c>
      <c r="G43" s="165" t="s">
        <v>193</v>
      </c>
      <c r="H43" s="3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43" s="79" t="str">
        <f>IF(Sklop11[[#This Row],[ZAHTEVANA SHEMA KAKOVOSTI]]&lt;&gt;"",Sklop11[[#This Row],[Preračunana masa/volumen/kos na enoto kg]],"")</f>
        <v/>
      </c>
      <c r="J43" s="313"/>
      <c r="K43" s="482"/>
      <c r="L43" s="482"/>
      <c r="M43" s="482"/>
      <c r="N43" s="271"/>
      <c r="O43" s="482"/>
      <c r="P43" s="272"/>
      <c r="Q43" s="273">
        <f>+Sklop11[[#This Row],[cena/enota brez DDV v EUR]]*Sklop11[[#This Row],[Stopnja DDV (%)]]</f>
        <v>0</v>
      </c>
      <c r="R43" s="273">
        <f>+Sklop11[[#This Row],[cena/enota brez DDV v EUR]]+Sklop11[[#This Row],[Davek (EUR)]]</f>
        <v>0</v>
      </c>
      <c r="S43" s="273">
        <f>+Sklop11[[#This Row],[cena/enota brez DDV v EUR]]*Sklop11[[#This Row],[Okvirna količina]]</f>
        <v>0</v>
      </c>
      <c r="T43" s="273">
        <f>+Sklop11[[#This Row],[Končna cena/enoto mere (EUR) z DDV]]*Sklop11[[#This Row],[Okvirna količina]]</f>
        <v>0</v>
      </c>
      <c r="U43" s="488"/>
    </row>
    <row r="44" spans="1:21" s="55" customFormat="1" ht="12">
      <c r="A44" s="78" t="s">
        <v>30</v>
      </c>
      <c r="B44" s="220" t="s">
        <v>560</v>
      </c>
      <c r="C44" s="479">
        <v>425</v>
      </c>
      <c r="D44" s="426" t="s">
        <v>109</v>
      </c>
      <c r="E44" s="398"/>
      <c r="F44" s="459">
        <v>12</v>
      </c>
      <c r="G44" s="165" t="s">
        <v>193</v>
      </c>
      <c r="H44" s="4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5.0999999999999996</v>
      </c>
      <c r="I44" s="79" t="str">
        <f>IF(Sklop11[[#This Row],[ZAHTEVANA SHEMA KAKOVOSTI]]&lt;&gt;"",Sklop11[[#This Row],[Preračunana masa/volumen/kos na enoto kg]],"")</f>
        <v/>
      </c>
      <c r="J44" s="480"/>
      <c r="K44" s="483"/>
      <c r="L44" s="483"/>
      <c r="M44" s="473"/>
      <c r="N44" s="485"/>
      <c r="O44" s="486"/>
      <c r="P44" s="464"/>
      <c r="Q44" s="463">
        <f>+Sklop11[[#This Row],[cena/enota brez DDV v EUR]]*Sklop11[[#This Row],[Stopnja DDV (%)]]</f>
        <v>0</v>
      </c>
      <c r="R44" s="463">
        <f>+Sklop11[[#This Row],[cena/enota brez DDV v EUR]]+Sklop11[[#This Row],[Davek (EUR)]]</f>
        <v>0</v>
      </c>
      <c r="S44" s="463">
        <f>+Sklop11[[#This Row],[cena/enota brez DDV v EUR]]*Sklop11[[#This Row],[Okvirna količina]]</f>
        <v>0</v>
      </c>
      <c r="T44" s="465">
        <f>+Sklop11[[#This Row],[Končna cena/enoto mere (EUR) z DDV]]*Sklop11[[#This Row],[Okvirna količina]]</f>
        <v>0</v>
      </c>
      <c r="U44" s="489"/>
    </row>
    <row r="45" spans="1:21" s="55" customFormat="1" ht="60">
      <c r="A45" s="78" t="s">
        <v>31</v>
      </c>
      <c r="B45" s="220" t="s">
        <v>561</v>
      </c>
      <c r="C45" s="232">
        <v>750</v>
      </c>
      <c r="D45" s="76" t="s">
        <v>109</v>
      </c>
      <c r="E45" s="149"/>
      <c r="F45" s="178">
        <v>17</v>
      </c>
      <c r="G45" s="165" t="s">
        <v>193</v>
      </c>
      <c r="H45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12.75</v>
      </c>
      <c r="I45" s="79" t="str">
        <f>IF(Sklop11[[#This Row],[ZAHTEVANA SHEMA KAKOVOSTI]]&lt;&gt;"",Sklop11[[#This Row],[Preračunana masa/volumen/kos na enoto kg]],"")</f>
        <v/>
      </c>
      <c r="J45" s="254"/>
      <c r="K45" s="133"/>
      <c r="L45" s="133"/>
      <c r="M45" s="133"/>
      <c r="N45" s="222"/>
      <c r="O45" s="133"/>
      <c r="P45" s="182"/>
      <c r="Q45" s="181">
        <f>+Sklop11[[#This Row],[cena/enota brez DDV v EUR]]*Sklop11[[#This Row],[Stopnja DDV (%)]]</f>
        <v>0</v>
      </c>
      <c r="R45" s="181">
        <f>+Sklop11[[#This Row],[cena/enota brez DDV v EUR]]+Sklop11[[#This Row],[Davek (EUR)]]</f>
        <v>0</v>
      </c>
      <c r="S45" s="181">
        <f>+Sklop11[[#This Row],[cena/enota brez DDV v EUR]]*Sklop11[[#This Row],[Okvirna količina]]</f>
        <v>0</v>
      </c>
      <c r="T45" s="212">
        <f>+Sklop11[[#This Row],[Končna cena/enoto mere (EUR) z DDV]]*Sklop11[[#This Row],[Okvirna količina]]</f>
        <v>0</v>
      </c>
      <c r="U45" s="133"/>
    </row>
    <row r="46" spans="1:21" s="55" customFormat="1" ht="36">
      <c r="A46" s="78" t="s">
        <v>32</v>
      </c>
      <c r="B46" s="220" t="s">
        <v>837</v>
      </c>
      <c r="C46" s="232">
        <v>4100</v>
      </c>
      <c r="D46" s="76" t="s">
        <v>109</v>
      </c>
      <c r="E46" s="149"/>
      <c r="F46" s="178">
        <v>31</v>
      </c>
      <c r="G46" s="165" t="s">
        <v>193</v>
      </c>
      <c r="H46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127.1</v>
      </c>
      <c r="I46" s="79" t="str">
        <f>IF(Sklop11[[#This Row],[ZAHTEVANA SHEMA KAKOVOSTI]]&lt;&gt;"",Sklop11[[#This Row],[Preračunana masa/volumen/kos na enoto kg]],"")</f>
        <v/>
      </c>
      <c r="J46" s="254"/>
      <c r="K46" s="133"/>
      <c r="L46" s="133"/>
      <c r="M46" s="133"/>
      <c r="N46" s="222"/>
      <c r="O46" s="133"/>
      <c r="P46" s="182"/>
      <c r="Q46" s="181">
        <f>+Sklop11[[#This Row],[cena/enota brez DDV v EUR]]*Sklop11[[#This Row],[Stopnja DDV (%)]]</f>
        <v>0</v>
      </c>
      <c r="R46" s="181">
        <f>+Sklop11[[#This Row],[cena/enota brez DDV v EUR]]+Sklop11[[#This Row],[Davek (EUR)]]</f>
        <v>0</v>
      </c>
      <c r="S46" s="181">
        <f>+Sklop11[[#This Row],[cena/enota brez DDV v EUR]]*Sklop11[[#This Row],[Okvirna količina]]</f>
        <v>0</v>
      </c>
      <c r="T46" s="212">
        <f>+Sklop11[[#This Row],[Končna cena/enoto mere (EUR) z DDV]]*Sklop11[[#This Row],[Okvirna količina]]</f>
        <v>0</v>
      </c>
      <c r="U46" s="133"/>
    </row>
    <row r="47" spans="1:21" s="55" customFormat="1" ht="36">
      <c r="A47" s="78" t="s">
        <v>33</v>
      </c>
      <c r="B47" s="220" t="s">
        <v>837</v>
      </c>
      <c r="C47" s="232">
        <v>670</v>
      </c>
      <c r="D47" s="76" t="s">
        <v>109</v>
      </c>
      <c r="E47" s="149"/>
      <c r="F47" s="178">
        <v>59</v>
      </c>
      <c r="G47" s="165" t="s">
        <v>193</v>
      </c>
      <c r="H47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39.53</v>
      </c>
      <c r="I47" s="79" t="str">
        <f>IF(Sklop11[[#This Row],[ZAHTEVANA SHEMA KAKOVOSTI]]&lt;&gt;"",Sklop11[[#This Row],[Preračunana masa/volumen/kos na enoto kg]],"")</f>
        <v/>
      </c>
      <c r="J47" s="254"/>
      <c r="K47" s="133"/>
      <c r="L47" s="133"/>
      <c r="M47" s="133"/>
      <c r="N47" s="222"/>
      <c r="O47" s="133"/>
      <c r="P47" s="182"/>
      <c r="Q47" s="181">
        <f>+Sklop11[[#This Row],[cena/enota brez DDV v EUR]]*Sklop11[[#This Row],[Stopnja DDV (%)]]</f>
        <v>0</v>
      </c>
      <c r="R47" s="181">
        <f>+Sklop11[[#This Row],[cena/enota brez DDV v EUR]]+Sklop11[[#This Row],[Davek (EUR)]]</f>
        <v>0</v>
      </c>
      <c r="S47" s="181">
        <f>+Sklop11[[#This Row],[cena/enota brez DDV v EUR]]*Sklop11[[#This Row],[Okvirna količina]]</f>
        <v>0</v>
      </c>
      <c r="T47" s="212">
        <f>+Sklop11[[#This Row],[Končna cena/enoto mere (EUR) z DDV]]*Sklop11[[#This Row],[Okvirna količina]]</f>
        <v>0</v>
      </c>
      <c r="U47" s="133"/>
    </row>
    <row r="48" spans="1:21" s="55" customFormat="1" ht="12">
      <c r="A48" s="78" t="s">
        <v>34</v>
      </c>
      <c r="B48" s="738" t="s">
        <v>897</v>
      </c>
      <c r="C48" s="426">
        <v>5</v>
      </c>
      <c r="D48" s="76" t="s">
        <v>0</v>
      </c>
      <c r="E48" s="398"/>
      <c r="F48" s="592">
        <v>3</v>
      </c>
      <c r="G48" s="740" t="s">
        <v>647</v>
      </c>
      <c r="H48" s="4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48" s="79" t="str">
        <f>IF(Sklop11[[#This Row],[ZAHTEVANA SHEMA KAKOVOSTI]]&lt;&gt;"",Sklop11[[#This Row],[Preračunana masa/volumen/kos na enoto kg]],"")</f>
        <v/>
      </c>
      <c r="J48" s="480"/>
      <c r="K48" s="483"/>
      <c r="L48" s="483"/>
      <c r="M48" s="473"/>
      <c r="N48" s="485"/>
      <c r="O48" s="486"/>
      <c r="P48" s="464"/>
      <c r="Q48" s="463">
        <f>+Sklop11[[#This Row],[cena/enota brez DDV v EUR]]*Sklop11[[#This Row],[Stopnja DDV (%)]]</f>
        <v>0</v>
      </c>
      <c r="R48" s="463">
        <f>+Sklop11[[#This Row],[cena/enota brez DDV v EUR]]+Sklop11[[#This Row],[Davek (EUR)]]</f>
        <v>0</v>
      </c>
      <c r="S48" s="463">
        <f>+Sklop11[[#This Row],[cena/enota brez DDV v EUR]]*Sklop11[[#This Row],[Okvirna količina]]</f>
        <v>0</v>
      </c>
      <c r="T48" s="465">
        <f>+Sklop11[[#This Row],[Končna cena/enoto mere (EUR) z DDV]]*Sklop11[[#This Row],[Okvirna količina]]</f>
        <v>0</v>
      </c>
      <c r="U48" s="489"/>
    </row>
    <row r="49" spans="1:21" s="55" customFormat="1" ht="12">
      <c r="A49" s="78" t="s">
        <v>35</v>
      </c>
      <c r="B49" s="401" t="s">
        <v>780</v>
      </c>
      <c r="C49" s="406">
        <v>620</v>
      </c>
      <c r="D49" s="298" t="s">
        <v>109</v>
      </c>
      <c r="E49" s="149"/>
      <c r="F49" s="269">
        <v>29</v>
      </c>
      <c r="G49" s="165" t="s">
        <v>193</v>
      </c>
      <c r="H49" s="3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17.98</v>
      </c>
      <c r="I49" s="79" t="str">
        <f>IF(Sklop11[[#This Row],[ZAHTEVANA SHEMA KAKOVOSTI]]&lt;&gt;"",Sklop11[[#This Row],[Preračunana masa/volumen/kos na enoto kg]],"")</f>
        <v/>
      </c>
      <c r="J49" s="313"/>
      <c r="K49" s="482"/>
      <c r="L49" s="482"/>
      <c r="M49" s="482"/>
      <c r="N49" s="271"/>
      <c r="O49" s="482"/>
      <c r="P49" s="272"/>
      <c r="Q49" s="273">
        <f>+Sklop11[[#This Row],[cena/enota brez DDV v EUR]]*Sklop11[[#This Row],[Stopnja DDV (%)]]</f>
        <v>0</v>
      </c>
      <c r="R49" s="273">
        <f>+Sklop11[[#This Row],[cena/enota brez DDV v EUR]]+Sklop11[[#This Row],[Davek (EUR)]]</f>
        <v>0</v>
      </c>
      <c r="S49" s="273">
        <f>+Sklop11[[#This Row],[cena/enota brez DDV v EUR]]*Sklop11[[#This Row],[Okvirna količina]]</f>
        <v>0</v>
      </c>
      <c r="T49" s="273">
        <f>+Sklop11[[#This Row],[Končna cena/enoto mere (EUR) z DDV]]*Sklop11[[#This Row],[Okvirna količina]]</f>
        <v>0</v>
      </c>
      <c r="U49" s="488"/>
    </row>
    <row r="50" spans="1:21" s="55" customFormat="1" ht="12">
      <c r="A50" s="78" t="s">
        <v>36</v>
      </c>
      <c r="B50" s="220" t="s">
        <v>781</v>
      </c>
      <c r="C50" s="232">
        <v>165</v>
      </c>
      <c r="D50" s="76" t="s">
        <v>109</v>
      </c>
      <c r="E50" s="149"/>
      <c r="F50" s="178">
        <v>12</v>
      </c>
      <c r="G50" s="165" t="s">
        <v>193</v>
      </c>
      <c r="H50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1.98</v>
      </c>
      <c r="I50" s="79" t="str">
        <f>IF(Sklop11[[#This Row],[ZAHTEVANA SHEMA KAKOVOSTI]]&lt;&gt;"",Sklop11[[#This Row],[Preračunana masa/volumen/kos na enoto kg]],"")</f>
        <v/>
      </c>
      <c r="J50" s="254"/>
      <c r="K50" s="481"/>
      <c r="L50" s="481"/>
      <c r="M50" s="484"/>
      <c r="N50" s="222"/>
      <c r="O50" s="134"/>
      <c r="P50" s="182"/>
      <c r="Q50" s="181">
        <f>+Sklop11[[#This Row],[cena/enota brez DDV v EUR]]*Sklop11[[#This Row],[Stopnja DDV (%)]]</f>
        <v>0</v>
      </c>
      <c r="R50" s="181">
        <f>+Sklop11[[#This Row],[cena/enota brez DDV v EUR]]+Sklop11[[#This Row],[Davek (EUR)]]</f>
        <v>0</v>
      </c>
      <c r="S50" s="181">
        <f>+Sklop11[[#This Row],[cena/enota brez DDV v EUR]]*Sklop11[[#This Row],[Okvirna količina]]</f>
        <v>0</v>
      </c>
      <c r="T50" s="212">
        <f>+Sklop11[[#This Row],[Končna cena/enoto mere (EUR) z DDV]]*Sklop11[[#This Row],[Okvirna količina]]</f>
        <v>0</v>
      </c>
      <c r="U50" s="487"/>
    </row>
    <row r="51" spans="1:21" s="55" customFormat="1" ht="12">
      <c r="A51" s="78" t="s">
        <v>37</v>
      </c>
      <c r="B51" s="220" t="s">
        <v>566</v>
      </c>
      <c r="C51" s="232">
        <v>290</v>
      </c>
      <c r="D51" s="76" t="s">
        <v>109</v>
      </c>
      <c r="E51" s="149"/>
      <c r="F51" s="178">
        <v>9</v>
      </c>
      <c r="G51" s="165" t="s">
        <v>193</v>
      </c>
      <c r="H51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2.61</v>
      </c>
      <c r="I51" s="79" t="str">
        <f>IF(Sklop11[[#This Row],[ZAHTEVANA SHEMA KAKOVOSTI]]&lt;&gt;"",Sklop11[[#This Row],[Preračunana masa/volumen/kos na enoto kg]],"")</f>
        <v/>
      </c>
      <c r="J51" s="254"/>
      <c r="K51" s="133"/>
      <c r="L51" s="133"/>
      <c r="M51" s="133"/>
      <c r="N51" s="222"/>
      <c r="O51" s="133"/>
      <c r="P51" s="182"/>
      <c r="Q51" s="181">
        <f>+Sklop11[[#This Row],[cena/enota brez DDV v EUR]]*Sklop11[[#This Row],[Stopnja DDV (%)]]</f>
        <v>0</v>
      </c>
      <c r="R51" s="181">
        <f>+Sklop11[[#This Row],[cena/enota brez DDV v EUR]]+Sklop11[[#This Row],[Davek (EUR)]]</f>
        <v>0</v>
      </c>
      <c r="S51" s="181">
        <f>+Sklop11[[#This Row],[cena/enota brez DDV v EUR]]*Sklop11[[#This Row],[Okvirna količina]]</f>
        <v>0</v>
      </c>
      <c r="T51" s="212">
        <f>+Sklop11[[#This Row],[Končna cena/enoto mere (EUR) z DDV]]*Sklop11[[#This Row],[Okvirna količina]]</f>
        <v>0</v>
      </c>
      <c r="U51" s="133"/>
    </row>
    <row r="52" spans="1:21" s="55" customFormat="1" ht="12">
      <c r="A52" s="78" t="s">
        <v>38</v>
      </c>
      <c r="B52" s="220" t="s">
        <v>566</v>
      </c>
      <c r="C52" s="232">
        <v>690</v>
      </c>
      <c r="D52" s="76" t="s">
        <v>109</v>
      </c>
      <c r="E52" s="149"/>
      <c r="F52" s="178">
        <v>15</v>
      </c>
      <c r="G52" s="165" t="s">
        <v>193</v>
      </c>
      <c r="H52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10.35</v>
      </c>
      <c r="I52" s="79" t="str">
        <f>IF(Sklop11[[#This Row],[ZAHTEVANA SHEMA KAKOVOSTI]]&lt;&gt;"",Sklop11[[#This Row],[Preračunana masa/volumen/kos na enoto kg]],"")</f>
        <v/>
      </c>
      <c r="J52" s="254"/>
      <c r="K52" s="133"/>
      <c r="L52" s="133"/>
      <c r="M52" s="133"/>
      <c r="N52" s="222"/>
      <c r="O52" s="133"/>
      <c r="P52" s="182"/>
      <c r="Q52" s="181">
        <f>+Sklop11[[#This Row],[cena/enota brez DDV v EUR]]*Sklop11[[#This Row],[Stopnja DDV (%)]]</f>
        <v>0</v>
      </c>
      <c r="R52" s="181">
        <f>+Sklop11[[#This Row],[cena/enota brez DDV v EUR]]+Sklop11[[#This Row],[Davek (EUR)]]</f>
        <v>0</v>
      </c>
      <c r="S52" s="181">
        <f>+Sklop11[[#This Row],[cena/enota brez DDV v EUR]]*Sklop11[[#This Row],[Okvirna količina]]</f>
        <v>0</v>
      </c>
      <c r="T52" s="212">
        <f>+Sklop11[[#This Row],[Končna cena/enoto mere (EUR) z DDV]]*Sklop11[[#This Row],[Okvirna količina]]</f>
        <v>0</v>
      </c>
      <c r="U52" s="133"/>
    </row>
    <row r="53" spans="1:21" s="55" customFormat="1" ht="12">
      <c r="A53" s="78" t="s">
        <v>39</v>
      </c>
      <c r="B53" s="220" t="s">
        <v>567</v>
      </c>
      <c r="C53" s="232">
        <v>670</v>
      </c>
      <c r="D53" s="76" t="s">
        <v>109</v>
      </c>
      <c r="E53" s="149"/>
      <c r="F53" s="178">
        <v>12</v>
      </c>
      <c r="G53" s="165" t="s">
        <v>193</v>
      </c>
      <c r="H53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8.0400000000000009</v>
      </c>
      <c r="I53" s="79" t="str">
        <f>IF(Sklop11[[#This Row],[ZAHTEVANA SHEMA KAKOVOSTI]]&lt;&gt;"",Sklop11[[#This Row],[Preračunana masa/volumen/kos na enoto kg]],"")</f>
        <v/>
      </c>
      <c r="J53" s="254"/>
      <c r="K53" s="133"/>
      <c r="L53" s="133"/>
      <c r="M53" s="133"/>
      <c r="N53" s="222"/>
      <c r="O53" s="133"/>
      <c r="P53" s="182"/>
      <c r="Q53" s="181">
        <f>+Sklop11[[#This Row],[cena/enota brez DDV v EUR]]*Sklop11[[#This Row],[Stopnja DDV (%)]]</f>
        <v>0</v>
      </c>
      <c r="R53" s="181">
        <f>+Sklop11[[#This Row],[cena/enota brez DDV v EUR]]+Sklop11[[#This Row],[Davek (EUR)]]</f>
        <v>0</v>
      </c>
      <c r="S53" s="181">
        <f>+Sklop11[[#This Row],[cena/enota brez DDV v EUR]]*Sklop11[[#This Row],[Okvirna količina]]</f>
        <v>0</v>
      </c>
      <c r="T53" s="212">
        <f>+Sklop11[[#This Row],[Končna cena/enoto mere (EUR) z DDV]]*Sklop11[[#This Row],[Okvirna količina]]</f>
        <v>0</v>
      </c>
      <c r="U53" s="133"/>
    </row>
    <row r="54" spans="1:21" s="55" customFormat="1" ht="12">
      <c r="A54" s="78" t="s">
        <v>40</v>
      </c>
      <c r="B54" s="220" t="s">
        <v>723</v>
      </c>
      <c r="C54" s="232">
        <v>670</v>
      </c>
      <c r="D54" s="76" t="s">
        <v>109</v>
      </c>
      <c r="E54" s="149"/>
      <c r="F54" s="178">
        <v>24</v>
      </c>
      <c r="G54" s="165" t="s">
        <v>193</v>
      </c>
      <c r="H54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16.080000000000002</v>
      </c>
      <c r="I54" s="79" t="str">
        <f>IF(Sklop11[[#This Row],[ZAHTEVANA SHEMA KAKOVOSTI]]&lt;&gt;"",Sklop11[[#This Row],[Preračunana masa/volumen/kos na enoto kg]],"")</f>
        <v/>
      </c>
      <c r="J54" s="254"/>
      <c r="K54" s="133"/>
      <c r="L54" s="133"/>
      <c r="M54" s="133"/>
      <c r="N54" s="222"/>
      <c r="O54" s="133"/>
      <c r="P54" s="182"/>
      <c r="Q54" s="181">
        <f>+Sklop11[[#This Row],[cena/enota brez DDV v EUR]]*Sklop11[[#This Row],[Stopnja DDV (%)]]</f>
        <v>0</v>
      </c>
      <c r="R54" s="181">
        <f>+Sklop11[[#This Row],[cena/enota brez DDV v EUR]]+Sklop11[[#This Row],[Davek (EUR)]]</f>
        <v>0</v>
      </c>
      <c r="S54" s="181">
        <f>+Sklop11[[#This Row],[cena/enota brez DDV v EUR]]*Sklop11[[#This Row],[Okvirna količina]]</f>
        <v>0</v>
      </c>
      <c r="T54" s="212">
        <f>+Sklop11[[#This Row],[Končna cena/enoto mere (EUR) z DDV]]*Sklop11[[#This Row],[Okvirna količina]]</f>
        <v>0</v>
      </c>
      <c r="U54" s="133"/>
    </row>
    <row r="55" spans="1:21" s="55" customFormat="1" ht="12">
      <c r="A55" s="78" t="s">
        <v>41</v>
      </c>
      <c r="B55" s="220" t="s">
        <v>570</v>
      </c>
      <c r="C55" s="406">
        <v>2500</v>
      </c>
      <c r="D55" s="298" t="s">
        <v>109</v>
      </c>
      <c r="E55" s="149"/>
      <c r="F55" s="269">
        <v>6</v>
      </c>
      <c r="G55" s="165" t="s">
        <v>193</v>
      </c>
      <c r="H55" s="3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55" s="79" t="str">
        <f>IF(Sklop11[[#This Row],[ZAHTEVANA SHEMA KAKOVOSTI]]&lt;&gt;"",Sklop11[[#This Row],[Preračunana masa/volumen/kos na enoto kg]],"")</f>
        <v/>
      </c>
      <c r="J55" s="313"/>
      <c r="K55" s="482"/>
      <c r="L55" s="482"/>
      <c r="M55" s="482"/>
      <c r="N55" s="271"/>
      <c r="O55" s="482"/>
      <c r="P55" s="272"/>
      <c r="Q55" s="273">
        <f>+Sklop11[[#This Row],[cena/enota brez DDV v EUR]]*Sklop11[[#This Row],[Stopnja DDV (%)]]</f>
        <v>0</v>
      </c>
      <c r="R55" s="273">
        <f>+Sklop11[[#This Row],[cena/enota brez DDV v EUR]]+Sklop11[[#This Row],[Davek (EUR)]]</f>
        <v>0</v>
      </c>
      <c r="S55" s="273">
        <f>+Sklop11[[#This Row],[cena/enota brez DDV v EUR]]*Sklop11[[#This Row],[Okvirna količina]]</f>
        <v>0</v>
      </c>
      <c r="T55" s="273">
        <f>+Sklop11[[#This Row],[Končna cena/enoto mere (EUR) z DDV]]*Sklop11[[#This Row],[Okvirna količina]]</f>
        <v>0</v>
      </c>
      <c r="U55" s="488"/>
    </row>
    <row r="56" spans="1:21" s="55" customFormat="1" ht="12">
      <c r="A56" s="78" t="s">
        <v>42</v>
      </c>
      <c r="B56" s="220" t="s">
        <v>568</v>
      </c>
      <c r="C56" s="232">
        <v>270</v>
      </c>
      <c r="D56" s="76" t="s">
        <v>109</v>
      </c>
      <c r="E56" s="149"/>
      <c r="F56" s="178">
        <v>19</v>
      </c>
      <c r="G56" s="165" t="s">
        <v>193</v>
      </c>
      <c r="H56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5.1300000000000008</v>
      </c>
      <c r="I56" s="79" t="str">
        <f>IF(Sklop11[[#This Row],[ZAHTEVANA SHEMA KAKOVOSTI]]&lt;&gt;"",Sklop11[[#This Row],[Preračunana masa/volumen/kos na enoto kg]],"")</f>
        <v/>
      </c>
      <c r="J56" s="254"/>
      <c r="K56" s="133"/>
      <c r="L56" s="133"/>
      <c r="M56" s="133"/>
      <c r="N56" s="222"/>
      <c r="O56" s="133"/>
      <c r="P56" s="182"/>
      <c r="Q56" s="181">
        <f>+Sklop11[[#This Row],[cena/enota brez DDV v EUR]]*Sklop11[[#This Row],[Stopnja DDV (%)]]</f>
        <v>0</v>
      </c>
      <c r="R56" s="181">
        <f>+Sklop11[[#This Row],[cena/enota brez DDV v EUR]]+Sklop11[[#This Row],[Davek (EUR)]]</f>
        <v>0</v>
      </c>
      <c r="S56" s="181">
        <f>+Sklop11[[#This Row],[cena/enota brez DDV v EUR]]*Sklop11[[#This Row],[Okvirna količina]]</f>
        <v>0</v>
      </c>
      <c r="T56" s="212">
        <f>+Sklop11[[#This Row],[Končna cena/enoto mere (EUR) z DDV]]*Sklop11[[#This Row],[Okvirna količina]]</f>
        <v>0</v>
      </c>
      <c r="U56" s="133"/>
    </row>
    <row r="57" spans="1:21" s="55" customFormat="1" ht="24">
      <c r="A57" s="78" t="s">
        <v>43</v>
      </c>
      <c r="B57" s="220" t="s">
        <v>569</v>
      </c>
      <c r="C57" s="232">
        <v>4500</v>
      </c>
      <c r="D57" s="76" t="s">
        <v>109</v>
      </c>
      <c r="E57" s="149"/>
      <c r="F57" s="178">
        <v>26</v>
      </c>
      <c r="G57" s="165" t="s">
        <v>193</v>
      </c>
      <c r="H57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117</v>
      </c>
      <c r="I57" s="79" t="str">
        <f>IF(Sklop11[[#This Row],[ZAHTEVANA SHEMA KAKOVOSTI]]&lt;&gt;"",Sklop11[[#This Row],[Preračunana masa/volumen/kos na enoto kg]],"")</f>
        <v/>
      </c>
      <c r="J57" s="254"/>
      <c r="K57" s="133"/>
      <c r="L57" s="133"/>
      <c r="M57" s="133"/>
      <c r="N57" s="222"/>
      <c r="O57" s="133"/>
      <c r="P57" s="182"/>
      <c r="Q57" s="181">
        <f>+Sklop11[[#This Row],[cena/enota brez DDV v EUR]]*Sklop11[[#This Row],[Stopnja DDV (%)]]</f>
        <v>0</v>
      </c>
      <c r="R57" s="181">
        <f>+Sklop11[[#This Row],[cena/enota brez DDV v EUR]]+Sklop11[[#This Row],[Davek (EUR)]]</f>
        <v>0</v>
      </c>
      <c r="S57" s="181">
        <f>+Sklop11[[#This Row],[cena/enota brez DDV v EUR]]*Sklop11[[#This Row],[Okvirna količina]]</f>
        <v>0</v>
      </c>
      <c r="T57" s="212">
        <f>+Sklop11[[#This Row],[Končna cena/enoto mere (EUR) z DDV]]*Sklop11[[#This Row],[Okvirna količina]]</f>
        <v>0</v>
      </c>
      <c r="U57" s="133"/>
    </row>
    <row r="58" spans="1:21" s="55" customFormat="1" ht="12">
      <c r="A58" s="78" t="s">
        <v>48</v>
      </c>
      <c r="B58" s="220" t="s">
        <v>632</v>
      </c>
      <c r="C58" s="232">
        <v>2500</v>
      </c>
      <c r="D58" s="76" t="s">
        <v>109</v>
      </c>
      <c r="E58" s="149"/>
      <c r="F58" s="178">
        <v>36</v>
      </c>
      <c r="G58" s="165" t="s">
        <v>193</v>
      </c>
      <c r="H58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58" s="79" t="str">
        <f>IF(Sklop11[[#This Row],[ZAHTEVANA SHEMA KAKOVOSTI]]&lt;&gt;"",Sklop11[[#This Row],[Preračunana masa/volumen/kos na enoto kg]],"")</f>
        <v/>
      </c>
      <c r="J58" s="254"/>
      <c r="K58" s="481"/>
      <c r="L58" s="481"/>
      <c r="M58" s="484"/>
      <c r="N58" s="222"/>
      <c r="O58" s="134"/>
      <c r="P58" s="182"/>
      <c r="Q58" s="181">
        <f>+Sklop11[[#This Row],[cena/enota brez DDV v EUR]]*Sklop11[[#This Row],[Stopnja DDV (%)]]</f>
        <v>0</v>
      </c>
      <c r="R58" s="181">
        <f>+Sklop11[[#This Row],[cena/enota brez DDV v EUR]]+Sklop11[[#This Row],[Davek (EUR)]]</f>
        <v>0</v>
      </c>
      <c r="S58" s="181">
        <f>+Sklop11[[#This Row],[cena/enota brez DDV v EUR]]*Sklop11[[#This Row],[Okvirna količina]]</f>
        <v>0</v>
      </c>
      <c r="T58" s="212">
        <f>+Sklop11[[#This Row],[Končna cena/enoto mere (EUR) z DDV]]*Sklop11[[#This Row],[Okvirna količina]]</f>
        <v>0</v>
      </c>
      <c r="U58" s="487"/>
    </row>
    <row r="59" spans="1:21" s="55" customFormat="1" ht="12">
      <c r="A59" s="78" t="s">
        <v>44</v>
      </c>
      <c r="B59" s="220" t="s">
        <v>571</v>
      </c>
      <c r="C59" s="232">
        <v>2500</v>
      </c>
      <c r="D59" s="76" t="s">
        <v>109</v>
      </c>
      <c r="E59" s="149"/>
      <c r="F59" s="178">
        <v>36</v>
      </c>
      <c r="G59" s="165" t="s">
        <v>193</v>
      </c>
      <c r="H59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59" s="79" t="str">
        <f>IF(Sklop11[[#This Row],[ZAHTEVANA SHEMA KAKOVOSTI]]&lt;&gt;"",Sklop11[[#This Row],[Preračunana masa/volumen/kos na enoto kg]],"")</f>
        <v/>
      </c>
      <c r="J59" s="254"/>
      <c r="K59" s="133"/>
      <c r="L59" s="133"/>
      <c r="M59" s="133"/>
      <c r="N59" s="222"/>
      <c r="O59" s="133"/>
      <c r="P59" s="182"/>
      <c r="Q59" s="181">
        <f>+Sklop11[[#This Row],[cena/enota brez DDV v EUR]]*Sklop11[[#This Row],[Stopnja DDV (%)]]</f>
        <v>0</v>
      </c>
      <c r="R59" s="181">
        <f>+Sklop11[[#This Row],[cena/enota brez DDV v EUR]]+Sklop11[[#This Row],[Davek (EUR)]]</f>
        <v>0</v>
      </c>
      <c r="S59" s="181">
        <f>+Sklop11[[#This Row],[cena/enota brez DDV v EUR]]*Sklop11[[#This Row],[Okvirna količina]]</f>
        <v>0</v>
      </c>
      <c r="T59" s="212">
        <f>+Sklop11[[#This Row],[Končna cena/enoto mere (EUR) z DDV]]*Sklop11[[#This Row],[Okvirna količina]]</f>
        <v>0</v>
      </c>
      <c r="U59" s="133"/>
    </row>
    <row r="60" spans="1:21" s="55" customFormat="1" ht="24">
      <c r="A60" s="78" t="s">
        <v>45</v>
      </c>
      <c r="B60" s="220" t="s">
        <v>572</v>
      </c>
      <c r="C60" s="232">
        <v>50</v>
      </c>
      <c r="D60" s="76" t="s">
        <v>109</v>
      </c>
      <c r="E60" s="149"/>
      <c r="F60" s="178">
        <v>104</v>
      </c>
      <c r="G60" s="165" t="s">
        <v>193</v>
      </c>
      <c r="H60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5.2</v>
      </c>
      <c r="I60" s="79" t="str">
        <f>IF(Sklop11[[#This Row],[ZAHTEVANA SHEMA KAKOVOSTI]]&lt;&gt;"",Sklop11[[#This Row],[Preračunana masa/volumen/kos na enoto kg]],"")</f>
        <v/>
      </c>
      <c r="J60" s="254"/>
      <c r="K60" s="133"/>
      <c r="L60" s="133"/>
      <c r="M60" s="133"/>
      <c r="N60" s="222"/>
      <c r="O60" s="133"/>
      <c r="P60" s="182"/>
      <c r="Q60" s="181">
        <f>+Sklop11[[#This Row],[cena/enota brez DDV v EUR]]*Sklop11[[#This Row],[Stopnja DDV (%)]]</f>
        <v>0</v>
      </c>
      <c r="R60" s="181">
        <f>+Sklop11[[#This Row],[cena/enota brez DDV v EUR]]+Sklop11[[#This Row],[Davek (EUR)]]</f>
        <v>0</v>
      </c>
      <c r="S60" s="181">
        <f>+Sklop11[[#This Row],[cena/enota brez DDV v EUR]]*Sklop11[[#This Row],[Okvirna količina]]</f>
        <v>0</v>
      </c>
      <c r="T60" s="212">
        <f>+Sklop11[[#This Row],[Končna cena/enoto mere (EUR) z DDV]]*Sklop11[[#This Row],[Okvirna količina]]</f>
        <v>0</v>
      </c>
      <c r="U60" s="133"/>
    </row>
    <row r="61" spans="1:21" s="55" customFormat="1" ht="24">
      <c r="A61" s="78" t="s">
        <v>49</v>
      </c>
      <c r="B61" s="220" t="s">
        <v>572</v>
      </c>
      <c r="C61" s="232">
        <v>100</v>
      </c>
      <c r="D61" s="76" t="s">
        <v>109</v>
      </c>
      <c r="E61" s="149"/>
      <c r="F61" s="178">
        <v>500</v>
      </c>
      <c r="G61" s="165" t="s">
        <v>193</v>
      </c>
      <c r="H61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1" s="79" t="str">
        <f>IF(Sklop11[[#This Row],[ZAHTEVANA SHEMA KAKOVOSTI]]&lt;&gt;"",Sklop11[[#This Row],[Preračunana masa/volumen/kos na enoto kg]],"")</f>
        <v/>
      </c>
      <c r="J61" s="254"/>
      <c r="K61" s="133"/>
      <c r="L61" s="133"/>
      <c r="M61" s="133"/>
      <c r="N61" s="222"/>
      <c r="O61" s="133"/>
      <c r="P61" s="182"/>
      <c r="Q61" s="181">
        <f>+Sklop11[[#This Row],[cena/enota brez DDV v EUR]]*Sklop11[[#This Row],[Stopnja DDV (%)]]</f>
        <v>0</v>
      </c>
      <c r="R61" s="181">
        <f>+Sklop11[[#This Row],[cena/enota brez DDV v EUR]]+Sklop11[[#This Row],[Davek (EUR)]]</f>
        <v>0</v>
      </c>
      <c r="S61" s="181">
        <f>+Sklop11[[#This Row],[cena/enota brez DDV v EUR]]*Sklop11[[#This Row],[Okvirna količina]]</f>
        <v>0</v>
      </c>
      <c r="T61" s="212">
        <f>+Sklop11[[#This Row],[Končna cena/enoto mere (EUR) z DDV]]*Sklop11[[#This Row],[Okvirna količina]]</f>
        <v>0</v>
      </c>
      <c r="U61" s="133"/>
    </row>
    <row r="62" spans="1:21" s="55" customFormat="1" ht="36">
      <c r="A62" s="78" t="s">
        <v>50</v>
      </c>
      <c r="B62" s="220" t="s">
        <v>574</v>
      </c>
      <c r="C62" s="232">
        <v>95</v>
      </c>
      <c r="D62" s="76" t="s">
        <v>109</v>
      </c>
      <c r="E62" s="149"/>
      <c r="F62" s="178">
        <v>360</v>
      </c>
      <c r="G62" s="165" t="s">
        <v>193</v>
      </c>
      <c r="H62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34.200000000000003</v>
      </c>
      <c r="I62" s="79" t="str">
        <f>IF(Sklop11[[#This Row],[ZAHTEVANA SHEMA KAKOVOSTI]]&lt;&gt;"",Sklop11[[#This Row],[Preračunana masa/volumen/kos na enoto kg]],"")</f>
        <v/>
      </c>
      <c r="J62" s="254"/>
      <c r="K62" s="133"/>
      <c r="L62" s="133"/>
      <c r="M62" s="133"/>
      <c r="N62" s="222"/>
      <c r="O62" s="133"/>
      <c r="P62" s="182"/>
      <c r="Q62" s="181">
        <f>+Sklop11[[#This Row],[cena/enota brez DDV v EUR]]*Sklop11[[#This Row],[Stopnja DDV (%)]]</f>
        <v>0</v>
      </c>
      <c r="R62" s="181">
        <f>+Sklop11[[#This Row],[cena/enota brez DDV v EUR]]+Sklop11[[#This Row],[Davek (EUR)]]</f>
        <v>0</v>
      </c>
      <c r="S62" s="181">
        <f>+Sklop11[[#This Row],[cena/enota brez DDV v EUR]]*Sklop11[[#This Row],[Okvirna količina]]</f>
        <v>0</v>
      </c>
      <c r="T62" s="212">
        <f>+Sklop11[[#This Row],[Končna cena/enoto mere (EUR) z DDV]]*Sklop11[[#This Row],[Okvirna količina]]</f>
        <v>0</v>
      </c>
      <c r="U62" s="133"/>
    </row>
    <row r="63" spans="1:21" s="55" customFormat="1" ht="36">
      <c r="A63" s="78" t="s">
        <v>46</v>
      </c>
      <c r="B63" s="220" t="s">
        <v>573</v>
      </c>
      <c r="C63" s="232">
        <v>45</v>
      </c>
      <c r="D63" s="76" t="s">
        <v>109</v>
      </c>
      <c r="E63" s="149"/>
      <c r="F63" s="178">
        <v>100</v>
      </c>
      <c r="G63" s="165" t="s">
        <v>193</v>
      </c>
      <c r="H63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4.5</v>
      </c>
      <c r="I63" s="79" t="str">
        <f>IF(Sklop11[[#This Row],[ZAHTEVANA SHEMA KAKOVOSTI]]&lt;&gt;"",Sklop11[[#This Row],[Preračunana masa/volumen/kos na enoto kg]],"")</f>
        <v/>
      </c>
      <c r="J63" s="254"/>
      <c r="K63" s="133"/>
      <c r="L63" s="133"/>
      <c r="M63" s="133"/>
      <c r="N63" s="222"/>
      <c r="O63" s="133"/>
      <c r="P63" s="182"/>
      <c r="Q63" s="181">
        <f>+Sklop11[[#This Row],[cena/enota brez DDV v EUR]]*Sklop11[[#This Row],[Stopnja DDV (%)]]</f>
        <v>0</v>
      </c>
      <c r="R63" s="181">
        <f>+Sklop11[[#This Row],[cena/enota brez DDV v EUR]]+Sklop11[[#This Row],[Davek (EUR)]]</f>
        <v>0</v>
      </c>
      <c r="S63" s="181">
        <f>+Sklop11[[#This Row],[cena/enota brez DDV v EUR]]*Sklop11[[#This Row],[Okvirna količina]]</f>
        <v>0</v>
      </c>
      <c r="T63" s="212">
        <f>+Sklop11[[#This Row],[Končna cena/enoto mere (EUR) z DDV]]*Sklop11[[#This Row],[Okvirna količina]]</f>
        <v>0</v>
      </c>
      <c r="U63" s="133"/>
    </row>
    <row r="64" spans="1:21" s="55" customFormat="1" ht="24">
      <c r="A64" s="78" t="s">
        <v>51</v>
      </c>
      <c r="B64" s="220" t="s">
        <v>575</v>
      </c>
      <c r="C64" s="232">
        <v>80</v>
      </c>
      <c r="D64" s="76" t="s">
        <v>109</v>
      </c>
      <c r="E64" s="149"/>
      <c r="F64" s="178">
        <v>531</v>
      </c>
      <c r="G64" s="165" t="s">
        <v>193</v>
      </c>
      <c r="H64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42.480000000000004</v>
      </c>
      <c r="I64" s="79" t="str">
        <f>IF(Sklop11[[#This Row],[ZAHTEVANA SHEMA KAKOVOSTI]]&lt;&gt;"",Sklop11[[#This Row],[Preračunana masa/volumen/kos na enoto kg]],"")</f>
        <v/>
      </c>
      <c r="J64" s="254"/>
      <c r="K64" s="133"/>
      <c r="L64" s="133"/>
      <c r="M64" s="133"/>
      <c r="N64" s="222"/>
      <c r="O64" s="133"/>
      <c r="P64" s="182"/>
      <c r="Q64" s="181">
        <f>+Sklop11[[#This Row],[cena/enota brez DDV v EUR]]*Sklop11[[#This Row],[Stopnja DDV (%)]]</f>
        <v>0</v>
      </c>
      <c r="R64" s="181">
        <f>+Sklop11[[#This Row],[cena/enota brez DDV v EUR]]+Sklop11[[#This Row],[Davek (EUR)]]</f>
        <v>0</v>
      </c>
      <c r="S64" s="181">
        <f>+Sklop11[[#This Row],[cena/enota brez DDV v EUR]]*Sklop11[[#This Row],[Okvirna količina]]</f>
        <v>0</v>
      </c>
      <c r="T64" s="212">
        <f>+Sklop11[[#This Row],[Končna cena/enoto mere (EUR) z DDV]]*Sklop11[[#This Row],[Okvirna količina]]</f>
        <v>0</v>
      </c>
      <c r="U64" s="133"/>
    </row>
    <row r="65" spans="1:22" s="55" customFormat="1" ht="24">
      <c r="A65" s="78" t="s">
        <v>47</v>
      </c>
      <c r="B65" s="220" t="s">
        <v>576</v>
      </c>
      <c r="C65" s="232">
        <v>1000</v>
      </c>
      <c r="D65" s="76" t="s">
        <v>109</v>
      </c>
      <c r="E65" s="149"/>
      <c r="F65" s="178">
        <v>67</v>
      </c>
      <c r="G65" s="165" t="s">
        <v>193</v>
      </c>
      <c r="H65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67</v>
      </c>
      <c r="I65" s="79" t="str">
        <f>IF(Sklop11[[#This Row],[ZAHTEVANA SHEMA KAKOVOSTI]]&lt;&gt;"",Sklop11[[#This Row],[Preračunana masa/volumen/kos na enoto kg]],"")</f>
        <v/>
      </c>
      <c r="J65" s="254"/>
      <c r="K65" s="133"/>
      <c r="L65" s="133"/>
      <c r="M65" s="133"/>
      <c r="N65" s="222"/>
      <c r="O65" s="133"/>
      <c r="P65" s="182"/>
      <c r="Q65" s="181">
        <f>+Sklop11[[#This Row],[cena/enota brez DDV v EUR]]*Sklop11[[#This Row],[Stopnja DDV (%)]]</f>
        <v>0</v>
      </c>
      <c r="R65" s="181">
        <f>+Sklop11[[#This Row],[cena/enota brez DDV v EUR]]+Sklop11[[#This Row],[Davek (EUR)]]</f>
        <v>0</v>
      </c>
      <c r="S65" s="181">
        <f>+Sklop11[[#This Row],[cena/enota brez DDV v EUR]]*Sklop11[[#This Row],[Okvirna količina]]</f>
        <v>0</v>
      </c>
      <c r="T65" s="212">
        <f>+Sklop11[[#This Row],[Končna cena/enoto mere (EUR) z DDV]]*Sklop11[[#This Row],[Okvirna količina]]</f>
        <v>0</v>
      </c>
      <c r="U65" s="133"/>
    </row>
    <row r="66" spans="1:22" s="55" customFormat="1" ht="24">
      <c r="A66" s="78" t="s">
        <v>52</v>
      </c>
      <c r="B66" s="220" t="s">
        <v>576</v>
      </c>
      <c r="C66" s="232">
        <v>4000</v>
      </c>
      <c r="D66" s="76" t="s">
        <v>109</v>
      </c>
      <c r="E66" s="149"/>
      <c r="F66" s="178">
        <v>50</v>
      </c>
      <c r="G66" s="165" t="s">
        <v>193</v>
      </c>
      <c r="H66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66" s="79" t="str">
        <f>IF(Sklop11[[#This Row],[ZAHTEVANA SHEMA KAKOVOSTI]]&lt;&gt;"",Sklop11[[#This Row],[Preračunana masa/volumen/kos na enoto kg]],"")</f>
        <v/>
      </c>
      <c r="J66" s="254"/>
      <c r="K66" s="133"/>
      <c r="L66" s="133"/>
      <c r="M66" s="133"/>
      <c r="N66" s="222"/>
      <c r="O66" s="133"/>
      <c r="P66" s="182"/>
      <c r="Q66" s="181">
        <f>+Sklop11[[#This Row],[cena/enota brez DDV v EUR]]*Sklop11[[#This Row],[Stopnja DDV (%)]]</f>
        <v>0</v>
      </c>
      <c r="R66" s="181">
        <f>+Sklop11[[#This Row],[cena/enota brez DDV v EUR]]+Sklop11[[#This Row],[Davek (EUR)]]</f>
        <v>0</v>
      </c>
      <c r="S66" s="181">
        <f>+Sklop11[[#This Row],[cena/enota brez DDV v EUR]]*Sklop11[[#This Row],[Okvirna količina]]</f>
        <v>0</v>
      </c>
      <c r="T66" s="212">
        <f>+Sklop11[[#This Row],[Končna cena/enoto mere (EUR) z DDV]]*Sklop11[[#This Row],[Okvirna količina]]</f>
        <v>0</v>
      </c>
      <c r="U66" s="133"/>
    </row>
    <row r="67" spans="1:22" s="55" customFormat="1" ht="24">
      <c r="A67" s="78" t="s">
        <v>53</v>
      </c>
      <c r="B67" s="220" t="s">
        <v>724</v>
      </c>
      <c r="C67" s="232">
        <v>100</v>
      </c>
      <c r="D67" s="76" t="s">
        <v>109</v>
      </c>
      <c r="E67" s="149"/>
      <c r="F67" s="178">
        <v>50</v>
      </c>
      <c r="G67" s="165" t="s">
        <v>193</v>
      </c>
      <c r="H67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67" s="79" t="str">
        <f>IF(Sklop11[[#This Row],[ZAHTEVANA SHEMA KAKOVOSTI]]&lt;&gt;"",Sklop11[[#This Row],[Preračunana masa/volumen/kos na enoto kg]],"")</f>
        <v/>
      </c>
      <c r="J67" s="254"/>
      <c r="K67" s="133"/>
      <c r="L67" s="133"/>
      <c r="M67" s="133"/>
      <c r="N67" s="222"/>
      <c r="O67" s="133"/>
      <c r="P67" s="182"/>
      <c r="Q67" s="181">
        <f>+Sklop11[[#This Row],[cena/enota brez DDV v EUR]]*Sklop11[[#This Row],[Stopnja DDV (%)]]</f>
        <v>0</v>
      </c>
      <c r="R67" s="181">
        <f>+Sklop11[[#This Row],[cena/enota brez DDV v EUR]]+Sklop11[[#This Row],[Davek (EUR)]]</f>
        <v>0</v>
      </c>
      <c r="S67" s="181">
        <f>+Sklop11[[#This Row],[cena/enota brez DDV v EUR]]*Sklop11[[#This Row],[Okvirna količina]]</f>
        <v>0</v>
      </c>
      <c r="T67" s="212">
        <f>+Sklop11[[#This Row],[Končna cena/enoto mere (EUR) z DDV]]*Sklop11[[#This Row],[Okvirna količina]]</f>
        <v>0</v>
      </c>
      <c r="U67" s="133"/>
    </row>
    <row r="68" spans="1:22" s="55" customFormat="1" ht="24">
      <c r="A68" s="78" t="s">
        <v>54</v>
      </c>
      <c r="B68" s="220" t="s">
        <v>838</v>
      </c>
      <c r="C68" s="76">
        <v>750</v>
      </c>
      <c r="D68" s="76" t="s">
        <v>109</v>
      </c>
      <c r="E68" s="149"/>
      <c r="F68" s="178">
        <v>30</v>
      </c>
      <c r="G68" s="165" t="s">
        <v>193</v>
      </c>
      <c r="H68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22.5</v>
      </c>
      <c r="I68" s="79" t="str">
        <f>IF(Sklop11[[#This Row],[ZAHTEVANA SHEMA KAKOVOSTI]]&lt;&gt;"",Sklop11[[#This Row],[Preračunana masa/volumen/kos na enoto kg]],"")</f>
        <v/>
      </c>
      <c r="J68" s="254"/>
      <c r="K68" s="133"/>
      <c r="L68" s="133"/>
      <c r="M68" s="133"/>
      <c r="N68" s="222"/>
      <c r="O68" s="133"/>
      <c r="P68" s="182"/>
      <c r="Q68" s="181">
        <f>+Sklop11[[#This Row],[cena/enota brez DDV v EUR]]*Sklop11[[#This Row],[Stopnja DDV (%)]]</f>
        <v>0</v>
      </c>
      <c r="R68" s="181">
        <f>+Sklop11[[#This Row],[cena/enota brez DDV v EUR]]+Sklop11[[#This Row],[Davek (EUR)]]</f>
        <v>0</v>
      </c>
      <c r="S68" s="181">
        <f>+Sklop11[[#This Row],[cena/enota brez DDV v EUR]]*Sklop11[[#This Row],[Okvirna količina]]</f>
        <v>0</v>
      </c>
      <c r="T68" s="212">
        <f>+Sklop11[[#This Row],[Končna cena/enoto mere (EUR) z DDV]]*Sklop11[[#This Row],[Okvirna količina]]</f>
        <v>0</v>
      </c>
      <c r="U68" s="133"/>
    </row>
    <row r="69" spans="1:22" s="55" customFormat="1" ht="12">
      <c r="A69" s="78" t="s">
        <v>55</v>
      </c>
      <c r="B69" s="220" t="s">
        <v>577</v>
      </c>
      <c r="C69" s="76">
        <v>125</v>
      </c>
      <c r="D69" s="76" t="s">
        <v>109</v>
      </c>
      <c r="E69" s="149"/>
      <c r="F69" s="178">
        <v>406</v>
      </c>
      <c r="G69" s="165" t="s">
        <v>193</v>
      </c>
      <c r="H69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50.75</v>
      </c>
      <c r="I69" s="79" t="str">
        <f>IF(Sklop11[[#This Row],[ZAHTEVANA SHEMA KAKOVOSTI]]&lt;&gt;"",Sklop11[[#This Row],[Preračunana masa/volumen/kos na enoto kg]],"")</f>
        <v/>
      </c>
      <c r="J69" s="254"/>
      <c r="K69" s="133"/>
      <c r="L69" s="133"/>
      <c r="M69" s="133"/>
      <c r="N69" s="222"/>
      <c r="O69" s="133"/>
      <c r="P69" s="182"/>
      <c r="Q69" s="181">
        <f>+Sklop11[[#This Row],[cena/enota brez DDV v EUR]]*Sklop11[[#This Row],[Stopnja DDV (%)]]</f>
        <v>0</v>
      </c>
      <c r="R69" s="181">
        <f>+Sklop11[[#This Row],[cena/enota brez DDV v EUR]]+Sklop11[[#This Row],[Davek (EUR)]]</f>
        <v>0</v>
      </c>
      <c r="S69" s="181">
        <f>+Sklop11[[#This Row],[cena/enota brez DDV v EUR]]*Sklop11[[#This Row],[Okvirna količina]]</f>
        <v>0</v>
      </c>
      <c r="T69" s="212">
        <f>+Sklop11[[#This Row],[Končna cena/enoto mere (EUR) z DDV]]*Sklop11[[#This Row],[Okvirna količina]]</f>
        <v>0</v>
      </c>
      <c r="U69" s="133"/>
    </row>
    <row r="70" spans="1:22" s="55" customFormat="1" ht="24">
      <c r="A70" s="78" t="s">
        <v>56</v>
      </c>
      <c r="B70" s="220" t="s">
        <v>578</v>
      </c>
      <c r="C70" s="76">
        <v>125</v>
      </c>
      <c r="D70" s="76" t="s">
        <v>109</v>
      </c>
      <c r="E70" s="149"/>
      <c r="F70" s="178">
        <v>68</v>
      </c>
      <c r="G70" s="165" t="s">
        <v>193</v>
      </c>
      <c r="H70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8.5</v>
      </c>
      <c r="I70" s="79" t="str">
        <f>IF(Sklop11[[#This Row],[ZAHTEVANA SHEMA KAKOVOSTI]]&lt;&gt;"",Sklop11[[#This Row],[Preračunana masa/volumen/kos na enoto kg]],"")</f>
        <v/>
      </c>
      <c r="J70" s="254"/>
      <c r="K70" s="133"/>
      <c r="L70" s="133"/>
      <c r="M70" s="133"/>
      <c r="N70" s="222"/>
      <c r="O70" s="133"/>
      <c r="P70" s="182"/>
      <c r="Q70" s="181">
        <f>+Sklop11[[#This Row],[cena/enota brez DDV v EUR]]*Sklop11[[#This Row],[Stopnja DDV (%)]]</f>
        <v>0</v>
      </c>
      <c r="R70" s="181">
        <f>+Sklop11[[#This Row],[cena/enota brez DDV v EUR]]+Sklop11[[#This Row],[Davek (EUR)]]</f>
        <v>0</v>
      </c>
      <c r="S70" s="181">
        <f>+Sklop11[[#This Row],[cena/enota brez DDV v EUR]]*Sklop11[[#This Row],[Okvirna količina]]</f>
        <v>0</v>
      </c>
      <c r="T70" s="212">
        <f>+Sklop11[[#This Row],[Končna cena/enoto mere (EUR) z DDV]]*Sklop11[[#This Row],[Okvirna količina]]</f>
        <v>0</v>
      </c>
      <c r="U70" s="133"/>
    </row>
    <row r="71" spans="1:22" s="55" customFormat="1" ht="12">
      <c r="A71" s="78" t="s">
        <v>57</v>
      </c>
      <c r="B71" s="401" t="s">
        <v>579</v>
      </c>
      <c r="C71" s="255">
        <v>1705</v>
      </c>
      <c r="D71" s="298" t="s">
        <v>109</v>
      </c>
      <c r="E71" s="149"/>
      <c r="F71" s="269">
        <v>92</v>
      </c>
      <c r="G71" s="409" t="s">
        <v>193</v>
      </c>
      <c r="H71" s="3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156.86000000000001</v>
      </c>
      <c r="I71" s="79" t="str">
        <f>IF(Sklop11[[#This Row],[ZAHTEVANA SHEMA KAKOVOSTI]]&lt;&gt;"",Sklop11[[#This Row],[Preračunana masa/volumen/kos na enoto kg]],"")</f>
        <v/>
      </c>
      <c r="J71" s="313"/>
      <c r="K71" s="482"/>
      <c r="L71" s="482"/>
      <c r="M71" s="482"/>
      <c r="N71" s="271"/>
      <c r="O71" s="482"/>
      <c r="P71" s="272"/>
      <c r="Q71" s="273">
        <f>+Sklop11[[#This Row],[cena/enota brez DDV v EUR]]*Sklop11[[#This Row],[Stopnja DDV (%)]]</f>
        <v>0</v>
      </c>
      <c r="R71" s="273">
        <f>+Sklop11[[#This Row],[cena/enota brez DDV v EUR]]+Sklop11[[#This Row],[Davek (EUR)]]</f>
        <v>0</v>
      </c>
      <c r="S71" s="273">
        <f>+Sklop11[[#This Row],[cena/enota brez DDV v EUR]]*Sklop11[[#This Row],[Okvirna količina]]</f>
        <v>0</v>
      </c>
      <c r="T71" s="273">
        <f>+Sklop11[[#This Row],[Končna cena/enoto mere (EUR) z DDV]]*Sklop11[[#This Row],[Okvirna količina]]</f>
        <v>0</v>
      </c>
      <c r="U71" s="488"/>
    </row>
    <row r="72" spans="1:22" s="55" customFormat="1" ht="12">
      <c r="A72" s="78" t="s">
        <v>58</v>
      </c>
      <c r="B72" s="401" t="s">
        <v>579</v>
      </c>
      <c r="C72" s="406">
        <v>80</v>
      </c>
      <c r="D72" s="298" t="s">
        <v>109</v>
      </c>
      <c r="E72" s="149"/>
      <c r="F72" s="269">
        <v>30</v>
      </c>
      <c r="G72" s="409" t="s">
        <v>193</v>
      </c>
      <c r="H72" s="3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2.4</v>
      </c>
      <c r="I72" s="79" t="str">
        <f>IF(Sklop11[[#This Row],[ZAHTEVANA SHEMA KAKOVOSTI]]&lt;&gt;"",Sklop11[[#This Row],[Preračunana masa/volumen/kos na enoto kg]],"")</f>
        <v/>
      </c>
      <c r="J72" s="313"/>
      <c r="K72" s="482"/>
      <c r="L72" s="482"/>
      <c r="M72" s="482"/>
      <c r="N72" s="271"/>
      <c r="O72" s="482"/>
      <c r="P72" s="272"/>
      <c r="Q72" s="273">
        <f>+Sklop11[[#This Row],[cena/enota brez DDV v EUR]]*Sklop11[[#This Row],[Stopnja DDV (%)]]</f>
        <v>0</v>
      </c>
      <c r="R72" s="273">
        <f>+Sklop11[[#This Row],[cena/enota brez DDV v EUR]]+Sklop11[[#This Row],[Davek (EUR)]]</f>
        <v>0</v>
      </c>
      <c r="S72" s="273">
        <f>+Sklop11[[#This Row],[cena/enota brez DDV v EUR]]*Sklop11[[#This Row],[Okvirna količina]]</f>
        <v>0</v>
      </c>
      <c r="T72" s="273">
        <f>+Sklop11[[#This Row],[Končna cena/enoto mere (EUR) z DDV]]*Sklop11[[#This Row],[Okvirna količina]]</f>
        <v>0</v>
      </c>
      <c r="U72" s="488"/>
    </row>
    <row r="73" spans="1:22" s="55" customFormat="1" ht="24">
      <c r="A73" s="78" t="s">
        <v>59</v>
      </c>
      <c r="B73" s="401" t="s">
        <v>823</v>
      </c>
      <c r="C73" s="406">
        <v>100</v>
      </c>
      <c r="D73" s="298" t="s">
        <v>109</v>
      </c>
      <c r="E73" s="149"/>
      <c r="F73" s="269">
        <v>64</v>
      </c>
      <c r="G73" s="409" t="s">
        <v>193</v>
      </c>
      <c r="H73" s="3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6.4</v>
      </c>
      <c r="I73" s="79" t="str">
        <f>IF(Sklop11[[#This Row],[ZAHTEVANA SHEMA KAKOVOSTI]]&lt;&gt;"",Sklop11[[#This Row],[Preračunana masa/volumen/kos na enoto kg]],"")</f>
        <v/>
      </c>
      <c r="J73" s="313"/>
      <c r="K73" s="482"/>
      <c r="L73" s="482"/>
      <c r="M73" s="482"/>
      <c r="N73" s="271"/>
      <c r="O73" s="482"/>
      <c r="P73" s="272"/>
      <c r="Q73" s="273">
        <f>+Sklop11[[#This Row],[cena/enota brez DDV v EUR]]*Sklop11[[#This Row],[Stopnja DDV (%)]]</f>
        <v>0</v>
      </c>
      <c r="R73" s="273">
        <f>+Sklop11[[#This Row],[cena/enota brez DDV v EUR]]+Sklop11[[#This Row],[Davek (EUR)]]</f>
        <v>0</v>
      </c>
      <c r="S73" s="273">
        <f>+Sklop11[[#This Row],[cena/enota brez DDV v EUR]]*Sklop11[[#This Row],[Okvirna količina]]</f>
        <v>0</v>
      </c>
      <c r="T73" s="273">
        <f>+Sklop11[[#This Row],[Končna cena/enoto mere (EUR) z DDV]]*Sklop11[[#This Row],[Okvirna količina]]</f>
        <v>0</v>
      </c>
      <c r="U73" s="488"/>
    </row>
    <row r="74" spans="1:22">
      <c r="A74" s="627" t="s">
        <v>133</v>
      </c>
      <c r="B74" s="628"/>
      <c r="C74" s="629"/>
      <c r="D74" s="629"/>
      <c r="E74" s="630"/>
      <c r="F74" s="631"/>
      <c r="G74" s="632"/>
      <c r="H74" s="633">
        <f>SUBTOTAL(109,Sklop11[Preračunana masa/volumen/kos na enoto kg])</f>
        <v>2082.3650000000002</v>
      </c>
      <c r="I74" s="633">
        <f>SUBTOTAL(109,Sklop11[Živila iz shem kakovosti (kg)])</f>
        <v>115.2</v>
      </c>
      <c r="J74" s="631"/>
      <c r="K74" s="634"/>
      <c r="L74" s="634"/>
      <c r="M74" s="635"/>
      <c r="N74" s="636"/>
      <c r="O74" s="636"/>
      <c r="P74" s="636"/>
      <c r="Q74" s="637"/>
      <c r="R74" s="631"/>
      <c r="S74" s="637">
        <f>SUBTOTAL(109,Sklop11[Vrednost za okvirno količino (EUR) brez DDV])</f>
        <v>0</v>
      </c>
      <c r="T74" s="637">
        <f>SUBTOTAL(109,Sklop11[Vrednost za okvirno količino (EUR) z DDV])</f>
        <v>0</v>
      </c>
      <c r="U74" s="638">
        <f>SUBTOTAL(103,Sklop11[Shema kakovosti
(nacionalne, evropske)
])</f>
        <v>0</v>
      </c>
    </row>
    <row r="75" spans="1:22" ht="15">
      <c r="A75" s="6"/>
      <c r="B75" s="4"/>
      <c r="C75" s="26"/>
      <c r="D75" s="26"/>
      <c r="E75" s="25"/>
      <c r="F75" s="7"/>
      <c r="H75" s="8"/>
      <c r="I75" s="8"/>
      <c r="J75" s="8"/>
      <c r="K75" s="8"/>
      <c r="L75" s="20"/>
      <c r="M75" s="20"/>
      <c r="N75" s="8"/>
      <c r="O75" s="8"/>
      <c r="P75" s="8"/>
      <c r="Q75" s="8"/>
      <c r="R75" s="8"/>
      <c r="S75" s="3"/>
      <c r="T75" s="3"/>
      <c r="U75" s="7"/>
    </row>
    <row r="76" spans="1:22">
      <c r="A76" s="48" t="s">
        <v>129</v>
      </c>
      <c r="B76" s="16"/>
      <c r="C76" s="28"/>
      <c r="D76" s="28"/>
      <c r="E76" s="101"/>
      <c r="Q76" s="48"/>
      <c r="R76" s="48"/>
      <c r="S76" s="48"/>
      <c r="T76" s="48"/>
    </row>
    <row r="77" spans="1:22">
      <c r="A77" s="11" t="s">
        <v>131</v>
      </c>
      <c r="B77" s="16"/>
      <c r="C77" s="28"/>
      <c r="D77" s="28"/>
      <c r="E77" s="101"/>
    </row>
    <row r="78" spans="1:22">
      <c r="A78" s="96" t="s">
        <v>180</v>
      </c>
      <c r="F78" s="68"/>
      <c r="G78" s="68"/>
      <c r="H78" s="29"/>
      <c r="I78" s="29"/>
      <c r="J78" s="29"/>
      <c r="K78" s="29"/>
      <c r="L78" s="54"/>
      <c r="M78" s="54"/>
      <c r="N78" s="29"/>
      <c r="O78" s="29"/>
      <c r="P78" s="29"/>
      <c r="Q78" s="29"/>
      <c r="R78" s="29"/>
    </row>
    <row r="79" spans="1:22">
      <c r="A79" s="110"/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8"/>
    </row>
    <row r="80" spans="1:22">
      <c r="A80" s="702" t="s">
        <v>173</v>
      </c>
      <c r="B80" s="702"/>
      <c r="C80" s="702"/>
      <c r="D80" s="702"/>
      <c r="E80" s="702"/>
      <c r="F80" s="702"/>
      <c r="G80" s="702"/>
      <c r="H80" s="702"/>
      <c r="I80" s="702"/>
      <c r="J80" s="702"/>
      <c r="K80" s="702"/>
      <c r="L80" s="702"/>
      <c r="M80" s="54"/>
      <c r="N80" s="29"/>
      <c r="O80" s="29"/>
      <c r="P80" s="29"/>
      <c r="Q80" s="29"/>
      <c r="R80" s="29"/>
    </row>
    <row r="81" spans="1:22" ht="12.75" customHeight="1">
      <c r="A81" s="691" t="s">
        <v>189</v>
      </c>
      <c r="B81" s="691"/>
      <c r="C81" s="691"/>
      <c r="D81" s="691"/>
      <c r="E81" s="691"/>
      <c r="F81" s="691"/>
      <c r="G81" s="691"/>
      <c r="H81" s="691"/>
      <c r="I81" s="691"/>
      <c r="J81" s="691"/>
      <c r="K81" s="691"/>
      <c r="L81" s="691"/>
      <c r="M81" s="112"/>
      <c r="N81" s="112"/>
      <c r="O81" s="112"/>
      <c r="P81" s="112"/>
      <c r="Q81" s="112"/>
      <c r="R81" s="112"/>
      <c r="S81" s="112"/>
      <c r="T81" s="112"/>
      <c r="U81" s="112"/>
      <c r="V81" s="112"/>
    </row>
    <row r="82" spans="1:22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N82" s="29"/>
      <c r="O82" s="29"/>
      <c r="P82" s="29"/>
      <c r="Q82" s="29"/>
      <c r="R82" s="29"/>
    </row>
    <row r="83" spans="1:22">
      <c r="A83" s="96" t="s">
        <v>65</v>
      </c>
      <c r="F83" s="68"/>
      <c r="G83" s="68" t="s">
        <v>66</v>
      </c>
      <c r="H83" s="29"/>
      <c r="I83" s="29"/>
      <c r="J83" s="29"/>
      <c r="K83" s="29"/>
      <c r="L83" s="54"/>
      <c r="M83" s="54"/>
      <c r="N83" s="29"/>
      <c r="O83" s="29"/>
      <c r="P83" s="29"/>
      <c r="Q83" s="29" t="s">
        <v>67</v>
      </c>
      <c r="R83" s="29"/>
    </row>
    <row r="84" spans="1:22" ht="15">
      <c r="A84" s="6"/>
      <c r="B84" s="4"/>
      <c r="C84" s="26"/>
      <c r="D84" s="26"/>
      <c r="E84" s="25"/>
      <c r="F84" s="7"/>
      <c r="H84" s="8"/>
      <c r="I84" s="8"/>
      <c r="J84" s="8"/>
      <c r="K84" s="8"/>
      <c r="L84" s="20"/>
      <c r="M84" s="20"/>
      <c r="N84" s="8"/>
      <c r="O84" s="8"/>
      <c r="P84" s="8"/>
      <c r="Q84" s="8"/>
      <c r="R84" s="8"/>
      <c r="S84" s="3"/>
      <c r="T84" s="3"/>
      <c r="U84" s="7"/>
    </row>
    <row r="85" spans="1:22">
      <c r="B85" s="16"/>
      <c r="C85" s="28"/>
      <c r="D85" s="28"/>
      <c r="E85" s="101"/>
    </row>
    <row r="86" spans="1:22">
      <c r="B86" s="16"/>
      <c r="C86" s="28"/>
      <c r="D86" s="28"/>
      <c r="E86" s="101"/>
    </row>
    <row r="87" spans="1:22">
      <c r="B87" s="16"/>
      <c r="C87" s="28"/>
      <c r="D87" s="28"/>
      <c r="E87" s="101"/>
    </row>
    <row r="88" spans="1:22">
      <c r="B88" s="16"/>
      <c r="C88" s="28"/>
      <c r="D88" s="28"/>
      <c r="E88" s="101"/>
    </row>
    <row r="89" spans="1:22">
      <c r="B89" s="16"/>
      <c r="C89" s="28"/>
      <c r="D89" s="28"/>
      <c r="E89" s="101"/>
    </row>
    <row r="90" spans="1:22">
      <c r="B90" s="16"/>
      <c r="C90" s="28"/>
      <c r="D90" s="28"/>
      <c r="E90" s="101"/>
    </row>
    <row r="91" spans="1:22">
      <c r="B91" s="16"/>
      <c r="C91" s="28"/>
      <c r="D91" s="28"/>
      <c r="E91" s="101"/>
    </row>
    <row r="92" spans="1:22">
      <c r="B92" s="16"/>
      <c r="C92" s="28"/>
      <c r="D92" s="28"/>
      <c r="E92" s="101"/>
    </row>
    <row r="93" spans="1:22">
      <c r="B93" s="16"/>
      <c r="C93" s="28"/>
      <c r="D93" s="28"/>
      <c r="E93" s="101"/>
    </row>
    <row r="94" spans="1:22">
      <c r="B94" s="16"/>
      <c r="C94" s="28"/>
      <c r="D94" s="28"/>
      <c r="E94" s="101"/>
    </row>
    <row r="95" spans="1:22">
      <c r="B95" s="16"/>
      <c r="C95" s="28"/>
      <c r="D95" s="28"/>
      <c r="E95" s="101"/>
    </row>
    <row r="96" spans="1:22">
      <c r="B96" s="16"/>
      <c r="C96" s="28"/>
      <c r="D96" s="28"/>
      <c r="E96" s="101"/>
    </row>
    <row r="97" spans="1:22">
      <c r="B97" s="16"/>
      <c r="C97" s="28"/>
      <c r="D97" s="28"/>
      <c r="E97" s="101"/>
    </row>
    <row r="98" spans="1:22">
      <c r="B98" s="16"/>
      <c r="C98" s="28"/>
      <c r="D98" s="28"/>
      <c r="E98" s="10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</sheetData>
  <sheetProtection insertRows="0" deleteRows="0"/>
  <protectedRanges>
    <protectedRange sqref="J83:P1048576 M80:P80 M82:P82 U82:U1048576 J1:P79 U1:U80" name="Obseg1"/>
    <protectedRange sqref="J80:L80" name="Obseg1_2"/>
    <protectedRange sqref="J82:L82" name="Obseg1_3_1_1_2_1"/>
    <protectedRange sqref="U81 M81:P81" name="Obseg1_1"/>
    <protectedRange sqref="J81:L81" name="Obseg1_3"/>
  </protectedRanges>
  <mergeCells count="9">
    <mergeCell ref="A81:L81"/>
    <mergeCell ref="A80:L8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9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79"/>
  <sheetViews>
    <sheetView topLeftCell="A10" zoomScale="90" zoomScaleNormal="90" zoomScaleSheetLayoutView="100" workbookViewId="0">
      <selection activeCell="B46" sqref="B4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693" t="str">
        <f>+'prva stran'!B6</f>
        <v>VRTEC TRŽIČ</v>
      </c>
      <c r="D2" s="694"/>
      <c r="E2" s="694"/>
      <c r="F2" s="694"/>
      <c r="G2" s="694"/>
      <c r="H2" s="694"/>
      <c r="I2" s="694"/>
      <c r="J2" s="694"/>
    </row>
    <row r="3" spans="1:21" ht="15">
      <c r="B3" s="50" t="s">
        <v>82</v>
      </c>
      <c r="C3" s="695" t="str">
        <f>+'prva stran'!B7</f>
        <v>Cesta Ste Marie aux Mines 28, 4290 Tržič</v>
      </c>
      <c r="D3" s="696"/>
      <c r="E3" s="696"/>
      <c r="F3" s="696"/>
      <c r="G3" s="696"/>
      <c r="H3" s="696"/>
      <c r="I3" s="696"/>
      <c r="J3" s="69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697">
        <f>+'prva stran'!B10</f>
        <v>0</v>
      </c>
      <c r="D6" s="698"/>
      <c r="E6" s="698"/>
      <c r="F6" s="698"/>
      <c r="G6" s="698"/>
      <c r="H6" s="698"/>
      <c r="I6" s="698"/>
      <c r="J6" s="698"/>
    </row>
    <row r="7" spans="1:21" ht="17.25" customHeight="1">
      <c r="B7" s="51" t="s">
        <v>82</v>
      </c>
      <c r="C7" s="699">
        <f>+'prva stran'!B11</f>
        <v>0</v>
      </c>
      <c r="D7" s="700"/>
      <c r="E7" s="700"/>
      <c r="F7" s="700"/>
      <c r="G7" s="700"/>
      <c r="H7" s="700"/>
      <c r="I7" s="700"/>
      <c r="J7" s="700"/>
    </row>
    <row r="8" spans="1:21" ht="17.25" customHeight="1">
      <c r="B8" s="51" t="s">
        <v>83</v>
      </c>
      <c r="C8" s="699">
        <f>+'prva stran'!B12</f>
        <v>0</v>
      </c>
      <c r="D8" s="700"/>
      <c r="E8" s="700"/>
      <c r="F8" s="700"/>
      <c r="G8" s="700"/>
      <c r="H8" s="700"/>
      <c r="I8" s="700"/>
      <c r="J8" s="700"/>
    </row>
    <row r="9" spans="1:21" s="12" customFormat="1" ht="17.25" customHeight="1">
      <c r="A9" s="9"/>
      <c r="B9" s="52" t="s">
        <v>85</v>
      </c>
      <c r="C9" s="701">
        <f>+'prva stran'!B13</f>
        <v>0</v>
      </c>
      <c r="D9" s="700"/>
      <c r="E9" s="700"/>
      <c r="F9" s="700"/>
      <c r="G9" s="700"/>
      <c r="H9" s="700"/>
      <c r="I9" s="700"/>
      <c r="J9" s="7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92" t="str">
        <f>+'Ponudbeni pred_rekapitulacija'!B25</f>
        <v>ZAMRZNJENA ŽIVILA</v>
      </c>
      <c r="C13" s="692"/>
      <c r="D13" s="692"/>
      <c r="E13" s="692"/>
      <c r="F13" s="692"/>
      <c r="G13" s="692"/>
      <c r="H13" s="692"/>
      <c r="I13" s="692"/>
      <c r="J13" s="692"/>
      <c r="K13" s="69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918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12">
      <c r="A16" s="78" t="s">
        <v>1</v>
      </c>
      <c r="B16" s="410" t="s">
        <v>633</v>
      </c>
      <c r="C16" s="76" t="s">
        <v>112</v>
      </c>
      <c r="D16" s="402" t="s">
        <v>0</v>
      </c>
      <c r="E16" s="407"/>
      <c r="F16" s="395">
        <v>27</v>
      </c>
      <c r="G16" s="653" t="s">
        <v>0</v>
      </c>
      <c r="H16" s="3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</v>
      </c>
      <c r="I16" s="380" t="str">
        <f>IF(Sklop12[[#This Row],[ZAHTEVANA SHEMA KAKOVOSTI]]&lt;&gt;"",Sklop12[[#This Row],[Preračunana masa/volumen/kos na enoto kg]],"")</f>
        <v/>
      </c>
      <c r="J16" s="381"/>
      <c r="K16" s="382"/>
      <c r="L16" s="382"/>
      <c r="M16" s="383"/>
      <c r="N16" s="386"/>
      <c r="O16" s="386"/>
      <c r="P16" s="385"/>
      <c r="Q16" s="386">
        <f>+Sklop12[[#This Row],[cena/enota brez DDV v EUR]]*Sklop12[[#This Row],[Stopnja DDV (%)]]</f>
        <v>0</v>
      </c>
      <c r="R16" s="386">
        <f>+Sklop12[[#This Row],[cena/enota brez DDV v EUR]]+Sklop12[[#This Row],[Davek (EUR)]]</f>
        <v>0</v>
      </c>
      <c r="S16" s="386">
        <f>+Sklop12[[#This Row],[cena/enota brez DDV v EUR]]*Sklop12[[#This Row],[Okvirna količina]]</f>
        <v>0</v>
      </c>
      <c r="T16" s="387">
        <f>+Sklop12[[#This Row],[Končna cena/enoto mere (EUR) z DDV]]*Sklop12[[#This Row],[Okvirna količina]]</f>
        <v>0</v>
      </c>
      <c r="U16" s="408"/>
    </row>
    <row r="17" spans="1:21" s="55" customFormat="1" ht="12">
      <c r="A17" s="78" t="s">
        <v>3</v>
      </c>
      <c r="B17" s="416" t="s">
        <v>258</v>
      </c>
      <c r="C17" s="76" t="s">
        <v>112</v>
      </c>
      <c r="D17" s="298" t="s">
        <v>0</v>
      </c>
      <c r="E17" s="100"/>
      <c r="F17" s="255">
        <v>48</v>
      </c>
      <c r="G17" s="654" t="s">
        <v>0</v>
      </c>
      <c r="H17" s="3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17" s="269" t="str">
        <f>IF(Sklop12[[#This Row],[ZAHTEVANA SHEMA KAKOVOSTI]]&lt;&gt;"",Sklop12[[#This Row],[Preračunana masa/volumen/kos na enoto kg]],"")</f>
        <v/>
      </c>
      <c r="J17" s="270"/>
      <c r="K17" s="470"/>
      <c r="L17" s="470"/>
      <c r="M17" s="305"/>
      <c r="N17" s="273"/>
      <c r="O17" s="273"/>
      <c r="P17" s="272"/>
      <c r="Q17" s="273">
        <f>+Sklop12[[#This Row],[cena/enota brez DDV v EUR]]*Sklop12[[#This Row],[Stopnja DDV (%)]]</f>
        <v>0</v>
      </c>
      <c r="R17" s="273">
        <f>+Sklop12[[#This Row],[cena/enota brez DDV v EUR]]+Sklop12[[#This Row],[Davek (EUR)]]</f>
        <v>0</v>
      </c>
      <c r="S17" s="273">
        <f>+Sklop12[[#This Row],[cena/enota brez DDV v EUR]]*Sklop12[[#This Row],[Okvirna količina]]</f>
        <v>0</v>
      </c>
      <c r="T17" s="274">
        <f>+Sklop12[[#This Row],[Končna cena/enoto mere (EUR) z DDV]]*Sklop12[[#This Row],[Okvirna količina]]</f>
        <v>0</v>
      </c>
      <c r="U17" s="302"/>
    </row>
    <row r="18" spans="1:21" s="55" customFormat="1" ht="12">
      <c r="A18" s="78" t="s">
        <v>4</v>
      </c>
      <c r="B18" s="297" t="s">
        <v>259</v>
      </c>
      <c r="C18" s="76" t="s">
        <v>112</v>
      </c>
      <c r="D18" s="298" t="s">
        <v>0</v>
      </c>
      <c r="E18" s="100"/>
      <c r="F18" s="395">
        <v>25</v>
      </c>
      <c r="G18" s="654" t="s">
        <v>0</v>
      </c>
      <c r="H18" s="3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18" s="269" t="str">
        <f>IF(Sklop12[[#This Row],[ZAHTEVANA SHEMA KAKOVOSTI]]&lt;&gt;"",Sklop12[[#This Row],[Preračunana masa/volumen/kos na enoto kg]],"")</f>
        <v/>
      </c>
      <c r="J18" s="270"/>
      <c r="K18" s="300"/>
      <c r="L18" s="300"/>
      <c r="M18" s="301"/>
      <c r="N18" s="273"/>
      <c r="O18" s="273"/>
      <c r="P18" s="272"/>
      <c r="Q18" s="273">
        <f>+Sklop12[[#This Row],[cena/enota brez DDV v EUR]]*Sklop12[[#This Row],[Stopnja DDV (%)]]</f>
        <v>0</v>
      </c>
      <c r="R18" s="273">
        <f>+Sklop12[[#This Row],[cena/enota brez DDV v EUR]]+Sklop12[[#This Row],[Davek (EUR)]]</f>
        <v>0</v>
      </c>
      <c r="S18" s="273">
        <f>+Sklop12[[#This Row],[cena/enota brez DDV v EUR]]*Sklop12[[#This Row],[Okvirna količina]]</f>
        <v>0</v>
      </c>
      <c r="T18" s="274">
        <f>+Sklop12[[#This Row],[Končna cena/enoto mere (EUR) z DDV]]*Sklop12[[#This Row],[Okvirna količina]]</f>
        <v>0</v>
      </c>
      <c r="U18" s="302"/>
    </row>
    <row r="19" spans="1:21" s="55" customFormat="1" ht="12">
      <c r="A19" s="78" t="s">
        <v>5</v>
      </c>
      <c r="B19" s="221" t="s">
        <v>260</v>
      </c>
      <c r="C19" s="76" t="s">
        <v>112</v>
      </c>
      <c r="D19" s="76" t="s">
        <v>0</v>
      </c>
      <c r="E19" s="149"/>
      <c r="F19" s="216">
        <v>160</v>
      </c>
      <c r="G19" s="650" t="s">
        <v>0</v>
      </c>
      <c r="H19" s="21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19" s="178" t="str">
        <f>IF(Sklop12[[#This Row],[ZAHTEVANA SHEMA KAKOVOSTI]]&lt;&gt;"",Sklop12[[#This Row],[Preračunana masa/volumen/kos na enoto kg]],"")</f>
        <v/>
      </c>
      <c r="J19" s="179"/>
      <c r="K19" s="180"/>
      <c r="L19" s="180"/>
      <c r="M19" s="183"/>
      <c r="N19" s="181"/>
      <c r="O19" s="181"/>
      <c r="P19" s="182"/>
      <c r="Q19" s="181">
        <f>+Sklop12[[#This Row],[cena/enota brez DDV v EUR]]*Sklop12[[#This Row],[Stopnja DDV (%)]]</f>
        <v>0</v>
      </c>
      <c r="R19" s="181">
        <f>+Sklop12[[#This Row],[cena/enota brez DDV v EUR]]+Sklop12[[#This Row],[Davek (EUR)]]</f>
        <v>0</v>
      </c>
      <c r="S19" s="181">
        <f>+Sklop12[[#This Row],[cena/enota brez DDV v EUR]]*Sklop12[[#This Row],[Okvirna količina]]</f>
        <v>0</v>
      </c>
      <c r="T19" s="212">
        <f>+Sklop12[[#This Row],[Končna cena/enoto mere (EUR) z DDV]]*Sklop12[[#This Row],[Okvirna količina]]</f>
        <v>0</v>
      </c>
      <c r="U19" s="213"/>
    </row>
    <row r="20" spans="1:21" s="55" customFormat="1" ht="12">
      <c r="A20" s="78" t="s">
        <v>6</v>
      </c>
      <c r="B20" s="221" t="s">
        <v>903</v>
      </c>
      <c r="C20" s="76" t="s">
        <v>112</v>
      </c>
      <c r="D20" s="426" t="s">
        <v>0</v>
      </c>
      <c r="E20" s="398"/>
      <c r="F20" s="216">
        <v>30</v>
      </c>
      <c r="G20" s="655" t="s">
        <v>0</v>
      </c>
      <c r="H20" s="46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0" s="459" t="str">
        <f>IF(Sklop12[[#This Row],[ZAHTEVANA SHEMA KAKOVOSTI]]&lt;&gt;"",Sklop12[[#This Row],[Preračunana masa/volumen/kos na enoto kg]],"")</f>
        <v/>
      </c>
      <c r="J20" s="460"/>
      <c r="K20" s="461"/>
      <c r="L20" s="461"/>
      <c r="M20" s="462"/>
      <c r="N20" s="463"/>
      <c r="O20" s="463"/>
      <c r="P20" s="464"/>
      <c r="Q20" s="463">
        <f>+Sklop12[[#This Row],[cena/enota brez DDV v EUR]]*Sklop12[[#This Row],[Stopnja DDV (%)]]</f>
        <v>0</v>
      </c>
      <c r="R20" s="463">
        <f>+Sklop12[[#This Row],[cena/enota brez DDV v EUR]]+Sklop12[[#This Row],[Davek (EUR)]]</f>
        <v>0</v>
      </c>
      <c r="S20" s="463">
        <f>+Sklop12[[#This Row],[cena/enota brez DDV v EUR]]*Sklop12[[#This Row],[Okvirna količina]]</f>
        <v>0</v>
      </c>
      <c r="T20" s="465">
        <f>+Sklop12[[#This Row],[Končna cena/enoto mere (EUR) z DDV]]*Sklop12[[#This Row],[Okvirna količina]]</f>
        <v>0</v>
      </c>
      <c r="U20" s="466"/>
    </row>
    <row r="21" spans="1:21" s="55" customFormat="1" ht="12">
      <c r="A21" s="78" t="s">
        <v>7</v>
      </c>
      <c r="B21" s="297" t="s">
        <v>261</v>
      </c>
      <c r="C21" s="76" t="s">
        <v>112</v>
      </c>
      <c r="D21" s="298" t="s">
        <v>0</v>
      </c>
      <c r="E21" s="100"/>
      <c r="F21" s="395">
        <v>25</v>
      </c>
      <c r="G21" s="654" t="s">
        <v>0</v>
      </c>
      <c r="H21" s="3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21" s="269" t="str">
        <f>IF(Sklop12[[#This Row],[ZAHTEVANA SHEMA KAKOVOSTI]]&lt;&gt;"",Sklop12[[#This Row],[Preračunana masa/volumen/kos na enoto kg]],"")</f>
        <v/>
      </c>
      <c r="J21" s="270"/>
      <c r="K21" s="300"/>
      <c r="L21" s="300"/>
      <c r="M21" s="301"/>
      <c r="N21" s="273"/>
      <c r="O21" s="273"/>
      <c r="P21" s="272"/>
      <c r="Q21" s="273">
        <f>+Sklop12[[#This Row],[cena/enota brez DDV v EUR]]*Sklop12[[#This Row],[Stopnja DDV (%)]]</f>
        <v>0</v>
      </c>
      <c r="R21" s="273">
        <f>+Sklop12[[#This Row],[cena/enota brez DDV v EUR]]+Sklop12[[#This Row],[Davek (EUR)]]</f>
        <v>0</v>
      </c>
      <c r="S21" s="273">
        <f>+Sklop12[[#This Row],[cena/enota brez DDV v EUR]]*Sklop12[[#This Row],[Okvirna količina]]</f>
        <v>0</v>
      </c>
      <c r="T21" s="274">
        <f>+Sklop12[[#This Row],[Končna cena/enoto mere (EUR) z DDV]]*Sklop12[[#This Row],[Okvirna količina]]</f>
        <v>0</v>
      </c>
      <c r="U21" s="302"/>
    </row>
    <row r="22" spans="1:21" s="55" customFormat="1" ht="12">
      <c r="A22" s="78" t="s">
        <v>8</v>
      </c>
      <c r="B22" s="221" t="s">
        <v>262</v>
      </c>
      <c r="C22" s="76" t="s">
        <v>112</v>
      </c>
      <c r="D22" s="76" t="s">
        <v>0</v>
      </c>
      <c r="E22" s="149"/>
      <c r="F22" s="216">
        <v>138</v>
      </c>
      <c r="G22" s="650" t="s">
        <v>0</v>
      </c>
      <c r="H22" s="21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138</v>
      </c>
      <c r="I22" s="178" t="str">
        <f>IF(Sklop12[[#This Row],[ZAHTEVANA SHEMA KAKOVOSTI]]&lt;&gt;"",Sklop12[[#This Row],[Preračunana masa/volumen/kos na enoto kg]],"")</f>
        <v/>
      </c>
      <c r="J22" s="179"/>
      <c r="K22" s="180"/>
      <c r="L22" s="180"/>
      <c r="M22" s="183"/>
      <c r="N22" s="181"/>
      <c r="O22" s="181"/>
      <c r="P22" s="182"/>
      <c r="Q22" s="181">
        <f>+Sklop12[[#This Row],[cena/enota brez DDV v EUR]]*Sklop12[[#This Row],[Stopnja DDV (%)]]</f>
        <v>0</v>
      </c>
      <c r="R22" s="181">
        <f>+Sklop12[[#This Row],[cena/enota brez DDV v EUR]]+Sklop12[[#This Row],[Davek (EUR)]]</f>
        <v>0</v>
      </c>
      <c r="S22" s="181">
        <f>+Sklop12[[#This Row],[cena/enota brez DDV v EUR]]*Sklop12[[#This Row],[Okvirna količina]]</f>
        <v>0</v>
      </c>
      <c r="T22" s="212">
        <f>+Sklop12[[#This Row],[Končna cena/enoto mere (EUR) z DDV]]*Sklop12[[#This Row],[Okvirna količina]]</f>
        <v>0</v>
      </c>
      <c r="U22" s="213"/>
    </row>
    <row r="23" spans="1:21" s="55" customFormat="1" ht="12">
      <c r="A23" s="78" t="s">
        <v>9</v>
      </c>
      <c r="B23" s="221" t="s">
        <v>263</v>
      </c>
      <c r="C23" s="76" t="s">
        <v>112</v>
      </c>
      <c r="D23" s="76" t="s">
        <v>0</v>
      </c>
      <c r="E23" s="149"/>
      <c r="F23" s="216">
        <v>16</v>
      </c>
      <c r="G23" s="650" t="s">
        <v>0</v>
      </c>
      <c r="H23" s="21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23" s="178" t="str">
        <f>IF(Sklop12[[#This Row],[ZAHTEVANA SHEMA KAKOVOSTI]]&lt;&gt;"",Sklop12[[#This Row],[Preračunana masa/volumen/kos na enoto kg]],"")</f>
        <v/>
      </c>
      <c r="J23" s="179"/>
      <c r="K23" s="180"/>
      <c r="L23" s="180"/>
      <c r="M23" s="183"/>
      <c r="N23" s="181"/>
      <c r="O23" s="181"/>
      <c r="P23" s="182"/>
      <c r="Q23" s="181">
        <f>+Sklop12[[#This Row],[cena/enota brez DDV v EUR]]*Sklop12[[#This Row],[Stopnja DDV (%)]]</f>
        <v>0</v>
      </c>
      <c r="R23" s="181">
        <f>+Sklop12[[#This Row],[cena/enota brez DDV v EUR]]+Sklop12[[#This Row],[Davek (EUR)]]</f>
        <v>0</v>
      </c>
      <c r="S23" s="181">
        <f>+Sklop12[[#This Row],[cena/enota brez DDV v EUR]]*Sklop12[[#This Row],[Okvirna količina]]</f>
        <v>0</v>
      </c>
      <c r="T23" s="212">
        <f>+Sklop12[[#This Row],[Končna cena/enoto mere (EUR) z DDV]]*Sklop12[[#This Row],[Okvirna količina]]</f>
        <v>0</v>
      </c>
      <c r="U23" s="213"/>
    </row>
    <row r="24" spans="1:21" s="55" customFormat="1" ht="12">
      <c r="A24" s="78" t="s">
        <v>10</v>
      </c>
      <c r="B24" s="221" t="s">
        <v>264</v>
      </c>
      <c r="C24" s="76" t="s">
        <v>112</v>
      </c>
      <c r="D24" s="76" t="s">
        <v>0</v>
      </c>
      <c r="E24" s="149"/>
      <c r="F24" s="216">
        <v>37</v>
      </c>
      <c r="G24" s="650" t="s">
        <v>0</v>
      </c>
      <c r="H24" s="21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</v>
      </c>
      <c r="I24" s="178" t="str">
        <f>IF(Sklop12[[#This Row],[ZAHTEVANA SHEMA KAKOVOSTI]]&lt;&gt;"",Sklop12[[#This Row],[Preračunana masa/volumen/kos na enoto kg]],"")</f>
        <v/>
      </c>
      <c r="J24" s="179"/>
      <c r="K24" s="180"/>
      <c r="L24" s="180"/>
      <c r="M24" s="183"/>
      <c r="N24" s="181"/>
      <c r="O24" s="181"/>
      <c r="P24" s="182"/>
      <c r="Q24" s="181">
        <f>+Sklop12[[#This Row],[cena/enota brez DDV v EUR]]*Sklop12[[#This Row],[Stopnja DDV (%)]]</f>
        <v>0</v>
      </c>
      <c r="R24" s="181">
        <f>+Sklop12[[#This Row],[cena/enota brez DDV v EUR]]+Sklop12[[#This Row],[Davek (EUR)]]</f>
        <v>0</v>
      </c>
      <c r="S24" s="181">
        <f>+Sklop12[[#This Row],[cena/enota brez DDV v EUR]]*Sklop12[[#This Row],[Okvirna količina]]</f>
        <v>0</v>
      </c>
      <c r="T24" s="212">
        <f>+Sklop12[[#This Row],[Končna cena/enoto mere (EUR) z DDV]]*Sklop12[[#This Row],[Okvirna količina]]</f>
        <v>0</v>
      </c>
      <c r="U24" s="213"/>
    </row>
    <row r="25" spans="1:21" s="55" customFormat="1" ht="12">
      <c r="A25" s="78" t="s">
        <v>11</v>
      </c>
      <c r="B25" s="410" t="s">
        <v>635</v>
      </c>
      <c r="C25" s="76" t="s">
        <v>112</v>
      </c>
      <c r="D25" s="402" t="s">
        <v>0</v>
      </c>
      <c r="E25" s="407"/>
      <c r="F25" s="395">
        <v>5</v>
      </c>
      <c r="G25" s="653" t="s">
        <v>0</v>
      </c>
      <c r="H25" s="3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5" s="380" t="str">
        <f>IF(Sklop12[[#This Row],[ZAHTEVANA SHEMA KAKOVOSTI]]&lt;&gt;"",Sklop12[[#This Row],[Preračunana masa/volumen/kos na enoto kg]],"")</f>
        <v/>
      </c>
      <c r="J25" s="381"/>
      <c r="K25" s="382"/>
      <c r="L25" s="382"/>
      <c r="M25" s="383"/>
      <c r="N25" s="386"/>
      <c r="O25" s="386"/>
      <c r="P25" s="385"/>
      <c r="Q25" s="386">
        <f>+Sklop12[[#This Row],[cena/enota brez DDV v EUR]]*Sklop12[[#This Row],[Stopnja DDV (%)]]</f>
        <v>0</v>
      </c>
      <c r="R25" s="386">
        <f>+Sklop12[[#This Row],[cena/enota brez DDV v EUR]]+Sklop12[[#This Row],[Davek (EUR)]]</f>
        <v>0</v>
      </c>
      <c r="S25" s="386">
        <f>+Sklop12[[#This Row],[cena/enota brez DDV v EUR]]*Sklop12[[#This Row],[Okvirna količina]]</f>
        <v>0</v>
      </c>
      <c r="T25" s="387">
        <f>+Sklop12[[#This Row],[Končna cena/enoto mere (EUR) z DDV]]*Sklop12[[#This Row],[Okvirna količina]]</f>
        <v>0</v>
      </c>
      <c r="U25" s="408"/>
    </row>
    <row r="26" spans="1:21" s="55" customFormat="1" ht="12">
      <c r="A26" s="78" t="s">
        <v>12</v>
      </c>
      <c r="B26" s="410" t="s">
        <v>636</v>
      </c>
      <c r="C26" s="76" t="s">
        <v>112</v>
      </c>
      <c r="D26" s="402" t="s">
        <v>0</v>
      </c>
      <c r="E26" s="407"/>
      <c r="F26" s="395">
        <v>37</v>
      </c>
      <c r="G26" s="653" t="s">
        <v>0</v>
      </c>
      <c r="H26" s="3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</v>
      </c>
      <c r="I26" s="380" t="str">
        <f>IF(Sklop12[[#This Row],[ZAHTEVANA SHEMA KAKOVOSTI]]&lt;&gt;"",Sklop12[[#This Row],[Preračunana masa/volumen/kos na enoto kg]],"")</f>
        <v/>
      </c>
      <c r="J26" s="381"/>
      <c r="K26" s="382"/>
      <c r="L26" s="382"/>
      <c r="M26" s="383"/>
      <c r="N26" s="386"/>
      <c r="O26" s="386"/>
      <c r="P26" s="385"/>
      <c r="Q26" s="386">
        <f>+Sklop12[[#This Row],[cena/enota brez DDV v EUR]]*Sklop12[[#This Row],[Stopnja DDV (%)]]</f>
        <v>0</v>
      </c>
      <c r="R26" s="386">
        <f>+Sklop12[[#This Row],[cena/enota brez DDV v EUR]]+Sklop12[[#This Row],[Davek (EUR)]]</f>
        <v>0</v>
      </c>
      <c r="S26" s="386">
        <f>+Sklop12[[#This Row],[cena/enota brez DDV v EUR]]*Sklop12[[#This Row],[Okvirna količina]]</f>
        <v>0</v>
      </c>
      <c r="T26" s="387">
        <f>+Sklop12[[#This Row],[Končna cena/enoto mere (EUR) z DDV]]*Sklop12[[#This Row],[Okvirna količina]]</f>
        <v>0</v>
      </c>
      <c r="U26" s="408"/>
    </row>
    <row r="27" spans="1:21" s="55" customFormat="1" ht="12">
      <c r="A27" s="78" t="s">
        <v>13</v>
      </c>
      <c r="B27" s="221" t="s">
        <v>580</v>
      </c>
      <c r="C27" s="76" t="s">
        <v>112</v>
      </c>
      <c r="D27" s="76" t="s">
        <v>0</v>
      </c>
      <c r="E27" s="149"/>
      <c r="F27" s="216">
        <v>103</v>
      </c>
      <c r="G27" s="650" t="s">
        <v>0</v>
      </c>
      <c r="H27" s="21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103</v>
      </c>
      <c r="I27" s="178" t="str">
        <f>IF(Sklop12[[#This Row],[ZAHTEVANA SHEMA KAKOVOSTI]]&lt;&gt;"",Sklop12[[#This Row],[Preračunana masa/volumen/kos na enoto kg]],"")</f>
        <v/>
      </c>
      <c r="J27" s="179"/>
      <c r="K27" s="180"/>
      <c r="L27" s="180"/>
      <c r="M27" s="183"/>
      <c r="N27" s="181"/>
      <c r="O27" s="181"/>
      <c r="P27" s="182"/>
      <c r="Q27" s="181">
        <f>+Sklop12[[#This Row],[cena/enota brez DDV v EUR]]*Sklop12[[#This Row],[Stopnja DDV (%)]]</f>
        <v>0</v>
      </c>
      <c r="R27" s="181">
        <f>+Sklop12[[#This Row],[cena/enota brez DDV v EUR]]+Sklop12[[#This Row],[Davek (EUR)]]</f>
        <v>0</v>
      </c>
      <c r="S27" s="181">
        <f>+Sklop12[[#This Row],[cena/enota brez DDV v EUR]]*Sklop12[[#This Row],[Okvirna količina]]</f>
        <v>0</v>
      </c>
      <c r="T27" s="212">
        <f>+Sklop12[[#This Row],[Končna cena/enoto mere (EUR) z DDV]]*Sklop12[[#This Row],[Okvirna količina]]</f>
        <v>0</v>
      </c>
      <c r="U27" s="213"/>
    </row>
    <row r="28" spans="1:21" s="55" customFormat="1" ht="12">
      <c r="A28" s="78" t="s">
        <v>14</v>
      </c>
      <c r="B28" s="221" t="s">
        <v>265</v>
      </c>
      <c r="C28" s="76" t="s">
        <v>112</v>
      </c>
      <c r="D28" s="76" t="s">
        <v>0</v>
      </c>
      <c r="E28" s="149"/>
      <c r="F28" s="216">
        <v>40</v>
      </c>
      <c r="G28" s="650" t="s">
        <v>0</v>
      </c>
      <c r="H28" s="21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8" s="178" t="str">
        <f>IF(Sklop12[[#This Row],[ZAHTEVANA SHEMA KAKOVOSTI]]&lt;&gt;"",Sklop12[[#This Row],[Preračunana masa/volumen/kos na enoto kg]],"")</f>
        <v/>
      </c>
      <c r="J28" s="179"/>
      <c r="K28" s="180"/>
      <c r="L28" s="180"/>
      <c r="M28" s="183"/>
      <c r="N28" s="181"/>
      <c r="O28" s="181"/>
      <c r="P28" s="182"/>
      <c r="Q28" s="181">
        <f>+Sklop12[[#This Row],[cena/enota brez DDV v EUR]]*Sklop12[[#This Row],[Stopnja DDV (%)]]</f>
        <v>0</v>
      </c>
      <c r="R28" s="181">
        <f>+Sklop12[[#This Row],[cena/enota brez DDV v EUR]]+Sklop12[[#This Row],[Davek (EUR)]]</f>
        <v>0</v>
      </c>
      <c r="S28" s="181">
        <f>+Sklop12[[#This Row],[cena/enota brez DDV v EUR]]*Sklop12[[#This Row],[Okvirna količina]]</f>
        <v>0</v>
      </c>
      <c r="T28" s="212">
        <f>+Sklop12[[#This Row],[Končna cena/enoto mere (EUR) z DDV]]*Sklop12[[#This Row],[Okvirna količina]]</f>
        <v>0</v>
      </c>
      <c r="U28" s="213"/>
    </row>
    <row r="29" spans="1:21" s="55" customFormat="1" ht="12">
      <c r="A29" s="78" t="s">
        <v>15</v>
      </c>
      <c r="B29" s="221" t="s">
        <v>725</v>
      </c>
      <c r="C29" s="76" t="s">
        <v>112</v>
      </c>
      <c r="D29" s="76" t="s">
        <v>0</v>
      </c>
      <c r="E29" s="149"/>
      <c r="F29" s="216">
        <v>100</v>
      </c>
      <c r="G29" s="650" t="s">
        <v>0</v>
      </c>
      <c r="H29" s="21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9" s="178" t="str">
        <f>IF(Sklop12[[#This Row],[ZAHTEVANA SHEMA KAKOVOSTI]]&lt;&gt;"",Sklop12[[#This Row],[Preračunana masa/volumen/kos na enoto kg]],"")</f>
        <v/>
      </c>
      <c r="J29" s="179"/>
      <c r="K29" s="180"/>
      <c r="L29" s="180"/>
      <c r="M29" s="183"/>
      <c r="N29" s="181"/>
      <c r="O29" s="181"/>
      <c r="P29" s="182"/>
      <c r="Q29" s="181">
        <f>+Sklop12[[#This Row],[cena/enota brez DDV v EUR]]*Sklop12[[#This Row],[Stopnja DDV (%)]]</f>
        <v>0</v>
      </c>
      <c r="R29" s="181">
        <f>+Sklop12[[#This Row],[cena/enota brez DDV v EUR]]+Sklop12[[#This Row],[Davek (EUR)]]</f>
        <v>0</v>
      </c>
      <c r="S29" s="181">
        <f>+Sklop12[[#This Row],[cena/enota brez DDV v EUR]]*Sklop12[[#This Row],[Okvirna količina]]</f>
        <v>0</v>
      </c>
      <c r="T29" s="212">
        <f>+Sklop12[[#This Row],[Končna cena/enoto mere (EUR) z DDV]]*Sklop12[[#This Row],[Okvirna količina]]</f>
        <v>0</v>
      </c>
      <c r="U29" s="213"/>
    </row>
    <row r="30" spans="1:21" s="55" customFormat="1" ht="12">
      <c r="A30" s="78" t="s">
        <v>16</v>
      </c>
      <c r="B30" s="297" t="s">
        <v>581</v>
      </c>
      <c r="C30" s="76" t="s">
        <v>112</v>
      </c>
      <c r="D30" s="298" t="s">
        <v>0</v>
      </c>
      <c r="E30" s="100"/>
      <c r="F30" s="395">
        <v>40</v>
      </c>
      <c r="G30" s="654" t="s">
        <v>0</v>
      </c>
      <c r="H30" s="3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30" s="269" t="str">
        <f>IF(Sklop12[[#This Row],[ZAHTEVANA SHEMA KAKOVOSTI]]&lt;&gt;"",Sklop12[[#This Row],[Preračunana masa/volumen/kos na enoto kg]],"")</f>
        <v/>
      </c>
      <c r="J30" s="270"/>
      <c r="K30" s="300"/>
      <c r="L30" s="300"/>
      <c r="M30" s="301"/>
      <c r="N30" s="273"/>
      <c r="O30" s="273"/>
      <c r="P30" s="272"/>
      <c r="Q30" s="273">
        <f>+Sklop12[[#This Row],[cena/enota brez DDV v EUR]]*Sklop12[[#This Row],[Stopnja DDV (%)]]</f>
        <v>0</v>
      </c>
      <c r="R30" s="273">
        <f>+Sklop12[[#This Row],[cena/enota brez DDV v EUR]]+Sklop12[[#This Row],[Davek (EUR)]]</f>
        <v>0</v>
      </c>
      <c r="S30" s="273">
        <f>+Sklop12[[#This Row],[cena/enota brez DDV v EUR]]*Sklop12[[#This Row],[Okvirna količina]]</f>
        <v>0</v>
      </c>
      <c r="T30" s="274">
        <f>+Sklop12[[#This Row],[Končna cena/enoto mere (EUR) z DDV]]*Sklop12[[#This Row],[Okvirna količina]]</f>
        <v>0</v>
      </c>
      <c r="U30" s="302"/>
    </row>
    <row r="31" spans="1:21" s="55" customFormat="1" ht="12">
      <c r="A31" s="78" t="s">
        <v>17</v>
      </c>
      <c r="B31" s="467" t="s">
        <v>583</v>
      </c>
      <c r="C31" s="76" t="s">
        <v>112</v>
      </c>
      <c r="D31" s="76" t="s">
        <v>0</v>
      </c>
      <c r="E31" s="149"/>
      <c r="F31" s="211">
        <v>40</v>
      </c>
      <c r="G31" s="650" t="s">
        <v>0</v>
      </c>
      <c r="H31" s="21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31" s="178" t="str">
        <f>IF(Sklop12[[#This Row],[ZAHTEVANA SHEMA KAKOVOSTI]]&lt;&gt;"",Sklop12[[#This Row],[Preračunana masa/volumen/kos na enoto kg]],"")</f>
        <v/>
      </c>
      <c r="J31" s="179"/>
      <c r="K31" s="471"/>
      <c r="L31" s="471"/>
      <c r="M31" s="474"/>
      <c r="N31" s="181"/>
      <c r="O31" s="181"/>
      <c r="P31" s="182"/>
      <c r="Q31" s="181">
        <f>+Sklop12[[#This Row],[cena/enota brez DDV v EUR]]*Sklop12[[#This Row],[Stopnja DDV (%)]]</f>
        <v>0</v>
      </c>
      <c r="R31" s="181">
        <f>+Sklop12[[#This Row],[cena/enota brez DDV v EUR]]+Sklop12[[#This Row],[Davek (EUR)]]</f>
        <v>0</v>
      </c>
      <c r="S31" s="181">
        <f>+Sklop12[[#This Row],[cena/enota brez DDV v EUR]]*Sklop12[[#This Row],[Okvirna količina]]</f>
        <v>0</v>
      </c>
      <c r="T31" s="212">
        <f>+Sklop12[[#This Row],[Končna cena/enoto mere (EUR) z DDV]]*Sklop12[[#This Row],[Okvirna količina]]</f>
        <v>0</v>
      </c>
      <c r="U31" s="213"/>
    </row>
    <row r="32" spans="1:21" s="55" customFormat="1" ht="12">
      <c r="A32" s="78" t="s">
        <v>18</v>
      </c>
      <c r="B32" s="456" t="s">
        <v>641</v>
      </c>
      <c r="C32" s="76" t="s">
        <v>112</v>
      </c>
      <c r="D32" s="426" t="s">
        <v>0</v>
      </c>
      <c r="E32" s="398"/>
      <c r="F32" s="216">
        <v>10</v>
      </c>
      <c r="G32" s="655" t="s">
        <v>0</v>
      </c>
      <c r="H32" s="46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2" s="459" t="str">
        <f>IF(Sklop12[[#This Row],[ZAHTEVANA SHEMA KAKOVOSTI]]&lt;&gt;"",Sklop12[[#This Row],[Preračunana masa/volumen/kos na enoto kg]],"")</f>
        <v/>
      </c>
      <c r="J32" s="460"/>
      <c r="K32" s="461"/>
      <c r="L32" s="461"/>
      <c r="M32" s="462"/>
      <c r="N32" s="463"/>
      <c r="O32" s="463"/>
      <c r="P32" s="464"/>
      <c r="Q32" s="463">
        <f>+Sklop12[[#This Row],[cena/enota brez DDV v EUR]]*Sklop12[[#This Row],[Stopnja DDV (%)]]</f>
        <v>0</v>
      </c>
      <c r="R32" s="463">
        <f>+Sklop12[[#This Row],[cena/enota brez DDV v EUR]]+Sklop12[[#This Row],[Davek (EUR)]]</f>
        <v>0</v>
      </c>
      <c r="S32" s="463">
        <f>+Sklop12[[#This Row],[cena/enota brez DDV v EUR]]*Sklop12[[#This Row],[Okvirna količina]]</f>
        <v>0</v>
      </c>
      <c r="T32" s="465">
        <f>+Sklop12[[#This Row],[Končna cena/enoto mere (EUR) z DDV]]*Sklop12[[#This Row],[Okvirna količina]]</f>
        <v>0</v>
      </c>
      <c r="U32" s="466"/>
    </row>
    <row r="33" spans="1:21" s="55" customFormat="1" ht="12">
      <c r="A33" s="78" t="s">
        <v>19</v>
      </c>
      <c r="B33" s="221" t="s">
        <v>266</v>
      </c>
      <c r="C33" s="76" t="s">
        <v>112</v>
      </c>
      <c r="D33" s="76" t="s">
        <v>0</v>
      </c>
      <c r="E33" s="149"/>
      <c r="F33" s="216">
        <v>62</v>
      </c>
      <c r="G33" s="650" t="s">
        <v>0</v>
      </c>
      <c r="H33" s="21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62</v>
      </c>
      <c r="I33" s="178" t="str">
        <f>IF(Sklop12[[#This Row],[ZAHTEVANA SHEMA KAKOVOSTI]]&lt;&gt;"",Sklop12[[#This Row],[Preračunana masa/volumen/kos na enoto kg]],"")</f>
        <v/>
      </c>
      <c r="J33" s="179"/>
      <c r="K33" s="180"/>
      <c r="L33" s="180"/>
      <c r="M33" s="183"/>
      <c r="N33" s="181"/>
      <c r="O33" s="181"/>
      <c r="P33" s="182"/>
      <c r="Q33" s="181">
        <f>+Sklop12[[#This Row],[cena/enota brez DDV v EUR]]*Sklop12[[#This Row],[Stopnja DDV (%)]]</f>
        <v>0</v>
      </c>
      <c r="R33" s="181">
        <f>+Sklop12[[#This Row],[cena/enota brez DDV v EUR]]+Sklop12[[#This Row],[Davek (EUR)]]</f>
        <v>0</v>
      </c>
      <c r="S33" s="181">
        <f>+Sklop12[[#This Row],[cena/enota brez DDV v EUR]]*Sklop12[[#This Row],[Okvirna količina]]</f>
        <v>0</v>
      </c>
      <c r="T33" s="212">
        <f>+Sklop12[[#This Row],[Končna cena/enoto mere (EUR) z DDV]]*Sklop12[[#This Row],[Okvirna količina]]</f>
        <v>0</v>
      </c>
      <c r="U33" s="213"/>
    </row>
    <row r="34" spans="1:21" s="55" customFormat="1" ht="12">
      <c r="A34" s="78" t="s">
        <v>20</v>
      </c>
      <c r="B34" s="410" t="s">
        <v>798</v>
      </c>
      <c r="C34" s="76" t="s">
        <v>112</v>
      </c>
      <c r="D34" s="402" t="s">
        <v>0</v>
      </c>
      <c r="E34" s="407"/>
      <c r="F34" s="412">
        <v>5</v>
      </c>
      <c r="G34" s="650" t="s">
        <v>0</v>
      </c>
      <c r="H34" s="3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4" s="380" t="str">
        <f>IF(Sklop12[[#This Row],[ZAHTEVANA SHEMA KAKOVOSTI]]&lt;&gt;"",Sklop12[[#This Row],[Preračunana masa/volumen/kos na enoto kg]],"")</f>
        <v/>
      </c>
      <c r="J34" s="381"/>
      <c r="K34" s="382"/>
      <c r="L34" s="382"/>
      <c r="M34" s="383"/>
      <c r="N34" s="386"/>
      <c r="O34" s="386"/>
      <c r="P34" s="385"/>
      <c r="Q34" s="386">
        <f>+Sklop12[[#This Row],[cena/enota brez DDV v EUR]]*Sklop12[[#This Row],[Stopnja DDV (%)]]</f>
        <v>0</v>
      </c>
      <c r="R34" s="386">
        <f>+Sklop12[[#This Row],[cena/enota brez DDV v EUR]]+Sklop12[[#This Row],[Davek (EUR)]]</f>
        <v>0</v>
      </c>
      <c r="S34" s="386">
        <f>+Sklop12[[#This Row],[cena/enota brez DDV v EUR]]*Sklop12[[#This Row],[Okvirna količina]]</f>
        <v>0</v>
      </c>
      <c r="T34" s="387">
        <f>+Sklop12[[#This Row],[Končna cena/enoto mere (EUR) z DDV]]*Sklop12[[#This Row],[Okvirna količina]]</f>
        <v>0</v>
      </c>
      <c r="U34" s="408"/>
    </row>
    <row r="35" spans="1:21" s="55" customFormat="1" ht="12">
      <c r="A35" s="78" t="s">
        <v>21</v>
      </c>
      <c r="B35" s="221" t="s">
        <v>267</v>
      </c>
      <c r="C35" s="76" t="s">
        <v>112</v>
      </c>
      <c r="D35" s="76" t="s">
        <v>0</v>
      </c>
      <c r="E35" s="149"/>
      <c r="F35" s="216">
        <v>5</v>
      </c>
      <c r="G35" s="650" t="s">
        <v>0</v>
      </c>
      <c r="H35" s="21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5" s="178" t="str">
        <f>IF(Sklop12[[#This Row],[ZAHTEVANA SHEMA KAKOVOSTI]]&lt;&gt;"",Sklop12[[#This Row],[Preračunana masa/volumen/kos na enoto kg]],"")</f>
        <v/>
      </c>
      <c r="J35" s="179"/>
      <c r="K35" s="180"/>
      <c r="L35" s="180"/>
      <c r="M35" s="183"/>
      <c r="N35" s="181"/>
      <c r="O35" s="181"/>
      <c r="P35" s="182"/>
      <c r="Q35" s="181">
        <f>+Sklop12[[#This Row],[cena/enota brez DDV v EUR]]*Sklop12[[#This Row],[Stopnja DDV (%)]]</f>
        <v>0</v>
      </c>
      <c r="R35" s="181">
        <f>+Sklop12[[#This Row],[cena/enota brez DDV v EUR]]+Sklop12[[#This Row],[Davek (EUR)]]</f>
        <v>0</v>
      </c>
      <c r="S35" s="181">
        <f>+Sklop12[[#This Row],[cena/enota brez DDV v EUR]]*Sklop12[[#This Row],[Okvirna količina]]</f>
        <v>0</v>
      </c>
      <c r="T35" s="212">
        <f>+Sklop12[[#This Row],[Končna cena/enoto mere (EUR) z DDV]]*Sklop12[[#This Row],[Okvirna količina]]</f>
        <v>0</v>
      </c>
      <c r="U35" s="213"/>
    </row>
    <row r="36" spans="1:21" s="55" customFormat="1" ht="12">
      <c r="A36" s="78" t="s">
        <v>22</v>
      </c>
      <c r="B36" s="410" t="s">
        <v>634</v>
      </c>
      <c r="C36" s="76" t="s">
        <v>112</v>
      </c>
      <c r="D36" s="402" t="s">
        <v>0</v>
      </c>
      <c r="E36" s="407"/>
      <c r="F36" s="395">
        <v>30</v>
      </c>
      <c r="G36" s="653" t="s">
        <v>0</v>
      </c>
      <c r="H36" s="3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6" s="380" t="str">
        <f>IF(Sklop12[[#This Row],[ZAHTEVANA SHEMA KAKOVOSTI]]&lt;&gt;"",Sklop12[[#This Row],[Preračunana masa/volumen/kos na enoto kg]],"")</f>
        <v/>
      </c>
      <c r="J36" s="381"/>
      <c r="K36" s="382"/>
      <c r="L36" s="382"/>
      <c r="M36" s="383"/>
      <c r="N36" s="386"/>
      <c r="O36" s="386"/>
      <c r="P36" s="385"/>
      <c r="Q36" s="386">
        <f>+Sklop12[[#This Row],[cena/enota brez DDV v EUR]]*Sklop12[[#This Row],[Stopnja DDV (%)]]</f>
        <v>0</v>
      </c>
      <c r="R36" s="386">
        <f>+Sklop12[[#This Row],[cena/enota brez DDV v EUR]]+Sklop12[[#This Row],[Davek (EUR)]]</f>
        <v>0</v>
      </c>
      <c r="S36" s="386">
        <f>+Sklop12[[#This Row],[cena/enota brez DDV v EUR]]*Sklop12[[#This Row],[Okvirna količina]]</f>
        <v>0</v>
      </c>
      <c r="T36" s="387">
        <f>+Sklop12[[#This Row],[Končna cena/enoto mere (EUR) z DDV]]*Sklop12[[#This Row],[Okvirna količina]]</f>
        <v>0</v>
      </c>
      <c r="U36" s="408"/>
    </row>
    <row r="37" spans="1:21" s="55" customFormat="1" ht="12">
      <c r="A37" s="78" t="s">
        <v>23</v>
      </c>
      <c r="B37" s="297" t="s">
        <v>268</v>
      </c>
      <c r="C37" s="76" t="s">
        <v>112</v>
      </c>
      <c r="D37" s="298" t="s">
        <v>0</v>
      </c>
      <c r="E37" s="100"/>
      <c r="F37" s="395">
        <v>10</v>
      </c>
      <c r="G37" s="654" t="s">
        <v>0</v>
      </c>
      <c r="H37" s="3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7" s="269" t="str">
        <f>IF(Sklop12[[#This Row],[ZAHTEVANA SHEMA KAKOVOSTI]]&lt;&gt;"",Sklop12[[#This Row],[Preračunana masa/volumen/kos na enoto kg]],"")</f>
        <v/>
      </c>
      <c r="J37" s="270"/>
      <c r="K37" s="300"/>
      <c r="L37" s="300"/>
      <c r="M37" s="301"/>
      <c r="N37" s="273"/>
      <c r="O37" s="273"/>
      <c r="P37" s="272"/>
      <c r="Q37" s="273">
        <f>+Sklop12[[#This Row],[cena/enota brez DDV v EUR]]*Sklop12[[#This Row],[Stopnja DDV (%)]]</f>
        <v>0</v>
      </c>
      <c r="R37" s="273">
        <f>+Sklop12[[#This Row],[cena/enota brez DDV v EUR]]+Sklop12[[#This Row],[Davek (EUR)]]</f>
        <v>0</v>
      </c>
      <c r="S37" s="273">
        <f>+Sklop12[[#This Row],[cena/enota brez DDV v EUR]]*Sklop12[[#This Row],[Okvirna količina]]</f>
        <v>0</v>
      </c>
      <c r="T37" s="274">
        <f>+Sklop12[[#This Row],[Končna cena/enoto mere (EUR) z DDV]]*Sklop12[[#This Row],[Okvirna količina]]</f>
        <v>0</v>
      </c>
      <c r="U37" s="302"/>
    </row>
    <row r="38" spans="1:21" s="55" customFormat="1" ht="12">
      <c r="A38" s="78" t="s">
        <v>24</v>
      </c>
      <c r="B38" s="221" t="s">
        <v>269</v>
      </c>
      <c r="C38" s="76" t="s">
        <v>112</v>
      </c>
      <c r="D38" s="76" t="s">
        <v>0</v>
      </c>
      <c r="E38" s="149"/>
      <c r="F38" s="216">
        <v>5</v>
      </c>
      <c r="G38" s="650" t="s">
        <v>0</v>
      </c>
      <c r="H38" s="21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8" s="178" t="str">
        <f>IF(Sklop12[[#This Row],[ZAHTEVANA SHEMA KAKOVOSTI]]&lt;&gt;"",Sklop12[[#This Row],[Preračunana masa/volumen/kos na enoto kg]],"")</f>
        <v/>
      </c>
      <c r="J38" s="179"/>
      <c r="K38" s="180"/>
      <c r="L38" s="180"/>
      <c r="M38" s="183"/>
      <c r="N38" s="181"/>
      <c r="O38" s="181"/>
      <c r="P38" s="182"/>
      <c r="Q38" s="181">
        <f>+Sklop12[[#This Row],[cena/enota brez DDV v EUR]]*Sklop12[[#This Row],[Stopnja DDV (%)]]</f>
        <v>0</v>
      </c>
      <c r="R38" s="181">
        <f>+Sklop12[[#This Row],[cena/enota brez DDV v EUR]]+Sklop12[[#This Row],[Davek (EUR)]]</f>
        <v>0</v>
      </c>
      <c r="S38" s="181">
        <f>+Sklop12[[#This Row],[cena/enota brez DDV v EUR]]*Sklop12[[#This Row],[Okvirna količina]]</f>
        <v>0</v>
      </c>
      <c r="T38" s="212">
        <f>+Sklop12[[#This Row],[Končna cena/enoto mere (EUR) z DDV]]*Sklop12[[#This Row],[Okvirna količina]]</f>
        <v>0</v>
      </c>
      <c r="U38" s="213"/>
    </row>
    <row r="39" spans="1:21" s="55" customFormat="1" ht="12">
      <c r="A39" s="78" t="s">
        <v>25</v>
      </c>
      <c r="B39" s="221" t="s">
        <v>694</v>
      </c>
      <c r="C39" s="76" t="s">
        <v>112</v>
      </c>
      <c r="D39" s="402" t="s">
        <v>0</v>
      </c>
      <c r="E39" s="407"/>
      <c r="F39" s="412">
        <v>5</v>
      </c>
      <c r="G39" s="653" t="s">
        <v>0</v>
      </c>
      <c r="H39" s="3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9" s="380" t="str">
        <f>IF(Sklop12[[#This Row],[ZAHTEVANA SHEMA KAKOVOSTI]]&lt;&gt;"",Sklop12[[#This Row],[Preračunana masa/volumen/kos na enoto kg]],"")</f>
        <v/>
      </c>
      <c r="J39" s="381"/>
      <c r="K39" s="382"/>
      <c r="L39" s="382"/>
      <c r="M39" s="383"/>
      <c r="N39" s="386"/>
      <c r="O39" s="386"/>
      <c r="P39" s="385"/>
      <c r="Q39" s="386">
        <f>+Sklop12[[#This Row],[cena/enota brez DDV v EUR]]*Sklop12[[#This Row],[Stopnja DDV (%)]]</f>
        <v>0</v>
      </c>
      <c r="R39" s="386">
        <f>+Sklop12[[#This Row],[cena/enota brez DDV v EUR]]+Sklop12[[#This Row],[Davek (EUR)]]</f>
        <v>0</v>
      </c>
      <c r="S39" s="386">
        <f>+Sklop12[[#This Row],[cena/enota brez DDV v EUR]]*Sklop12[[#This Row],[Okvirna količina]]</f>
        <v>0</v>
      </c>
      <c r="T39" s="387">
        <f>+Sklop12[[#This Row],[Končna cena/enoto mere (EUR) z DDV]]*Sklop12[[#This Row],[Okvirna količina]]</f>
        <v>0</v>
      </c>
      <c r="U39" s="408"/>
    </row>
    <row r="40" spans="1:21" s="55" customFormat="1" ht="12">
      <c r="A40" s="78" t="s">
        <v>26</v>
      </c>
      <c r="B40" s="410" t="s">
        <v>728</v>
      </c>
      <c r="C40" s="76" t="s">
        <v>112</v>
      </c>
      <c r="D40" s="402" t="s">
        <v>0</v>
      </c>
      <c r="E40" s="407"/>
      <c r="F40" s="412">
        <v>115</v>
      </c>
      <c r="G40" s="653" t="s">
        <v>0</v>
      </c>
      <c r="H40" s="3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115</v>
      </c>
      <c r="I40" s="380" t="str">
        <f>IF(Sklop12[[#This Row],[ZAHTEVANA SHEMA KAKOVOSTI]]&lt;&gt;"",Sklop12[[#This Row],[Preračunana masa/volumen/kos na enoto kg]],"")</f>
        <v/>
      </c>
      <c r="J40" s="381"/>
      <c r="K40" s="382"/>
      <c r="L40" s="382"/>
      <c r="M40" s="383"/>
      <c r="N40" s="386"/>
      <c r="O40" s="386"/>
      <c r="P40" s="385"/>
      <c r="Q40" s="386">
        <f>+Sklop12[[#This Row],[cena/enota brez DDV v EUR]]*Sklop12[[#This Row],[Stopnja DDV (%)]]</f>
        <v>0</v>
      </c>
      <c r="R40" s="386">
        <f>+Sklop12[[#This Row],[cena/enota brez DDV v EUR]]+Sklop12[[#This Row],[Davek (EUR)]]</f>
        <v>0</v>
      </c>
      <c r="S40" s="386">
        <f>+Sklop12[[#This Row],[cena/enota brez DDV v EUR]]*Sklop12[[#This Row],[Okvirna količina]]</f>
        <v>0</v>
      </c>
      <c r="T40" s="387">
        <f>+Sklop12[[#This Row],[Končna cena/enoto mere (EUR) z DDV]]*Sklop12[[#This Row],[Okvirna količina]]</f>
        <v>0</v>
      </c>
      <c r="U40" s="408"/>
    </row>
    <row r="41" spans="1:21" s="55" customFormat="1" ht="12">
      <c r="A41" s="78" t="s">
        <v>27</v>
      </c>
      <c r="B41" s="221" t="s">
        <v>270</v>
      </c>
      <c r="C41" s="76" t="s">
        <v>112</v>
      </c>
      <c r="D41" s="76" t="s">
        <v>0</v>
      </c>
      <c r="E41" s="149"/>
      <c r="F41" s="216">
        <v>10</v>
      </c>
      <c r="G41" s="650" t="s">
        <v>0</v>
      </c>
      <c r="H41" s="21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1" s="178" t="str">
        <f>IF(Sklop12[[#This Row],[ZAHTEVANA SHEMA KAKOVOSTI]]&lt;&gt;"",Sklop12[[#This Row],[Preračunana masa/volumen/kos na enoto kg]],"")</f>
        <v/>
      </c>
      <c r="J41" s="179"/>
      <c r="K41" s="180"/>
      <c r="L41" s="180"/>
      <c r="M41" s="183"/>
      <c r="N41" s="181"/>
      <c r="O41" s="181"/>
      <c r="P41" s="182"/>
      <c r="Q41" s="181">
        <f>+Sklop12[[#This Row],[cena/enota brez DDV v EUR]]*Sklop12[[#This Row],[Stopnja DDV (%)]]</f>
        <v>0</v>
      </c>
      <c r="R41" s="181">
        <f>+Sklop12[[#This Row],[cena/enota brez DDV v EUR]]+Sklop12[[#This Row],[Davek (EUR)]]</f>
        <v>0</v>
      </c>
      <c r="S41" s="181">
        <f>+Sklop12[[#This Row],[cena/enota brez DDV v EUR]]*Sklop12[[#This Row],[Okvirna količina]]</f>
        <v>0</v>
      </c>
      <c r="T41" s="212">
        <f>+Sklop12[[#This Row],[Končna cena/enoto mere (EUR) z DDV]]*Sklop12[[#This Row],[Okvirna količina]]</f>
        <v>0</v>
      </c>
      <c r="U41" s="213"/>
    </row>
    <row r="42" spans="1:21" s="55" customFormat="1" ht="12">
      <c r="A42" s="78" t="s">
        <v>28</v>
      </c>
      <c r="B42" s="184" t="s">
        <v>582</v>
      </c>
      <c r="C42" s="76" t="s">
        <v>112</v>
      </c>
      <c r="D42" s="76" t="s">
        <v>0</v>
      </c>
      <c r="E42" s="149"/>
      <c r="F42" s="167">
        <v>40</v>
      </c>
      <c r="G42" s="656" t="s">
        <v>0</v>
      </c>
      <c r="H42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2" s="79" t="str">
        <f>IF(Sklop12[[#This Row],[ZAHTEVANA SHEMA KAKOVOSTI]]&lt;&gt;"",Sklop12[[#This Row],[Preračunana masa/volumen/kos na enoto kg]],"")</f>
        <v/>
      </c>
      <c r="J42" s="88"/>
      <c r="K42" s="85"/>
      <c r="L42" s="85"/>
      <c r="M42" s="90"/>
      <c r="N42" s="86"/>
      <c r="O42" s="86"/>
      <c r="P42" s="91"/>
      <c r="Q42" s="86">
        <f>+Sklop12[[#This Row],[cena/enota brez DDV v EUR]]*Sklop12[[#This Row],[Stopnja DDV (%)]]</f>
        <v>0</v>
      </c>
      <c r="R42" s="86">
        <f>+Sklop12[[#This Row],[cena/enota brez DDV v EUR]]+Sklop12[[#This Row],[Davek (EUR)]]</f>
        <v>0</v>
      </c>
      <c r="S42" s="86">
        <f>+Sklop12[[#This Row],[cena/enota brez DDV v EUR]]*Sklop12[[#This Row],[Okvirna količina]]</f>
        <v>0</v>
      </c>
      <c r="T42" s="86">
        <f>+Sklop12[[#This Row],[Končna cena/enoto mere (EUR) z DDV]]*Sklop12[[#This Row],[Okvirna količina]]</f>
        <v>0</v>
      </c>
      <c r="U42" s="93"/>
    </row>
    <row r="43" spans="1:21" s="55" customFormat="1" ht="12">
      <c r="A43" s="78" t="s">
        <v>29</v>
      </c>
      <c r="B43" s="468" t="s">
        <v>271</v>
      </c>
      <c r="C43" s="76" t="s">
        <v>112</v>
      </c>
      <c r="D43" s="76" t="s">
        <v>0</v>
      </c>
      <c r="E43" s="149"/>
      <c r="F43" s="168">
        <v>5</v>
      </c>
      <c r="G43" s="656" t="s">
        <v>0</v>
      </c>
      <c r="H43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3" s="79" t="str">
        <f>IF(Sklop12[[#This Row],[ZAHTEVANA SHEMA KAKOVOSTI]]&lt;&gt;"",Sklop12[[#This Row],[Preračunana masa/volumen/kos na enoto kg]],"")</f>
        <v/>
      </c>
      <c r="J43" s="88"/>
      <c r="K43" s="472"/>
      <c r="L43" s="472"/>
      <c r="M43" s="475"/>
      <c r="N43" s="86"/>
      <c r="O43" s="86"/>
      <c r="P43" s="91"/>
      <c r="Q43" s="86">
        <f>+Sklop12[[#This Row],[cena/enota brez DDV v EUR]]*Sklop12[[#This Row],[Stopnja DDV (%)]]</f>
        <v>0</v>
      </c>
      <c r="R43" s="86">
        <f>+Sklop12[[#This Row],[cena/enota brez DDV v EUR]]+Sklop12[[#This Row],[Davek (EUR)]]</f>
        <v>0</v>
      </c>
      <c r="S43" s="86">
        <f>+Sklop12[[#This Row],[cena/enota brez DDV v EUR]]*Sklop12[[#This Row],[Okvirna količina]]</f>
        <v>0</v>
      </c>
      <c r="T43" s="86">
        <f>+Sklop12[[#This Row],[Končna cena/enoto mere (EUR) z DDV]]*Sklop12[[#This Row],[Okvirna količina]]</f>
        <v>0</v>
      </c>
      <c r="U43" s="93"/>
    </row>
    <row r="44" spans="1:21" s="55" customFormat="1" ht="12">
      <c r="A44" s="78" t="s">
        <v>30</v>
      </c>
      <c r="B44" s="516" t="s">
        <v>693</v>
      </c>
      <c r="C44" s="76" t="s">
        <v>112</v>
      </c>
      <c r="D44" s="402" t="s">
        <v>0</v>
      </c>
      <c r="E44" s="407"/>
      <c r="F44" s="412">
        <v>10</v>
      </c>
      <c r="G44" s="653" t="s">
        <v>0</v>
      </c>
      <c r="H44" s="3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4" s="380" t="str">
        <f>IF(Sklop12[[#This Row],[ZAHTEVANA SHEMA KAKOVOSTI]]&lt;&gt;"",Sklop12[[#This Row],[Preračunana masa/volumen/kos na enoto kg]],"")</f>
        <v/>
      </c>
      <c r="J44" s="381"/>
      <c r="K44" s="382"/>
      <c r="L44" s="382"/>
      <c r="M44" s="383"/>
      <c r="N44" s="386"/>
      <c r="O44" s="386"/>
      <c r="P44" s="385"/>
      <c r="Q44" s="386">
        <f>+Sklop12[[#This Row],[cena/enota brez DDV v EUR]]*Sklop12[[#This Row],[Stopnja DDV (%)]]</f>
        <v>0</v>
      </c>
      <c r="R44" s="386">
        <f>+Sklop12[[#This Row],[cena/enota brez DDV v EUR]]+Sklop12[[#This Row],[Davek (EUR)]]</f>
        <v>0</v>
      </c>
      <c r="S44" s="386">
        <f>+Sklop12[[#This Row],[cena/enota brez DDV v EUR]]*Sklop12[[#This Row],[Okvirna količina]]</f>
        <v>0</v>
      </c>
      <c r="T44" s="387">
        <f>+Sklop12[[#This Row],[Končna cena/enoto mere (EUR) z DDV]]*Sklop12[[#This Row],[Okvirna količina]]</f>
        <v>0</v>
      </c>
      <c r="U44" s="408"/>
    </row>
    <row r="45" spans="1:21" s="55" customFormat="1" ht="12">
      <c r="A45" s="78" t="s">
        <v>31</v>
      </c>
      <c r="B45" s="468" t="s">
        <v>272</v>
      </c>
      <c r="C45" s="76" t="s">
        <v>112</v>
      </c>
      <c r="D45" s="76" t="s">
        <v>0</v>
      </c>
      <c r="E45" s="149"/>
      <c r="F45" s="168">
        <v>45</v>
      </c>
      <c r="G45" s="656" t="s">
        <v>0</v>
      </c>
      <c r="H45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</v>
      </c>
      <c r="I45" s="380" t="str">
        <f>IF(Sklop12[[#This Row],[ZAHTEVANA SHEMA KAKOVOSTI]]&lt;&gt;"",Sklop12[[#This Row],[Preračunana masa/volumen/kos na enoto kg]],"")</f>
        <v/>
      </c>
      <c r="J45" s="381"/>
      <c r="K45" s="382"/>
      <c r="L45" s="382"/>
      <c r="M45" s="383"/>
      <c r="N45" s="386"/>
      <c r="O45" s="386"/>
      <c r="P45" s="385"/>
      <c r="Q45" s="386">
        <f>+Sklop12[[#This Row],[cena/enota brez DDV v EUR]]*Sklop12[[#This Row],[Stopnja DDV (%)]]</f>
        <v>0</v>
      </c>
      <c r="R45" s="386">
        <f>+Sklop12[[#This Row],[cena/enota brez DDV v EUR]]+Sklop12[[#This Row],[Davek (EUR)]]</f>
        <v>0</v>
      </c>
      <c r="S45" s="386">
        <f>+Sklop12[[#This Row],[cena/enota brez DDV v EUR]]*Sklop12[[#This Row],[Okvirna količina]]</f>
        <v>0</v>
      </c>
      <c r="T45" s="387">
        <f>+Sklop12[[#This Row],[Končna cena/enoto mere (EUR) z DDV]]*Sklop12[[#This Row],[Okvirna količina]]</f>
        <v>0</v>
      </c>
      <c r="U45" s="408"/>
    </row>
    <row r="46" spans="1:21" s="55" customFormat="1" ht="12">
      <c r="A46" s="78" t="s">
        <v>32</v>
      </c>
      <c r="B46" s="516" t="s">
        <v>825</v>
      </c>
      <c r="C46" s="76" t="s">
        <v>112</v>
      </c>
      <c r="D46" s="76" t="s">
        <v>0</v>
      </c>
      <c r="E46" s="407"/>
      <c r="F46" s="412">
        <v>40</v>
      </c>
      <c r="G46" s="653" t="s">
        <v>0</v>
      </c>
      <c r="H46" s="3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6" s="269" t="str">
        <f>IF(Sklop12[[#This Row],[ZAHTEVANA SHEMA KAKOVOSTI]]&lt;&gt;"",Sklop12[[#This Row],[Preračunana masa/volumen/kos na enoto kg]],"")</f>
        <v/>
      </c>
      <c r="J46" s="270"/>
      <c r="K46" s="300"/>
      <c r="L46" s="300"/>
      <c r="M46" s="301"/>
      <c r="N46" s="273"/>
      <c r="O46" s="273"/>
      <c r="P46" s="272"/>
      <c r="Q46" s="273">
        <f>+Sklop12[[#This Row],[cena/enota brez DDV v EUR]]*Sklop12[[#This Row],[Stopnja DDV (%)]]</f>
        <v>0</v>
      </c>
      <c r="R46" s="273">
        <f>+Sklop12[[#This Row],[cena/enota brez DDV v EUR]]+Sklop12[[#This Row],[Davek (EUR)]]</f>
        <v>0</v>
      </c>
      <c r="S46" s="273">
        <f>+Sklop12[[#This Row],[cena/enota brez DDV v EUR]]*Sklop12[[#This Row],[Okvirna količina]]</f>
        <v>0</v>
      </c>
      <c r="T46" s="274">
        <f>+Sklop12[[#This Row],[Končna cena/enoto mere (EUR) z DDV]]*Sklop12[[#This Row],[Okvirna količina]]</f>
        <v>0</v>
      </c>
      <c r="U46" s="302"/>
    </row>
    <row r="47" spans="1:21" s="55" customFormat="1" ht="12">
      <c r="A47" s="78" t="s">
        <v>33</v>
      </c>
      <c r="B47" s="516" t="s">
        <v>824</v>
      </c>
      <c r="C47" s="76" t="s">
        <v>112</v>
      </c>
      <c r="D47" s="76" t="s">
        <v>0</v>
      </c>
      <c r="E47" s="407"/>
      <c r="F47" s="412">
        <v>40</v>
      </c>
      <c r="G47" s="653" t="s">
        <v>0</v>
      </c>
      <c r="H47" s="3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7" s="428" t="str">
        <f>IF(Sklop12[[#This Row],[ZAHTEVANA SHEMA KAKOVOSTI]]&lt;&gt;"",Sklop12[[#This Row],[Preračunana masa/volumen/kos na enoto kg]],"")</f>
        <v/>
      </c>
      <c r="J47" s="429"/>
      <c r="K47" s="522"/>
      <c r="L47" s="522"/>
      <c r="M47" s="555"/>
      <c r="N47" s="432"/>
      <c r="O47" s="432"/>
      <c r="P47" s="434"/>
      <c r="Q47" s="432">
        <f>+Sklop12[[#This Row],[cena/enota brez DDV v EUR]]*Sklop12[[#This Row],[Stopnja DDV (%)]]</f>
        <v>0</v>
      </c>
      <c r="R47" s="432">
        <f>+Sklop12[[#This Row],[cena/enota brez DDV v EUR]]+Sklop12[[#This Row],[Davek (EUR)]]</f>
        <v>0</v>
      </c>
      <c r="S47" s="432">
        <f>+Sklop12[[#This Row],[cena/enota brez DDV v EUR]]*Sklop12[[#This Row],[Okvirna količina]]</f>
        <v>0</v>
      </c>
      <c r="T47" s="432">
        <f>+Sklop12[[#This Row],[Končna cena/enoto mere (EUR) z DDV]]*Sklop12[[#This Row],[Okvirna količina]]</f>
        <v>0</v>
      </c>
      <c r="U47" s="741"/>
    </row>
    <row r="48" spans="1:21">
      <c r="A48" s="604" t="s">
        <v>133</v>
      </c>
      <c r="B48" s="621"/>
      <c r="C48" s="605"/>
      <c r="D48" s="605"/>
      <c r="E48" s="606"/>
      <c r="F48" s="607"/>
      <c r="G48" s="608"/>
      <c r="H48" s="609">
        <f>SUBTOTAL(109,Sklop12[Preračunana masa/volumen/kos na enoto kg])</f>
        <v>1308</v>
      </c>
      <c r="I48" s="609">
        <f>SUBTOTAL(109,Sklop12[Živila iz shem kakovosti (kg)])</f>
        <v>0</v>
      </c>
      <c r="J48" s="607"/>
      <c r="K48" s="610"/>
      <c r="L48" s="610"/>
      <c r="M48" s="611"/>
      <c r="N48" s="612"/>
      <c r="O48" s="612"/>
      <c r="P48" s="612"/>
      <c r="Q48" s="613"/>
      <c r="R48" s="607"/>
      <c r="S48" s="613">
        <f>SUBTOTAL(109,Sklop12[Vrednost za okvirno količino (EUR) brez DDV])</f>
        <v>0</v>
      </c>
      <c r="T48" s="613">
        <f>SUBTOTAL(109,Sklop12[Vrednost za okvirno količino (EUR) z DDV])</f>
        <v>0</v>
      </c>
      <c r="U48" s="614" t="s">
        <v>194</v>
      </c>
    </row>
    <row r="49" spans="1:21" s="330" customFormat="1">
      <c r="A49" s="318"/>
      <c r="B49" s="319"/>
      <c r="C49" s="320"/>
      <c r="D49" s="320"/>
      <c r="E49" s="321"/>
      <c r="F49" s="322"/>
      <c r="G49" s="323"/>
      <c r="H49" s="324"/>
      <c r="I49" s="324"/>
      <c r="J49" s="322"/>
      <c r="K49" s="325"/>
      <c r="L49" s="325"/>
      <c r="M49" s="326"/>
      <c r="N49" s="327"/>
      <c r="O49" s="327"/>
      <c r="P49" s="327"/>
      <c r="Q49" s="328"/>
      <c r="R49" s="322"/>
      <c r="S49" s="328"/>
      <c r="T49" s="328"/>
      <c r="U49" s="329"/>
    </row>
    <row r="50" spans="1:21">
      <c r="A50" s="48" t="s">
        <v>129</v>
      </c>
      <c r="B50" s="16"/>
      <c r="C50" s="28"/>
      <c r="D50" s="28"/>
      <c r="E50" s="101"/>
      <c r="Q50" s="48"/>
      <c r="R50" s="48"/>
      <c r="S50" s="48"/>
      <c r="T50" s="48"/>
    </row>
    <row r="51" spans="1:21">
      <c r="A51" s="11" t="s">
        <v>131</v>
      </c>
      <c r="B51" s="16"/>
      <c r="C51" s="28"/>
      <c r="D51" s="28"/>
      <c r="E51" s="101"/>
    </row>
    <row r="52" spans="1:21">
      <c r="A52" s="96" t="s">
        <v>180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1">
      <c r="A53" s="702" t="s">
        <v>173</v>
      </c>
      <c r="B53" s="702"/>
      <c r="C53" s="702"/>
      <c r="D53" s="702"/>
      <c r="E53" s="702"/>
      <c r="F53" s="702"/>
      <c r="G53" s="702"/>
      <c r="H53" s="702"/>
      <c r="I53" s="702"/>
      <c r="J53" s="702"/>
      <c r="K53" s="702"/>
      <c r="L53" s="702"/>
      <c r="M53" s="54"/>
      <c r="N53" s="29"/>
      <c r="O53" s="29"/>
      <c r="P53" s="29"/>
      <c r="Q53" s="29"/>
      <c r="R53" s="29"/>
    </row>
    <row r="54" spans="1:21">
      <c r="N54" s="29"/>
      <c r="O54" s="29"/>
      <c r="P54" s="29"/>
      <c r="Q54" s="29"/>
      <c r="R54" s="29"/>
    </row>
    <row r="55" spans="1:21">
      <c r="A55" s="96" t="s">
        <v>65</v>
      </c>
      <c r="F55" s="68"/>
      <c r="G55" s="68" t="s">
        <v>66</v>
      </c>
      <c r="H55" s="29"/>
      <c r="I55" s="29"/>
      <c r="J55" s="29"/>
      <c r="K55" s="29"/>
      <c r="L55" s="54"/>
      <c r="M55" s="54"/>
      <c r="N55" s="29"/>
      <c r="O55" s="29"/>
      <c r="P55" s="29"/>
      <c r="Q55" s="29" t="s">
        <v>67</v>
      </c>
      <c r="R55" s="29"/>
    </row>
    <row r="56" spans="1:21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</sheetData>
  <sheetProtection insertRows="0" deleteRows="0"/>
  <protectedRanges>
    <protectedRange sqref="J54:P1048576 M53:P53 U1:U1048576 J1:P52" name="Obseg1"/>
    <protectedRange sqref="J53:L53" name="Obseg1_2"/>
  </protectedRanges>
  <mergeCells count="8">
    <mergeCell ref="A53:L5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42">
    <cfRule type="colorScale" priority="6">
      <colorScale>
        <cfvo type="min"/>
        <cfvo type="max"/>
        <color rgb="FFFCFCFF"/>
        <color rgb="FFF8696B"/>
      </colorScale>
    </cfRule>
  </conditionalFormatting>
  <conditionalFormatting sqref="B43:B44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72"/>
  <sheetViews>
    <sheetView topLeftCell="A4" zoomScale="90" zoomScaleNormal="90" zoomScaleSheetLayoutView="100" workbookViewId="0">
      <selection activeCell="B32" sqref="B32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693" t="str">
        <f>+'prva stran'!B6</f>
        <v>VRTEC TRŽIČ</v>
      </c>
      <c r="D2" s="694"/>
      <c r="E2" s="694"/>
      <c r="F2" s="694"/>
      <c r="G2" s="694"/>
      <c r="H2" s="694"/>
      <c r="I2" s="694"/>
      <c r="J2" s="694"/>
    </row>
    <row r="3" spans="1:21" ht="15">
      <c r="B3" s="50" t="s">
        <v>82</v>
      </c>
      <c r="C3" s="695" t="str">
        <f>+'prva stran'!B7</f>
        <v>Cesta Ste Marie aux Mines 28, 4290 Tržič</v>
      </c>
      <c r="D3" s="696"/>
      <c r="E3" s="696"/>
      <c r="F3" s="696"/>
      <c r="G3" s="696"/>
      <c r="H3" s="696"/>
      <c r="I3" s="696"/>
      <c r="J3" s="69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697">
        <f>+'prva stran'!B10</f>
        <v>0</v>
      </c>
      <c r="D6" s="698"/>
      <c r="E6" s="698"/>
      <c r="F6" s="698"/>
      <c r="G6" s="698"/>
      <c r="H6" s="698"/>
      <c r="I6" s="698"/>
      <c r="J6" s="698"/>
    </row>
    <row r="7" spans="1:21" ht="17.25" customHeight="1">
      <c r="B7" s="51" t="s">
        <v>82</v>
      </c>
      <c r="C7" s="699">
        <f>+'prva stran'!B11</f>
        <v>0</v>
      </c>
      <c r="D7" s="700"/>
      <c r="E7" s="700"/>
      <c r="F7" s="700"/>
      <c r="G7" s="700"/>
      <c r="H7" s="700"/>
      <c r="I7" s="700"/>
      <c r="J7" s="700"/>
    </row>
    <row r="8" spans="1:21" ht="17.25" customHeight="1">
      <c r="B8" s="51" t="s">
        <v>83</v>
      </c>
      <c r="C8" s="699">
        <f>+'prva stran'!B12</f>
        <v>0</v>
      </c>
      <c r="D8" s="700"/>
      <c r="E8" s="700"/>
      <c r="F8" s="700"/>
      <c r="G8" s="700"/>
      <c r="H8" s="700"/>
      <c r="I8" s="700"/>
      <c r="J8" s="700"/>
    </row>
    <row r="9" spans="1:21" s="12" customFormat="1" ht="17.25" customHeight="1">
      <c r="A9" s="9"/>
      <c r="B9" s="52" t="s">
        <v>85</v>
      </c>
      <c r="C9" s="701">
        <f>+'prva stran'!B13</f>
        <v>0</v>
      </c>
      <c r="D9" s="700"/>
      <c r="E9" s="700"/>
      <c r="F9" s="700"/>
      <c r="G9" s="700"/>
      <c r="H9" s="700"/>
      <c r="I9" s="700"/>
      <c r="J9" s="7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92" t="str">
        <f>+'Ponudbeni pred_rekapitulacija'!B26</f>
        <v>ZAMRZNJENI IZDELKI IZ TESTA</v>
      </c>
      <c r="C13" s="692"/>
      <c r="D13" s="692"/>
      <c r="E13" s="692"/>
      <c r="F13" s="692"/>
      <c r="G13" s="692"/>
      <c r="H13" s="692"/>
      <c r="I13" s="692"/>
      <c r="J13" s="692"/>
      <c r="K13" s="69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918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12">
      <c r="A16" s="78" t="s">
        <v>1</v>
      </c>
      <c r="B16" s="587" t="s">
        <v>726</v>
      </c>
      <c r="C16" s="76" t="s">
        <v>682</v>
      </c>
      <c r="D16" s="76" t="s">
        <v>109</v>
      </c>
      <c r="E16" s="215"/>
      <c r="F16" s="216">
        <v>10</v>
      </c>
      <c r="G16" s="219" t="s">
        <v>0</v>
      </c>
      <c r="H16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6" s="79" t="str">
        <f>IF(Sklop13[[#This Row],[ZAHTEVANA SHEMA KAKOVOSTI]]&lt;&gt;"",Sklop13[[#This Row],[Preračunana masa/volumen/kos na enoto kg]],"")</f>
        <v/>
      </c>
      <c r="J16" s="87"/>
      <c r="K16" s="80"/>
      <c r="L16" s="80"/>
      <c r="M16" s="81"/>
      <c r="N16" s="82"/>
      <c r="O16" s="82"/>
      <c r="P16" s="89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92"/>
    </row>
    <row r="17" spans="1:21" s="55" customFormat="1" ht="12">
      <c r="A17" s="78" t="s">
        <v>3</v>
      </c>
      <c r="B17" s="75" t="s">
        <v>273</v>
      </c>
      <c r="C17" s="76" t="s">
        <v>112</v>
      </c>
      <c r="D17" s="76" t="s">
        <v>0</v>
      </c>
      <c r="E17" s="215"/>
      <c r="F17" s="216">
        <v>50</v>
      </c>
      <c r="G17" s="219" t="s">
        <v>0</v>
      </c>
      <c r="H17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7" s="79" t="str">
        <f>IF(Sklop13[[#This Row],[ZAHTEVANA SHEMA KAKOVOSTI]]&lt;&gt;"",Sklop13[[#This Row],[Preračunana masa/volumen/kos na enoto kg]],"")</f>
        <v/>
      </c>
      <c r="J17" s="87"/>
      <c r="K17" s="80"/>
      <c r="L17" s="80"/>
      <c r="M17" s="81"/>
      <c r="N17" s="82"/>
      <c r="O17" s="82"/>
      <c r="P17" s="89"/>
      <c r="Q17" s="82">
        <f>+Sklop13[[#This Row],[cena/enota brez DDV v EUR]]*Sklop13[[#This Row],[Stopnja DDV (%)]]</f>
        <v>0</v>
      </c>
      <c r="R17" s="82">
        <f>+Sklop13[[#This Row],[cena/enota brez DDV v EUR]]+Sklop13[[#This Row],[Davek (EUR)]]</f>
        <v>0</v>
      </c>
      <c r="S17" s="82">
        <f>+Sklop13[[#This Row],[cena/enota brez DDV v EUR]]*Sklop13[[#This Row],[Okvirna količina]]</f>
        <v>0</v>
      </c>
      <c r="T17" s="82">
        <f>+Sklop13[[#This Row],[Končna cena/enoto mere (EUR) z DDV]]*Sklop13[[#This Row],[Okvirna količina]]</f>
        <v>0</v>
      </c>
      <c r="U17" s="92"/>
    </row>
    <row r="18" spans="1:21" s="55" customFormat="1" ht="24">
      <c r="A18" s="78" t="s">
        <v>4</v>
      </c>
      <c r="B18" s="75" t="s">
        <v>274</v>
      </c>
      <c r="C18" s="76" t="s">
        <v>112</v>
      </c>
      <c r="D18" s="76" t="s">
        <v>0</v>
      </c>
      <c r="E18" s="215"/>
      <c r="F18" s="216">
        <v>72</v>
      </c>
      <c r="G18" s="219" t="s">
        <v>0</v>
      </c>
      <c r="H18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72</v>
      </c>
      <c r="I18" s="79" t="str">
        <f>IF(Sklop13[[#This Row],[ZAHTEVANA SHEMA KAKOVOSTI]]&lt;&gt;"",Sklop13[[#This Row],[Preračunana masa/volumen/kos na enoto kg]],"")</f>
        <v/>
      </c>
      <c r="J18" s="87"/>
      <c r="K18" s="80"/>
      <c r="L18" s="80"/>
      <c r="M18" s="81"/>
      <c r="N18" s="82"/>
      <c r="O18" s="82"/>
      <c r="P18" s="89"/>
      <c r="Q18" s="82">
        <f>+Sklop13[[#This Row],[cena/enota brez DDV v EUR]]*Sklop13[[#This Row],[Stopnja DDV (%)]]</f>
        <v>0</v>
      </c>
      <c r="R18" s="82">
        <f>+Sklop13[[#This Row],[cena/enota brez DDV v EUR]]+Sklop13[[#This Row],[Davek (EUR)]]</f>
        <v>0</v>
      </c>
      <c r="S18" s="82">
        <f>+Sklop13[[#This Row],[cena/enota brez DDV v EUR]]*Sklop13[[#This Row],[Okvirna količina]]</f>
        <v>0</v>
      </c>
      <c r="T18" s="82">
        <f>+Sklop13[[#This Row],[Končna cena/enoto mere (EUR) z DDV]]*Sklop13[[#This Row],[Okvirna količina]]</f>
        <v>0</v>
      </c>
      <c r="U18" s="92"/>
    </row>
    <row r="19" spans="1:21" s="55" customFormat="1" ht="12">
      <c r="A19" s="78" t="s">
        <v>5</v>
      </c>
      <c r="B19" s="221" t="s">
        <v>275</v>
      </c>
      <c r="C19" s="76" t="s">
        <v>112</v>
      </c>
      <c r="D19" s="76" t="s">
        <v>0</v>
      </c>
      <c r="E19" s="215"/>
      <c r="F19" s="216">
        <v>34</v>
      </c>
      <c r="G19" s="219" t="s">
        <v>0</v>
      </c>
      <c r="H19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34</v>
      </c>
      <c r="I19" s="79" t="str">
        <f>IF(Sklop13[[#This Row],[ZAHTEVANA SHEMA KAKOVOSTI]]&lt;&gt;"",Sklop13[[#This Row],[Preračunana masa/volumen/kos na enoto kg]],"")</f>
        <v/>
      </c>
      <c r="J19" s="179"/>
      <c r="K19" s="180"/>
      <c r="L19" s="180"/>
      <c r="M19" s="183"/>
      <c r="N19" s="181"/>
      <c r="O19" s="181"/>
      <c r="P19" s="182"/>
      <c r="Q19" s="181">
        <f>+Sklop13[[#This Row],[cena/enota brez DDV v EUR]]*Sklop13[[#This Row],[Stopnja DDV (%)]]</f>
        <v>0</v>
      </c>
      <c r="R19" s="181">
        <f>+Sklop13[[#This Row],[cena/enota brez DDV v EUR]]+Sklop13[[#This Row],[Davek (EUR)]]</f>
        <v>0</v>
      </c>
      <c r="S19" s="181">
        <f>+Sklop13[[#This Row],[cena/enota brez DDV v EUR]]*Sklop13[[#This Row],[Okvirna količina]]</f>
        <v>0</v>
      </c>
      <c r="T19" s="212">
        <f>+Sklop13[[#This Row],[Končna cena/enoto mere (EUR) z DDV]]*Sklop13[[#This Row],[Okvirna količina]]</f>
        <v>0</v>
      </c>
      <c r="U19" s="213"/>
    </row>
    <row r="20" spans="1:21" s="55" customFormat="1" ht="24">
      <c r="A20" s="78" t="s">
        <v>6</v>
      </c>
      <c r="B20" s="221" t="s">
        <v>276</v>
      </c>
      <c r="C20" s="76" t="s">
        <v>112</v>
      </c>
      <c r="D20" s="76" t="s">
        <v>0</v>
      </c>
      <c r="E20" s="215"/>
      <c r="F20" s="216">
        <v>34</v>
      </c>
      <c r="G20" s="219" t="s">
        <v>0</v>
      </c>
      <c r="H20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34</v>
      </c>
      <c r="I20" s="79" t="str">
        <f>IF(Sklop13[[#This Row],[ZAHTEVANA SHEMA KAKOVOSTI]]&lt;&gt;"",Sklop13[[#This Row],[Preračunana masa/volumen/kos na enoto kg]],"")</f>
        <v/>
      </c>
      <c r="J20" s="179"/>
      <c r="K20" s="180"/>
      <c r="L20" s="180"/>
      <c r="M20" s="183"/>
      <c r="N20" s="181"/>
      <c r="O20" s="181"/>
      <c r="P20" s="182"/>
      <c r="Q20" s="181">
        <f>+Sklop13[[#This Row],[cena/enota brez DDV v EUR]]*Sklop13[[#This Row],[Stopnja DDV (%)]]</f>
        <v>0</v>
      </c>
      <c r="R20" s="181">
        <f>+Sklop13[[#This Row],[cena/enota brez DDV v EUR]]+Sklop13[[#This Row],[Davek (EUR)]]</f>
        <v>0</v>
      </c>
      <c r="S20" s="181">
        <f>+Sklop13[[#This Row],[cena/enota brez DDV v EUR]]*Sklop13[[#This Row],[Okvirna količina]]</f>
        <v>0</v>
      </c>
      <c r="T20" s="212">
        <f>+Sklop13[[#This Row],[Končna cena/enoto mere (EUR) z DDV]]*Sklop13[[#This Row],[Okvirna količina]]</f>
        <v>0</v>
      </c>
      <c r="U20" s="213"/>
    </row>
    <row r="21" spans="1:21" s="55" customFormat="1" ht="12">
      <c r="A21" s="78" t="s">
        <v>7</v>
      </c>
      <c r="B21" s="221" t="s">
        <v>277</v>
      </c>
      <c r="C21" s="76" t="s">
        <v>112</v>
      </c>
      <c r="D21" s="76" t="s">
        <v>0</v>
      </c>
      <c r="E21" s="215"/>
      <c r="F21" s="216">
        <v>50</v>
      </c>
      <c r="G21" s="219" t="s">
        <v>0</v>
      </c>
      <c r="H21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1" s="79" t="str">
        <f>IF(Sklop13[[#This Row],[ZAHTEVANA SHEMA KAKOVOSTI]]&lt;&gt;"",Sklop13[[#This Row],[Preračunana masa/volumen/kos na enoto kg]],"")</f>
        <v/>
      </c>
      <c r="J21" s="179"/>
      <c r="K21" s="180"/>
      <c r="L21" s="180"/>
      <c r="M21" s="183"/>
      <c r="N21" s="181"/>
      <c r="O21" s="181"/>
      <c r="P21" s="182"/>
      <c r="Q21" s="181">
        <f>+Sklop13[[#This Row],[cena/enota brez DDV v EUR]]*Sklop13[[#This Row],[Stopnja DDV (%)]]</f>
        <v>0</v>
      </c>
      <c r="R21" s="181">
        <f>+Sklop13[[#This Row],[cena/enota brez DDV v EUR]]+Sklop13[[#This Row],[Davek (EUR)]]</f>
        <v>0</v>
      </c>
      <c r="S21" s="181">
        <f>+Sklop13[[#This Row],[cena/enota brez DDV v EUR]]*Sklop13[[#This Row],[Okvirna količina]]</f>
        <v>0</v>
      </c>
      <c r="T21" s="212">
        <f>+Sklop13[[#This Row],[Končna cena/enoto mere (EUR) z DDV]]*Sklop13[[#This Row],[Okvirna količina]]</f>
        <v>0</v>
      </c>
      <c r="U21" s="213"/>
    </row>
    <row r="22" spans="1:21" s="55" customFormat="1" ht="24">
      <c r="A22" s="78" t="s">
        <v>8</v>
      </c>
      <c r="B22" s="221" t="s">
        <v>584</v>
      </c>
      <c r="C22" s="76">
        <v>800</v>
      </c>
      <c r="D22" s="76" t="s">
        <v>109</v>
      </c>
      <c r="E22" s="215"/>
      <c r="F22" s="216">
        <v>102</v>
      </c>
      <c r="G22" s="219" t="s">
        <v>193</v>
      </c>
      <c r="H22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81.600000000000009</v>
      </c>
      <c r="I22" s="79" t="str">
        <f>IF(Sklop13[[#This Row],[ZAHTEVANA SHEMA KAKOVOSTI]]&lt;&gt;"",Sklop13[[#This Row],[Preračunana masa/volumen/kos na enoto kg]],"")</f>
        <v/>
      </c>
      <c r="J22" s="179"/>
      <c r="K22" s="180"/>
      <c r="L22" s="180"/>
      <c r="M22" s="183"/>
      <c r="N22" s="181"/>
      <c r="O22" s="181"/>
      <c r="P22" s="182"/>
      <c r="Q22" s="181">
        <f>+Sklop13[[#This Row],[cena/enota brez DDV v EUR]]*Sklop13[[#This Row],[Stopnja DDV (%)]]</f>
        <v>0</v>
      </c>
      <c r="R22" s="181">
        <f>+Sklop13[[#This Row],[cena/enota brez DDV v EUR]]+Sklop13[[#This Row],[Davek (EUR)]]</f>
        <v>0</v>
      </c>
      <c r="S22" s="181">
        <f>+Sklop13[[#This Row],[cena/enota brez DDV v EUR]]*Sklop13[[#This Row],[Okvirna količina]]</f>
        <v>0</v>
      </c>
      <c r="T22" s="212">
        <f>+Sklop13[[#This Row],[Končna cena/enoto mere (EUR) z DDV]]*Sklop13[[#This Row],[Okvirna količina]]</f>
        <v>0</v>
      </c>
      <c r="U22" s="213"/>
    </row>
    <row r="23" spans="1:21" s="55" customFormat="1" ht="24">
      <c r="A23" s="78" t="s">
        <v>9</v>
      </c>
      <c r="B23" s="221" t="s">
        <v>585</v>
      </c>
      <c r="C23" s="76">
        <v>800</v>
      </c>
      <c r="D23" s="76" t="s">
        <v>109</v>
      </c>
      <c r="E23" s="215"/>
      <c r="F23" s="216">
        <v>102</v>
      </c>
      <c r="G23" s="219" t="s">
        <v>193</v>
      </c>
      <c r="H23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81.600000000000009</v>
      </c>
      <c r="I23" s="79" t="str">
        <f>IF(Sklop13[[#This Row],[ZAHTEVANA SHEMA KAKOVOSTI]]&lt;&gt;"",Sklop13[[#This Row],[Preračunana masa/volumen/kos na enoto kg]],"")</f>
        <v/>
      </c>
      <c r="J23" s="179"/>
      <c r="K23" s="180"/>
      <c r="L23" s="180"/>
      <c r="M23" s="183"/>
      <c r="N23" s="181"/>
      <c r="O23" s="181"/>
      <c r="P23" s="182"/>
      <c r="Q23" s="181">
        <f>+Sklop13[[#This Row],[cena/enota brez DDV v EUR]]*Sklop13[[#This Row],[Stopnja DDV (%)]]</f>
        <v>0</v>
      </c>
      <c r="R23" s="181">
        <f>+Sklop13[[#This Row],[cena/enota brez DDV v EUR]]+Sklop13[[#This Row],[Davek (EUR)]]</f>
        <v>0</v>
      </c>
      <c r="S23" s="181">
        <f>+Sklop13[[#This Row],[cena/enota brez DDV v EUR]]*Sklop13[[#This Row],[Okvirna količina]]</f>
        <v>0</v>
      </c>
      <c r="T23" s="212">
        <f>+Sklop13[[#This Row],[Končna cena/enoto mere (EUR) z DDV]]*Sklop13[[#This Row],[Okvirna količina]]</f>
        <v>0</v>
      </c>
      <c r="U23" s="213"/>
    </row>
    <row r="24" spans="1:21" s="55" customFormat="1" ht="24">
      <c r="A24" s="78" t="s">
        <v>10</v>
      </c>
      <c r="B24" s="297" t="s">
        <v>680</v>
      </c>
      <c r="C24" s="76" t="s">
        <v>112</v>
      </c>
      <c r="D24" s="298" t="s">
        <v>0</v>
      </c>
      <c r="E24" s="393"/>
      <c r="F24" s="395">
        <v>45</v>
      </c>
      <c r="G24" s="219" t="s">
        <v>0</v>
      </c>
      <c r="H24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24" s="79" t="str">
        <f>IF(Sklop13[[#This Row],[ZAHTEVANA SHEMA KAKOVOSTI]]&lt;&gt;"",Sklop13[[#This Row],[Preračunana masa/volumen/kos na enoto kg]],"")</f>
        <v/>
      </c>
      <c r="J24" s="270"/>
      <c r="K24" s="300"/>
      <c r="L24" s="300"/>
      <c r="M24" s="301"/>
      <c r="N24" s="273"/>
      <c r="O24" s="273"/>
      <c r="P24" s="272"/>
      <c r="Q24" s="273">
        <f>+Sklop13[[#This Row],[cena/enota brez DDV v EUR]]*Sklop13[[#This Row],[Stopnja DDV (%)]]</f>
        <v>0</v>
      </c>
      <c r="R24" s="273">
        <f>+Sklop13[[#This Row],[cena/enota brez DDV v EUR]]+Sklop13[[#This Row],[Davek (EUR)]]</f>
        <v>0</v>
      </c>
      <c r="S24" s="273">
        <f>+Sklop13[[#This Row],[cena/enota brez DDV v EUR]]*Sklop13[[#This Row],[Okvirna količina]]</f>
        <v>0</v>
      </c>
      <c r="T24" s="274">
        <f>+Sklop13[[#This Row],[Končna cena/enoto mere (EUR) z DDV]]*Sklop13[[#This Row],[Okvirna količina]]</f>
        <v>0</v>
      </c>
      <c r="U24" s="302"/>
    </row>
    <row r="25" spans="1:21" s="55" customFormat="1" ht="12">
      <c r="A25" s="78" t="s">
        <v>11</v>
      </c>
      <c r="B25" s="742" t="s">
        <v>828</v>
      </c>
      <c r="C25" s="76" t="s">
        <v>904</v>
      </c>
      <c r="D25" s="426" t="s">
        <v>0</v>
      </c>
      <c r="E25" s="457"/>
      <c r="F25" s="458">
        <v>10</v>
      </c>
      <c r="G25" s="743" t="s">
        <v>0</v>
      </c>
      <c r="H25" s="4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5" s="428" t="str">
        <f>IF(Sklop13[[#This Row],[ZAHTEVANA SHEMA KAKOVOSTI]]&lt;&gt;"",Sklop13[[#This Row],[Preračunana masa/volumen/kos na enoto kg]],"")</f>
        <v/>
      </c>
      <c r="J25" s="460"/>
      <c r="K25" s="461"/>
      <c r="L25" s="461"/>
      <c r="M25" s="462"/>
      <c r="N25" s="463"/>
      <c r="O25" s="463"/>
      <c r="P25" s="464"/>
      <c r="Q25" s="463">
        <f>+Sklop13[[#This Row],[cena/enota brez DDV v EUR]]*Sklop13[[#This Row],[Stopnja DDV (%)]]</f>
        <v>0</v>
      </c>
      <c r="R25" s="463">
        <f>+Sklop13[[#This Row],[cena/enota brez DDV v EUR]]+Sklop13[[#This Row],[Davek (EUR)]]</f>
        <v>0</v>
      </c>
      <c r="S25" s="463">
        <f>+Sklop13[[#This Row],[cena/enota brez DDV v EUR]]*Sklop13[[#This Row],[Okvirna količina]]</f>
        <v>0</v>
      </c>
      <c r="T25" s="465">
        <f>+Sklop13[[#This Row],[Končna cena/enoto mere (EUR) z DDV]]*Sklop13[[#This Row],[Okvirna količina]]</f>
        <v>0</v>
      </c>
      <c r="U25" s="466"/>
    </row>
    <row r="26" spans="1:21" s="55" customFormat="1" ht="12">
      <c r="A26" s="78" t="s">
        <v>12</v>
      </c>
      <c r="B26" s="217" t="s">
        <v>830</v>
      </c>
      <c r="C26" s="76">
        <v>800</v>
      </c>
      <c r="D26" s="76" t="s">
        <v>109</v>
      </c>
      <c r="E26" s="215"/>
      <c r="F26" s="216">
        <v>44</v>
      </c>
      <c r="G26" s="744" t="s">
        <v>193</v>
      </c>
      <c r="H26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35.200000000000003</v>
      </c>
      <c r="I26" s="79" t="str">
        <f>IF(Sklop13[[#This Row],[ZAHTEVANA SHEMA KAKOVOSTI]]&lt;&gt;"",Sklop13[[#This Row],[Preračunana masa/volumen/kos na enoto kg]],"")</f>
        <v/>
      </c>
      <c r="J26" s="179"/>
      <c r="K26" s="180"/>
      <c r="L26" s="180"/>
      <c r="M26" s="183"/>
      <c r="N26" s="181"/>
      <c r="O26" s="181"/>
      <c r="P26" s="182"/>
      <c r="Q26" s="181">
        <f>+Sklop13[[#This Row],[cena/enota brez DDV v EUR]]*Sklop13[[#This Row],[Stopnja DDV (%)]]</f>
        <v>0</v>
      </c>
      <c r="R26" s="181">
        <f>+Sklop13[[#This Row],[cena/enota brez DDV v EUR]]+Sklop13[[#This Row],[Davek (EUR)]]</f>
        <v>0</v>
      </c>
      <c r="S26" s="181">
        <f>+Sklop13[[#This Row],[cena/enota brez DDV v EUR]]*Sklop13[[#This Row],[Okvirna količina]]</f>
        <v>0</v>
      </c>
      <c r="T26" s="212">
        <f>+Sklop13[[#This Row],[Končna cena/enoto mere (EUR) z DDV]]*Sklop13[[#This Row],[Okvirna količina]]</f>
        <v>0</v>
      </c>
      <c r="U26" s="213"/>
    </row>
    <row r="27" spans="1:21" s="55" customFormat="1" ht="12">
      <c r="A27" s="78" t="s">
        <v>13</v>
      </c>
      <c r="B27" s="389" t="s">
        <v>831</v>
      </c>
      <c r="C27" s="76">
        <v>800</v>
      </c>
      <c r="D27" s="298" t="s">
        <v>109</v>
      </c>
      <c r="E27" s="393"/>
      <c r="F27" s="395">
        <v>70</v>
      </c>
      <c r="G27" s="744" t="s">
        <v>193</v>
      </c>
      <c r="H27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56</v>
      </c>
      <c r="I27" s="79" t="str">
        <f>IF(Sklop13[[#This Row],[ZAHTEVANA SHEMA KAKOVOSTI]]&lt;&gt;"",Sklop13[[#This Row],[Preračunana masa/volumen/kos na enoto kg]],"")</f>
        <v/>
      </c>
      <c r="J27" s="270"/>
      <c r="K27" s="300"/>
      <c r="L27" s="300"/>
      <c r="M27" s="301"/>
      <c r="N27" s="273"/>
      <c r="O27" s="273"/>
      <c r="P27" s="272"/>
      <c r="Q27" s="273">
        <f>+Sklop13[[#This Row],[cena/enota brez DDV v EUR]]*Sklop13[[#This Row],[Stopnja DDV (%)]]</f>
        <v>0</v>
      </c>
      <c r="R27" s="273">
        <f>+Sklop13[[#This Row],[cena/enota brez DDV v EUR]]+Sklop13[[#This Row],[Davek (EUR)]]</f>
        <v>0</v>
      </c>
      <c r="S27" s="273">
        <f>+Sklop13[[#This Row],[cena/enota brez DDV v EUR]]*Sklop13[[#This Row],[Okvirna količina]]</f>
        <v>0</v>
      </c>
      <c r="T27" s="274">
        <f>+Sklop13[[#This Row],[Končna cena/enoto mere (EUR) z DDV]]*Sklop13[[#This Row],[Okvirna količina]]</f>
        <v>0</v>
      </c>
      <c r="U27" s="302"/>
    </row>
    <row r="28" spans="1:21" s="55" customFormat="1" ht="16.5" customHeight="1">
      <c r="A28" s="78" t="s">
        <v>14</v>
      </c>
      <c r="B28" s="456" t="s">
        <v>639</v>
      </c>
      <c r="C28" s="76" t="s">
        <v>112</v>
      </c>
      <c r="D28" s="426" t="s">
        <v>0</v>
      </c>
      <c r="E28" s="457"/>
      <c r="F28" s="458">
        <v>3</v>
      </c>
      <c r="G28" s="219" t="s">
        <v>0</v>
      </c>
      <c r="H28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28" s="79" t="str">
        <f>IF(Sklop13[[#This Row],[ZAHTEVANA SHEMA KAKOVOSTI]]&lt;&gt;"",Sklop13[[#This Row],[Preračunana masa/volumen/kos na enoto kg]],"")</f>
        <v/>
      </c>
      <c r="J28" s="460"/>
      <c r="K28" s="461"/>
      <c r="L28" s="461"/>
      <c r="M28" s="462"/>
      <c r="N28" s="463"/>
      <c r="O28" s="463"/>
      <c r="P28" s="464"/>
      <c r="Q28" s="463">
        <f>+Sklop13[[#This Row],[cena/enota brez DDV v EUR]]*Sklop13[[#This Row],[Stopnja DDV (%)]]</f>
        <v>0</v>
      </c>
      <c r="R28" s="463">
        <f>+Sklop13[[#This Row],[cena/enota brez DDV v EUR]]+Sklop13[[#This Row],[Davek (EUR)]]</f>
        <v>0</v>
      </c>
      <c r="S28" s="463">
        <f>+Sklop13[[#This Row],[cena/enota brez DDV v EUR]]*Sklop13[[#This Row],[Okvirna količina]]</f>
        <v>0</v>
      </c>
      <c r="T28" s="465">
        <f>+Sklop13[[#This Row],[Končna cena/enoto mere (EUR) z DDV]]*Sklop13[[#This Row],[Okvirna količina]]</f>
        <v>0</v>
      </c>
      <c r="U28" s="466"/>
    </row>
    <row r="29" spans="1:21" s="55" customFormat="1" ht="12">
      <c r="A29" s="78" t="s">
        <v>15</v>
      </c>
      <c r="B29" s="742" t="s">
        <v>827</v>
      </c>
      <c r="C29" s="76" t="s">
        <v>904</v>
      </c>
      <c r="D29" s="426" t="s">
        <v>0</v>
      </c>
      <c r="E29" s="457"/>
      <c r="F29" s="593">
        <v>53</v>
      </c>
      <c r="G29" s="743" t="s">
        <v>0</v>
      </c>
      <c r="H29" s="4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53</v>
      </c>
      <c r="I29" s="428" t="str">
        <f>IF(Sklop13[[#This Row],[ZAHTEVANA SHEMA KAKOVOSTI]]&lt;&gt;"",Sklop13[[#This Row],[Preračunana masa/volumen/kos na enoto kg]],"")</f>
        <v/>
      </c>
      <c r="J29" s="460"/>
      <c r="K29" s="461"/>
      <c r="L29" s="461"/>
      <c r="M29" s="462"/>
      <c r="N29" s="463"/>
      <c r="O29" s="463"/>
      <c r="P29" s="464"/>
      <c r="Q29" s="463">
        <f>+Sklop13[[#This Row],[cena/enota brez DDV v EUR]]*Sklop13[[#This Row],[Stopnja DDV (%)]]</f>
        <v>0</v>
      </c>
      <c r="R29" s="463">
        <f>+Sklop13[[#This Row],[cena/enota brez DDV v EUR]]+Sklop13[[#This Row],[Davek (EUR)]]</f>
        <v>0</v>
      </c>
      <c r="S29" s="463">
        <f>+Sklop13[[#This Row],[cena/enota brez DDV v EUR]]*Sklop13[[#This Row],[Okvirna količina]]</f>
        <v>0</v>
      </c>
      <c r="T29" s="465">
        <f>+Sklop13[[#This Row],[Končna cena/enoto mere (EUR) z DDV]]*Sklop13[[#This Row],[Okvirna količina]]</f>
        <v>0</v>
      </c>
      <c r="U29" s="466"/>
    </row>
    <row r="30" spans="1:21" s="55" customFormat="1" ht="12">
      <c r="A30" s="78" t="s">
        <v>16</v>
      </c>
      <c r="B30" s="456" t="s">
        <v>826</v>
      </c>
      <c r="C30" s="76">
        <v>2</v>
      </c>
      <c r="D30" s="426" t="s">
        <v>0</v>
      </c>
      <c r="E30" s="457"/>
      <c r="F30" s="593">
        <v>73</v>
      </c>
      <c r="G30" s="219" t="s">
        <v>193</v>
      </c>
      <c r="H30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146</v>
      </c>
      <c r="I30" s="79" t="str">
        <f>IF(Sklop13[[#This Row],[ZAHTEVANA SHEMA KAKOVOSTI]]&lt;&gt;"",Sklop13[[#This Row],[Preračunana masa/volumen/kos na enoto kg]],"")</f>
        <v/>
      </c>
      <c r="J30" s="460"/>
      <c r="K30" s="461"/>
      <c r="L30" s="461"/>
      <c r="M30" s="462"/>
      <c r="N30" s="463"/>
      <c r="O30" s="463"/>
      <c r="P30" s="464"/>
      <c r="Q30" s="463">
        <f>+Sklop13[[#This Row],[cena/enota brez DDV v EUR]]*Sklop13[[#This Row],[Stopnja DDV (%)]]</f>
        <v>0</v>
      </c>
      <c r="R30" s="463">
        <f>+Sklop13[[#This Row],[cena/enota brez DDV v EUR]]+Sklop13[[#This Row],[Davek (EUR)]]</f>
        <v>0</v>
      </c>
      <c r="S30" s="463">
        <f>+Sklop13[[#This Row],[cena/enota brez DDV v EUR]]*Sklop13[[#This Row],[Okvirna količina]]</f>
        <v>0</v>
      </c>
      <c r="T30" s="465">
        <f>+Sklop13[[#This Row],[Končna cena/enoto mere (EUR) z DDV]]*Sklop13[[#This Row],[Okvirna količina]]</f>
        <v>0</v>
      </c>
      <c r="U30" s="466"/>
    </row>
    <row r="31" spans="1:21" s="55" customFormat="1" ht="12">
      <c r="A31" s="78" t="s">
        <v>17</v>
      </c>
      <c r="B31" s="456" t="s">
        <v>640</v>
      </c>
      <c r="C31" s="76" t="s">
        <v>112</v>
      </c>
      <c r="D31" s="426" t="s">
        <v>0</v>
      </c>
      <c r="E31" s="457"/>
      <c r="F31" s="458">
        <v>101</v>
      </c>
      <c r="G31" s="219" t="s">
        <v>0</v>
      </c>
      <c r="H31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101</v>
      </c>
      <c r="I31" s="269" t="str">
        <f>IF(Sklop13[[#This Row],[ZAHTEVANA SHEMA KAKOVOSTI]]&lt;&gt;"",Sklop13[[#This Row],[Preračunana masa/volumen/kos na enoto kg]],"")</f>
        <v/>
      </c>
      <c r="J31" s="381"/>
      <c r="K31" s="382"/>
      <c r="L31" s="382"/>
      <c r="M31" s="383"/>
      <c r="N31" s="386"/>
      <c r="O31" s="386"/>
      <c r="P31" s="385"/>
      <c r="Q31" s="386">
        <f>+Sklop13[[#This Row],[cena/enota brez DDV v EUR]]*Sklop13[[#This Row],[Stopnja DDV (%)]]</f>
        <v>0</v>
      </c>
      <c r="R31" s="386">
        <f>+Sklop13[[#This Row],[cena/enota brez DDV v EUR]]+Sklop13[[#This Row],[Davek (EUR)]]</f>
        <v>0</v>
      </c>
      <c r="S31" s="386">
        <f>+Sklop13[[#This Row],[cena/enota brez DDV v EUR]]*Sklop13[[#This Row],[Okvirna količina]]</f>
        <v>0</v>
      </c>
      <c r="T31" s="387">
        <f>+Sklop13[[#This Row],[Končna cena/enoto mere (EUR) z DDV]]*Sklop13[[#This Row],[Okvirna količina]]</f>
        <v>0</v>
      </c>
      <c r="U31" s="408"/>
    </row>
    <row r="32" spans="1:21" s="55" customFormat="1" ht="24">
      <c r="A32" s="78" t="s">
        <v>18</v>
      </c>
      <c r="B32" s="221" t="s">
        <v>278</v>
      </c>
      <c r="C32" s="211" t="s">
        <v>112</v>
      </c>
      <c r="D32" s="76" t="s">
        <v>0</v>
      </c>
      <c r="E32" s="215"/>
      <c r="F32" s="216">
        <v>35</v>
      </c>
      <c r="G32" s="219" t="s">
        <v>0</v>
      </c>
      <c r="H32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32" s="79" t="str">
        <f>IF(Sklop13[[#This Row],[ZAHTEVANA SHEMA KAKOVOSTI]]&lt;&gt;"",Sklop13[[#This Row],[Preračunana masa/volumen/kos na enoto kg]],"")</f>
        <v/>
      </c>
      <c r="J32" s="179"/>
      <c r="K32" s="180"/>
      <c r="L32" s="180"/>
      <c r="M32" s="183"/>
      <c r="N32" s="181"/>
      <c r="O32" s="181"/>
      <c r="P32" s="182"/>
      <c r="Q32" s="181">
        <f>+Sklop13[[#This Row],[cena/enota brez DDV v EUR]]*Sklop13[[#This Row],[Stopnja DDV (%)]]</f>
        <v>0</v>
      </c>
      <c r="R32" s="181">
        <f>+Sklop13[[#This Row],[cena/enota brez DDV v EUR]]+Sklop13[[#This Row],[Davek (EUR)]]</f>
        <v>0</v>
      </c>
      <c r="S32" s="181">
        <f>+Sklop13[[#This Row],[cena/enota brez DDV v EUR]]*Sklop13[[#This Row],[Okvirna količina]]</f>
        <v>0</v>
      </c>
      <c r="T32" s="212">
        <f>+Sklop13[[#This Row],[Končna cena/enoto mere (EUR) z DDV]]*Sklop13[[#This Row],[Okvirna količina]]</f>
        <v>0</v>
      </c>
      <c r="U32" s="213"/>
    </row>
    <row r="33" spans="1:21" s="55" customFormat="1" ht="12">
      <c r="A33" s="78" t="s">
        <v>19</v>
      </c>
      <c r="B33" s="477" t="s">
        <v>279</v>
      </c>
      <c r="C33" s="192" t="s">
        <v>112</v>
      </c>
      <c r="D33" s="76" t="s">
        <v>0</v>
      </c>
      <c r="E33" s="100"/>
      <c r="F33" s="234">
        <v>25</v>
      </c>
      <c r="G33" s="219" t="s">
        <v>0</v>
      </c>
      <c r="H33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33" s="79" t="str">
        <f>IF(Sklop13[[#This Row],[ZAHTEVANA SHEMA KAKOVOSTI]]&lt;&gt;"",Sklop13[[#This Row],[Preračunana masa/volumen/kos na enoto kg]],"")</f>
        <v/>
      </c>
      <c r="J33" s="270"/>
      <c r="K33" s="300"/>
      <c r="L33" s="300"/>
      <c r="M33" s="301"/>
      <c r="N33" s="273"/>
      <c r="O33" s="273"/>
      <c r="P33" s="272"/>
      <c r="Q33" s="273">
        <f>+Sklop13[[#This Row],[cena/enota brez DDV v EUR]]*Sklop13[[#This Row],[Stopnja DDV (%)]]</f>
        <v>0</v>
      </c>
      <c r="R33" s="273">
        <f>+Sklop13[[#This Row],[cena/enota brez DDV v EUR]]+Sklop13[[#This Row],[Davek (EUR)]]</f>
        <v>0</v>
      </c>
      <c r="S33" s="273">
        <f>+Sklop13[[#This Row],[cena/enota brez DDV v EUR]]*Sklop13[[#This Row],[Okvirna količina]]</f>
        <v>0</v>
      </c>
      <c r="T33" s="274">
        <f>+Sklop13[[#This Row],[Končna cena/enoto mere (EUR) z DDV]]*Sklop13[[#This Row],[Okvirna količina]]</f>
        <v>0</v>
      </c>
      <c r="U33" s="302"/>
    </row>
    <row r="34" spans="1:21" s="55" customFormat="1" ht="12">
      <c r="A34" s="78" t="s">
        <v>20</v>
      </c>
      <c r="B34" s="221" t="s">
        <v>727</v>
      </c>
      <c r="C34" s="211" t="s">
        <v>112</v>
      </c>
      <c r="D34" s="76" t="s">
        <v>0</v>
      </c>
      <c r="E34" s="215"/>
      <c r="F34" s="216">
        <v>20</v>
      </c>
      <c r="G34" s="219" t="s">
        <v>0</v>
      </c>
      <c r="H34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4" s="428" t="str">
        <f>IF(Sklop13[[#This Row],[ZAHTEVANA SHEMA KAKOVOSTI]]&lt;&gt;"",Sklop13[[#This Row],[Preračunana masa/volumen/kos na enoto kg]],"")</f>
        <v/>
      </c>
      <c r="J34" s="460"/>
      <c r="K34" s="461"/>
      <c r="L34" s="461"/>
      <c r="M34" s="462"/>
      <c r="N34" s="463"/>
      <c r="O34" s="463"/>
      <c r="P34" s="464"/>
      <c r="Q34" s="463">
        <f>+Sklop13[[#This Row],[cena/enota brez DDV v EUR]]*Sklop13[[#This Row],[Stopnja DDV (%)]]</f>
        <v>0</v>
      </c>
      <c r="R34" s="463">
        <f>+Sklop13[[#This Row],[cena/enota brez DDV v EUR]]+Sklop13[[#This Row],[Davek (EUR)]]</f>
        <v>0</v>
      </c>
      <c r="S34" s="463">
        <f>+Sklop13[[#This Row],[cena/enota brez DDV v EUR]]*Sklop13[[#This Row],[Okvirna količina]]</f>
        <v>0</v>
      </c>
      <c r="T34" s="465">
        <f>+Sklop13[[#This Row],[Končna cena/enoto mere (EUR) z DDV]]*Sklop13[[#This Row],[Okvirna količina]]</f>
        <v>0</v>
      </c>
      <c r="U34" s="466"/>
    </row>
    <row r="35" spans="1:21" s="55" customFormat="1" ht="12">
      <c r="A35" s="78" t="s">
        <v>21</v>
      </c>
      <c r="B35" s="297" t="s">
        <v>280</v>
      </c>
      <c r="C35" s="255" t="s">
        <v>112</v>
      </c>
      <c r="D35" s="298" t="s">
        <v>0</v>
      </c>
      <c r="E35" s="393"/>
      <c r="F35" s="395">
        <v>50</v>
      </c>
      <c r="G35" s="409" t="s">
        <v>0</v>
      </c>
      <c r="H35" s="26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5" s="269" t="str">
        <f>IF(Sklop13[[#This Row],[ZAHTEVANA SHEMA KAKOVOSTI]]&lt;&gt;"",Sklop13[[#This Row],[Preračunana masa/volumen/kos na enoto kg]],"")</f>
        <v/>
      </c>
      <c r="J35" s="270"/>
      <c r="K35" s="300"/>
      <c r="L35" s="300"/>
      <c r="M35" s="301"/>
      <c r="N35" s="273"/>
      <c r="O35" s="273"/>
      <c r="P35" s="272"/>
      <c r="Q35" s="273">
        <f>+Sklop13[[#This Row],[cena/enota brez DDV v EUR]]*Sklop13[[#This Row],[Stopnja DDV (%)]]</f>
        <v>0</v>
      </c>
      <c r="R35" s="273">
        <f>+Sklop13[[#This Row],[cena/enota brez DDV v EUR]]+Sklop13[[#This Row],[Davek (EUR)]]</f>
        <v>0</v>
      </c>
      <c r="S35" s="273">
        <f>+Sklop13[[#This Row],[cena/enota brez DDV v EUR]]*Sklop13[[#This Row],[Okvirna količina]]</f>
        <v>0</v>
      </c>
      <c r="T35" s="274">
        <f>+Sklop13[[#This Row],[Končna cena/enoto mere (EUR) z DDV]]*Sklop13[[#This Row],[Okvirna količina]]</f>
        <v>0</v>
      </c>
      <c r="U35" s="302"/>
    </row>
    <row r="36" spans="1:21" s="55" customFormat="1" ht="12">
      <c r="A36" s="78" t="s">
        <v>22</v>
      </c>
      <c r="B36" s="389" t="s">
        <v>829</v>
      </c>
      <c r="C36" s="255" t="s">
        <v>112</v>
      </c>
      <c r="D36" s="298" t="s">
        <v>0</v>
      </c>
      <c r="E36" s="393"/>
      <c r="F36" s="395">
        <v>55</v>
      </c>
      <c r="G36" s="409" t="s">
        <v>0</v>
      </c>
      <c r="H36" s="26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55</v>
      </c>
      <c r="I36" s="380" t="str">
        <f>IF(Sklop13[[#This Row],[ZAHTEVANA SHEMA KAKOVOSTI]]&lt;&gt;"",Sklop13[[#This Row],[Preračunana masa/volumen/kos na enoto kg]],"")</f>
        <v/>
      </c>
      <c r="J36" s="381"/>
      <c r="K36" s="382"/>
      <c r="L36" s="382"/>
      <c r="M36" s="383"/>
      <c r="N36" s="386"/>
      <c r="O36" s="386"/>
      <c r="P36" s="385"/>
      <c r="Q36" s="386">
        <f>+Sklop13[[#This Row],[cena/enota brez DDV v EUR]]*Sklop13[[#This Row],[Stopnja DDV (%)]]</f>
        <v>0</v>
      </c>
      <c r="R36" s="386">
        <f>+Sklop13[[#This Row],[cena/enota brez DDV v EUR]]+Sklop13[[#This Row],[Davek (EUR)]]</f>
        <v>0</v>
      </c>
      <c r="S36" s="386">
        <f>+Sklop13[[#This Row],[cena/enota brez DDV v EUR]]*Sklop13[[#This Row],[Okvirna količina]]</f>
        <v>0</v>
      </c>
      <c r="T36" s="387">
        <f>+Sklop13[[#This Row],[Končna cena/enoto mere (EUR) z DDV]]*Sklop13[[#This Row],[Okvirna količina]]</f>
        <v>0</v>
      </c>
      <c r="U36" s="408"/>
    </row>
    <row r="37" spans="1:21" s="55" customFormat="1" ht="12">
      <c r="A37" s="78" t="s">
        <v>23</v>
      </c>
      <c r="B37" s="297" t="s">
        <v>586</v>
      </c>
      <c r="C37" s="255">
        <v>5</v>
      </c>
      <c r="D37" s="298" t="s">
        <v>0</v>
      </c>
      <c r="E37" s="393"/>
      <c r="F37" s="395">
        <v>19</v>
      </c>
      <c r="G37" s="409" t="s">
        <v>193</v>
      </c>
      <c r="H37" s="26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95</v>
      </c>
      <c r="I37" s="269" t="str">
        <f>IF(Sklop13[[#This Row],[ZAHTEVANA SHEMA KAKOVOSTI]]&lt;&gt;"",Sklop13[[#This Row],[Preračunana masa/volumen/kos na enoto kg]],"")</f>
        <v/>
      </c>
      <c r="J37" s="270"/>
      <c r="K37" s="300"/>
      <c r="L37" s="300"/>
      <c r="M37" s="301"/>
      <c r="N37" s="273"/>
      <c r="O37" s="273"/>
      <c r="P37" s="272"/>
      <c r="Q37" s="273">
        <f>+Sklop13[[#This Row],[cena/enota brez DDV v EUR]]*Sklop13[[#This Row],[Stopnja DDV (%)]]</f>
        <v>0</v>
      </c>
      <c r="R37" s="273">
        <f>+Sklop13[[#This Row],[cena/enota brez DDV v EUR]]+Sklop13[[#This Row],[Davek (EUR)]]</f>
        <v>0</v>
      </c>
      <c r="S37" s="273">
        <f>+Sklop13[[#This Row],[cena/enota brez DDV v EUR]]*Sklop13[[#This Row],[Okvirna količina]]</f>
        <v>0</v>
      </c>
      <c r="T37" s="274">
        <f>+Sklop13[[#This Row],[Končna cena/enoto mere (EUR) z DDV]]*Sklop13[[#This Row],[Okvirna količina]]</f>
        <v>0</v>
      </c>
      <c r="U37" s="302"/>
    </row>
    <row r="38" spans="1:21" s="55" customFormat="1" ht="12">
      <c r="A38" s="78" t="s">
        <v>24</v>
      </c>
      <c r="B38" s="297" t="s">
        <v>587</v>
      </c>
      <c r="C38" s="255">
        <v>0.5</v>
      </c>
      <c r="D38" s="298" t="s">
        <v>0</v>
      </c>
      <c r="E38" s="393"/>
      <c r="F38" s="395">
        <v>2</v>
      </c>
      <c r="G38" s="409" t="s">
        <v>193</v>
      </c>
      <c r="H38" s="26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8" s="269" t="str">
        <f>IF(Sklop13[[#This Row],[ZAHTEVANA SHEMA KAKOVOSTI]]&lt;&gt;"",Sklop13[[#This Row],[Preračunana masa/volumen/kos na enoto kg]],"")</f>
        <v/>
      </c>
      <c r="J38" s="270"/>
      <c r="K38" s="300"/>
      <c r="L38" s="300"/>
      <c r="M38" s="301"/>
      <c r="N38" s="273"/>
      <c r="O38" s="273"/>
      <c r="P38" s="272"/>
      <c r="Q38" s="273">
        <f>+Sklop13[[#This Row],[cena/enota brez DDV v EUR]]*Sklop13[[#This Row],[Stopnja DDV (%)]]</f>
        <v>0</v>
      </c>
      <c r="R38" s="273">
        <f>+Sklop13[[#This Row],[cena/enota brez DDV v EUR]]+Sklop13[[#This Row],[Davek (EUR)]]</f>
        <v>0</v>
      </c>
      <c r="S38" s="273">
        <f>+Sklop13[[#This Row],[cena/enota brez DDV v EUR]]*Sklop13[[#This Row],[Okvirna količina]]</f>
        <v>0</v>
      </c>
      <c r="T38" s="274">
        <f>+Sklop13[[#This Row],[Končna cena/enoto mere (EUR) z DDV]]*Sklop13[[#This Row],[Okvirna količina]]</f>
        <v>0</v>
      </c>
      <c r="U38" s="302"/>
    </row>
    <row r="39" spans="1:21" s="55" customFormat="1" ht="12">
      <c r="A39" s="78" t="s">
        <v>25</v>
      </c>
      <c r="B39" s="221" t="s">
        <v>281</v>
      </c>
      <c r="C39" s="76" t="s">
        <v>112</v>
      </c>
      <c r="D39" s="76" t="s">
        <v>0</v>
      </c>
      <c r="E39" s="215"/>
      <c r="F39" s="216">
        <v>160</v>
      </c>
      <c r="G39" s="219" t="s">
        <v>0</v>
      </c>
      <c r="H39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39" s="269" t="str">
        <f>IF(Sklop13[[#This Row],[ZAHTEVANA SHEMA KAKOVOSTI]]&lt;&gt;"",Sklop13[[#This Row],[Preračunana masa/volumen/kos na enoto kg]],"")</f>
        <v/>
      </c>
      <c r="J39" s="270"/>
      <c r="K39" s="300"/>
      <c r="L39" s="300"/>
      <c r="M39" s="301"/>
      <c r="N39" s="273"/>
      <c r="O39" s="273"/>
      <c r="P39" s="272"/>
      <c r="Q39" s="273">
        <f>+Sklop13[[#This Row],[cena/enota brez DDV v EUR]]*Sklop13[[#This Row],[Stopnja DDV (%)]]</f>
        <v>0</v>
      </c>
      <c r="R39" s="273">
        <f>+Sklop13[[#This Row],[cena/enota brez DDV v EUR]]+Sklop13[[#This Row],[Davek (EUR)]]</f>
        <v>0</v>
      </c>
      <c r="S39" s="273">
        <f>+Sklop13[[#This Row],[cena/enota brez DDV v EUR]]*Sklop13[[#This Row],[Okvirna količina]]</f>
        <v>0</v>
      </c>
      <c r="T39" s="274">
        <f>+Sklop13[[#This Row],[Končna cena/enoto mere (EUR) z DDV]]*Sklop13[[#This Row],[Okvirna količina]]</f>
        <v>0</v>
      </c>
      <c r="U39" s="302"/>
    </row>
    <row r="40" spans="1:21">
      <c r="A40" s="627" t="s">
        <v>133</v>
      </c>
      <c r="B40" s="628"/>
      <c r="C40" s="629"/>
      <c r="D40" s="629"/>
      <c r="E40" s="630"/>
      <c r="F40" s="662"/>
      <c r="G40" s="632"/>
      <c r="H40" s="633">
        <f>SUBTOTAL(109,Sklop13[Preračunana masa/volumen/kos na enoto kg])</f>
        <v>1303.4000000000001</v>
      </c>
      <c r="I40" s="633">
        <f>SUBTOTAL(109,Sklop13[Živila iz shem kakovosti (kg)])</f>
        <v>0</v>
      </c>
      <c r="J40" s="631"/>
      <c r="K40" s="634"/>
      <c r="L40" s="634"/>
      <c r="M40" s="635"/>
      <c r="N40" s="636"/>
      <c r="O40" s="636"/>
      <c r="P40" s="636"/>
      <c r="Q40" s="637"/>
      <c r="R40" s="631"/>
      <c r="S40" s="637">
        <f>SUBTOTAL(109,Sklop13[Vrednost za okvirno količino (EUR) brez DDV])</f>
        <v>0</v>
      </c>
      <c r="T40" s="637">
        <f>SUBTOTAL(109,Sklop13[Vrednost za okvirno količino (EUR) z DDV])</f>
        <v>0</v>
      </c>
      <c r="U40" s="638" t="s">
        <v>194</v>
      </c>
    </row>
    <row r="41" spans="1:21" s="330" customFormat="1">
      <c r="A41" s="565"/>
      <c r="B41" s="566"/>
      <c r="C41" s="567"/>
      <c r="D41" s="567"/>
      <c r="E41" s="568"/>
      <c r="F41" s="581"/>
      <c r="G41" s="570"/>
      <c r="H41" s="571"/>
      <c r="I41" s="571"/>
      <c r="J41" s="569"/>
      <c r="K41" s="572"/>
      <c r="L41" s="572"/>
      <c r="M41" s="573"/>
      <c r="N41" s="574"/>
      <c r="O41" s="574"/>
      <c r="P41" s="574"/>
      <c r="Q41" s="575"/>
      <c r="R41" s="569"/>
      <c r="S41" s="575"/>
      <c r="T41" s="575"/>
      <c r="U41" s="576"/>
    </row>
    <row r="42" spans="1:21">
      <c r="A42" s="48" t="s">
        <v>129</v>
      </c>
      <c r="B42" s="16"/>
      <c r="C42" s="28"/>
      <c r="D42" s="28"/>
      <c r="E42" s="101"/>
      <c r="Q42" s="48"/>
      <c r="R42" s="48"/>
      <c r="S42" s="48"/>
      <c r="T42" s="48"/>
    </row>
    <row r="43" spans="1:21">
      <c r="A43" s="11" t="s">
        <v>131</v>
      </c>
      <c r="B43" s="16"/>
      <c r="C43" s="28"/>
      <c r="D43" s="28"/>
      <c r="E43" s="101"/>
    </row>
    <row r="44" spans="1:21">
      <c r="A44" s="96" t="s">
        <v>180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1">
      <c r="A45" s="702" t="s">
        <v>173</v>
      </c>
      <c r="B45" s="702"/>
      <c r="C45" s="702"/>
      <c r="D45" s="702"/>
      <c r="E45" s="702"/>
      <c r="F45" s="702"/>
      <c r="G45" s="702"/>
      <c r="H45" s="702"/>
      <c r="I45" s="702"/>
      <c r="J45" s="702"/>
      <c r="K45" s="702"/>
      <c r="L45" s="702"/>
      <c r="M45" s="54"/>
      <c r="N45" s="29"/>
      <c r="O45" s="29"/>
      <c r="P45" s="29"/>
      <c r="Q45" s="29"/>
      <c r="R45" s="29"/>
    </row>
    <row r="46" spans="1:21">
      <c r="A46" s="691" t="s">
        <v>189</v>
      </c>
      <c r="B46" s="691"/>
      <c r="C46" s="691"/>
      <c r="D46" s="691"/>
      <c r="E46" s="691"/>
      <c r="F46" s="691"/>
      <c r="G46" s="691"/>
      <c r="H46" s="691"/>
      <c r="I46" s="691"/>
      <c r="J46" s="691"/>
      <c r="K46" s="691"/>
      <c r="L46" s="691"/>
      <c r="N46" s="29"/>
      <c r="O46" s="29"/>
      <c r="P46" s="29"/>
      <c r="Q46" s="29"/>
      <c r="R46" s="29"/>
    </row>
    <row r="47" spans="1:2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N47" s="29"/>
      <c r="O47" s="29"/>
      <c r="P47" s="29"/>
      <c r="Q47" s="29"/>
      <c r="R47" s="29"/>
    </row>
    <row r="48" spans="1:21">
      <c r="A48" s="96" t="s">
        <v>65</v>
      </c>
      <c r="F48" s="68"/>
      <c r="G48" s="68" t="s">
        <v>66</v>
      </c>
      <c r="H48" s="29"/>
      <c r="I48" s="29"/>
      <c r="J48" s="29"/>
      <c r="K48" s="29"/>
      <c r="L48" s="54"/>
      <c r="M48" s="54"/>
      <c r="N48" s="29"/>
      <c r="O48" s="29"/>
      <c r="P48" s="29"/>
      <c r="Q48" s="29" t="s">
        <v>67</v>
      </c>
      <c r="R48" s="29"/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</sheetData>
  <sheetProtection insertRows="0" deleteRows="0"/>
  <protectedRanges>
    <protectedRange sqref="J46:P1048576 M45:P45 U1:U1048576 J1:P44" name="Obseg1"/>
    <protectedRange sqref="J45:L45" name="Obseg1_2"/>
  </protectedRanges>
  <mergeCells count="9">
    <mergeCell ref="A46:L46"/>
    <mergeCell ref="A45:L4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34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51"/>
  <sheetViews>
    <sheetView topLeftCell="A4" zoomScale="90" zoomScaleNormal="90" zoomScaleSheetLayoutView="100" workbookViewId="0">
      <selection activeCell="N33" sqref="N33"/>
    </sheetView>
  </sheetViews>
  <sheetFormatPr defaultColWidth="8.85546875" defaultRowHeight="12.75"/>
  <cols>
    <col min="1" max="1" width="4" style="11" customWidth="1"/>
    <col min="2" max="2" width="26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703" t="str">
        <f>+'prva stran'!B6</f>
        <v>VRTEC TRŽIČ</v>
      </c>
      <c r="D2" s="704"/>
      <c r="E2" s="704"/>
      <c r="F2" s="704"/>
      <c r="G2" s="704"/>
      <c r="H2" s="704"/>
      <c r="I2" s="704"/>
      <c r="J2" s="704"/>
    </row>
    <row r="3" spans="1:21" ht="15">
      <c r="B3" s="50" t="s">
        <v>82</v>
      </c>
      <c r="C3" s="705" t="str">
        <f>+'prva stran'!B7</f>
        <v>Cesta Ste Marie aux Mines 28, 4290 Tržič</v>
      </c>
      <c r="D3" s="706"/>
      <c r="E3" s="706"/>
      <c r="F3" s="706"/>
      <c r="G3" s="706"/>
      <c r="H3" s="706"/>
      <c r="I3" s="706"/>
      <c r="J3" s="70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707">
        <f>+'prva stran'!B10</f>
        <v>0</v>
      </c>
      <c r="D6" s="708"/>
      <c r="E6" s="708"/>
      <c r="F6" s="708"/>
      <c r="G6" s="708"/>
      <c r="H6" s="708"/>
      <c r="I6" s="708"/>
      <c r="J6" s="708"/>
    </row>
    <row r="7" spans="1:21" ht="17.25" customHeight="1">
      <c r="B7" s="51" t="s">
        <v>82</v>
      </c>
      <c r="C7" s="709">
        <f>+'prva stran'!B11</f>
        <v>0</v>
      </c>
      <c r="D7" s="710"/>
      <c r="E7" s="710"/>
      <c r="F7" s="710"/>
      <c r="G7" s="710"/>
      <c r="H7" s="710"/>
      <c r="I7" s="710"/>
      <c r="J7" s="710"/>
    </row>
    <row r="8" spans="1:21" ht="17.25" customHeight="1">
      <c r="B8" s="51" t="s">
        <v>83</v>
      </c>
      <c r="C8" s="709">
        <f>+'prva stran'!B12</f>
        <v>0</v>
      </c>
      <c r="D8" s="710"/>
      <c r="E8" s="710"/>
      <c r="F8" s="710"/>
      <c r="G8" s="710"/>
      <c r="H8" s="710"/>
      <c r="I8" s="710"/>
      <c r="J8" s="710"/>
    </row>
    <row r="9" spans="1:21" s="12" customFormat="1" ht="17.25" customHeight="1">
      <c r="A9" s="9"/>
      <c r="B9" s="52" t="s">
        <v>85</v>
      </c>
      <c r="C9" s="711">
        <f>+'prva stran'!B13</f>
        <v>0</v>
      </c>
      <c r="D9" s="710"/>
      <c r="E9" s="710"/>
      <c r="F9" s="710"/>
      <c r="G9" s="710"/>
      <c r="H9" s="710"/>
      <c r="I9" s="710"/>
      <c r="J9" s="71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92" t="str">
        <f>+'Ponudbeni pred_rekapitulacija'!B27</f>
        <v>ZAMRZNJENE PALAČINKE</v>
      </c>
      <c r="C13" s="692"/>
      <c r="D13" s="692"/>
      <c r="E13" s="692"/>
      <c r="F13" s="692"/>
      <c r="G13" s="692"/>
      <c r="H13" s="692"/>
      <c r="I13" s="692"/>
      <c r="J13" s="692"/>
      <c r="K13" s="69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918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12">
      <c r="A16" s="78" t="s">
        <v>1</v>
      </c>
      <c r="B16" s="189" t="s">
        <v>282</v>
      </c>
      <c r="C16" s="143">
        <v>1.4</v>
      </c>
      <c r="D16" s="76" t="s">
        <v>0</v>
      </c>
      <c r="E16" s="393"/>
      <c r="F16" s="505">
        <v>50</v>
      </c>
      <c r="G16" s="138" t="s">
        <v>193</v>
      </c>
      <c r="H16" s="13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16" s="79" t="str">
        <f>IF(Sklop14[[#This Row],[ZAHTEVANA SHEMA KAKOVOSTI]]&lt;&gt;"",Sklop14[[#This Row],[Preračunana masa/volumen/kos na enoto kg]],"")</f>
        <v/>
      </c>
      <c r="J16" s="87"/>
      <c r="K16" s="80"/>
      <c r="L16" s="80"/>
      <c r="M16" s="81"/>
      <c r="N16" s="82"/>
      <c r="O16" s="82"/>
      <c r="P16" s="89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148"/>
    </row>
    <row r="17" spans="1:21" s="55" customFormat="1" ht="12">
      <c r="A17" s="78" t="s">
        <v>3</v>
      </c>
      <c r="B17" s="189" t="s">
        <v>283</v>
      </c>
      <c r="C17" s="255">
        <v>1.2</v>
      </c>
      <c r="D17" s="298" t="s">
        <v>0</v>
      </c>
      <c r="E17" s="393"/>
      <c r="F17" s="505">
        <v>174</v>
      </c>
      <c r="G17" s="138" t="s">
        <v>193</v>
      </c>
      <c r="H17" s="55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208.79999999999998</v>
      </c>
      <c r="I17" s="306" t="str">
        <f>IF(Sklop14[[#This Row],[ZAHTEVANA SHEMA KAKOVOSTI]]&lt;&gt;"",Sklop14[[#This Row],[Preračunana masa/volumen/kos na enoto kg]],"")</f>
        <v/>
      </c>
      <c r="J17" s="270"/>
      <c r="K17" s="470"/>
      <c r="L17" s="470"/>
      <c r="M17" s="305"/>
      <c r="N17" s="273"/>
      <c r="O17" s="273"/>
      <c r="P17" s="272"/>
      <c r="Q17" s="273">
        <f>+Sklop14[[#This Row],[cena/enota brez DDV v EUR]]*Sklop14[[#This Row],[Stopnja DDV (%)]]</f>
        <v>0</v>
      </c>
      <c r="R17" s="273">
        <f>+Sklop14[[#This Row],[cena/enota brez DDV v EUR]]+Sklop14[[#This Row],[Davek (EUR)]]</f>
        <v>0</v>
      </c>
      <c r="S17" s="273">
        <f>+Sklop14[[#This Row],[cena/enota brez DDV v EUR]]*Sklop14[[#This Row],[Okvirna količina]]</f>
        <v>0</v>
      </c>
      <c r="T17" s="273">
        <f>+Sklop14[[#This Row],[Končna cena/enoto mere (EUR) z DDV]]*Sklop14[[#This Row],[Okvirna količina]]</f>
        <v>0</v>
      </c>
      <c r="U17" s="316"/>
    </row>
    <row r="18" spans="1:21" s="55" customFormat="1" ht="12">
      <c r="A18" s="78" t="s">
        <v>4</v>
      </c>
      <c r="B18" s="189" t="s">
        <v>645</v>
      </c>
      <c r="C18" s="552">
        <v>1</v>
      </c>
      <c r="D18" s="426" t="s">
        <v>0</v>
      </c>
      <c r="E18" s="411"/>
      <c r="F18" s="412">
        <v>36</v>
      </c>
      <c r="G18" s="138" t="s">
        <v>0</v>
      </c>
      <c r="H18" s="55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I18" s="428" t="str">
        <f>IF(Sklop14[[#This Row],[ZAHTEVANA SHEMA KAKOVOSTI]]&lt;&gt;"",Sklop14[[#This Row],[Preračunana masa/volumen/kos na enoto kg]],"")</f>
        <v/>
      </c>
      <c r="J18" s="429"/>
      <c r="K18" s="522"/>
      <c r="L18" s="522"/>
      <c r="M18" s="555"/>
      <c r="N18" s="432"/>
      <c r="O18" s="432"/>
      <c r="P18" s="434"/>
      <c r="Q18" s="432">
        <f>+Sklop14[[#This Row],[cena/enota brez DDV v EUR]]*Sklop14[[#This Row],[Stopnja DDV (%)]]</f>
        <v>0</v>
      </c>
      <c r="R18" s="432">
        <f>+Sklop14[[#This Row],[cena/enota brez DDV v EUR]]+Sklop14[[#This Row],[Davek (EUR)]]</f>
        <v>0</v>
      </c>
      <c r="S18" s="432">
        <f>+Sklop14[[#This Row],[cena/enota brez DDV v EUR]]*Sklop14[[#This Row],[Okvirna količina]]</f>
        <v>0</v>
      </c>
      <c r="T18" s="432">
        <f>+Sklop14[[#This Row],[Končna cena/enoto mere (EUR) z DDV]]*Sklop14[[#This Row],[Okvirna količina]]</f>
        <v>0</v>
      </c>
      <c r="U18" s="548"/>
    </row>
    <row r="19" spans="1:21">
      <c r="A19" s="627" t="s">
        <v>133</v>
      </c>
      <c r="B19" s="628"/>
      <c r="C19" s="629"/>
      <c r="D19" s="629"/>
      <c r="E19" s="630"/>
      <c r="F19" s="631"/>
      <c r="G19" s="632"/>
      <c r="H19" s="633">
        <f>SUBTOTAL(109,Sklop14[Preračunana masa/volumen/kos na enoto kg])</f>
        <v>314.79999999999995</v>
      </c>
      <c r="I19" s="633">
        <f>SUBTOTAL(109,Sklop14[Živila iz shem kakovosti (kg)])</f>
        <v>0</v>
      </c>
      <c r="J19" s="631"/>
      <c r="K19" s="634"/>
      <c r="L19" s="634"/>
      <c r="M19" s="635"/>
      <c r="N19" s="636"/>
      <c r="O19" s="636"/>
      <c r="P19" s="636"/>
      <c r="Q19" s="637"/>
      <c r="R19" s="631"/>
      <c r="S19" s="637">
        <f>SUBTOTAL(109,Sklop14[Vrednost za okvirno količino (EUR) brez DDV])</f>
        <v>0</v>
      </c>
      <c r="T19" s="637">
        <f>SUBTOTAL(109,Sklop14[Vrednost za okvirno količino (EUR) z DDV])</f>
        <v>0</v>
      </c>
      <c r="U19" s="638" t="s">
        <v>194</v>
      </c>
    </row>
    <row r="20" spans="1:21" s="330" customFormat="1">
      <c r="A20" s="318"/>
      <c r="B20" s="319"/>
      <c r="C20" s="320"/>
      <c r="D20" s="320"/>
      <c r="E20" s="321"/>
      <c r="F20" s="322"/>
      <c r="G20" s="323"/>
      <c r="H20" s="324"/>
      <c r="I20" s="324"/>
      <c r="J20" s="322"/>
      <c r="K20" s="325"/>
      <c r="L20" s="325"/>
      <c r="M20" s="326"/>
      <c r="N20" s="327"/>
      <c r="O20" s="327"/>
      <c r="P20" s="327"/>
      <c r="Q20" s="328"/>
      <c r="R20" s="322"/>
      <c r="S20" s="328"/>
      <c r="T20" s="328"/>
      <c r="U20" s="329"/>
    </row>
    <row r="21" spans="1:21">
      <c r="A21" s="48" t="s">
        <v>129</v>
      </c>
      <c r="B21" s="16"/>
      <c r="C21" s="28"/>
      <c r="D21" s="28"/>
      <c r="E21" s="101"/>
      <c r="Q21" s="48"/>
      <c r="R21" s="48"/>
      <c r="S21" s="48"/>
      <c r="T21" s="48"/>
    </row>
    <row r="22" spans="1:21">
      <c r="A22" s="11" t="s">
        <v>131</v>
      </c>
      <c r="B22" s="16"/>
      <c r="C22" s="28"/>
      <c r="D22" s="28"/>
      <c r="E22" s="101"/>
    </row>
    <row r="23" spans="1:21">
      <c r="A23" s="96" t="s">
        <v>180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1" ht="12.75" customHeight="1">
      <c r="A24" s="702" t="s">
        <v>173</v>
      </c>
      <c r="B24" s="702"/>
      <c r="C24" s="702"/>
      <c r="D24" s="702"/>
      <c r="E24" s="702"/>
      <c r="F24" s="702"/>
      <c r="G24" s="702"/>
      <c r="H24" s="702"/>
      <c r="I24" s="702"/>
      <c r="J24" s="702"/>
      <c r="K24" s="702"/>
      <c r="L24" s="702"/>
      <c r="M24" s="54"/>
      <c r="N24" s="29"/>
      <c r="O24" s="29"/>
      <c r="P24" s="29"/>
      <c r="Q24" s="29"/>
      <c r="R24" s="29"/>
    </row>
    <row r="25" spans="1:21">
      <c r="A25" s="691" t="s">
        <v>189</v>
      </c>
      <c r="B25" s="691"/>
      <c r="C25" s="691"/>
      <c r="D25" s="691"/>
      <c r="E25" s="691"/>
      <c r="F25" s="691"/>
      <c r="G25" s="691"/>
      <c r="H25" s="691"/>
      <c r="I25" s="691"/>
      <c r="J25" s="691"/>
      <c r="K25" s="691"/>
      <c r="L25" s="691"/>
      <c r="N25" s="29"/>
      <c r="O25" s="29"/>
      <c r="P25" s="29"/>
      <c r="Q25" s="29"/>
      <c r="R25" s="29"/>
    </row>
    <row r="26" spans="1:2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N26" s="29"/>
      <c r="O26" s="29"/>
      <c r="P26" s="29"/>
      <c r="Q26" s="29"/>
      <c r="R26" s="29"/>
    </row>
    <row r="27" spans="1:21">
      <c r="A27" s="96" t="s">
        <v>65</v>
      </c>
      <c r="F27" s="68"/>
      <c r="G27" s="68" t="s">
        <v>66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67</v>
      </c>
      <c r="R27" s="29"/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B29" s="16"/>
      <c r="C29" s="28"/>
      <c r="D29" s="28"/>
      <c r="E29" s="101"/>
    </row>
    <row r="30" spans="1:21">
      <c r="B30" s="16"/>
      <c r="C30" s="28"/>
      <c r="D30" s="28"/>
      <c r="E30" s="101"/>
    </row>
    <row r="31" spans="1:21">
      <c r="B31" s="16"/>
      <c r="C31" s="28"/>
      <c r="D31" s="28"/>
      <c r="E31" s="101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5:P1048576 M24:P24 U1:U1048576 J1:P23" name="Obseg1"/>
    <protectedRange sqref="J24:L24" name="Obseg1_2_1"/>
  </protectedRanges>
  <mergeCells count="9">
    <mergeCell ref="A25:L25"/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8" fitToHeight="0" orientation="landscape" r:id="rId1"/>
  <rowBreaks count="1" manualBreakCount="1">
    <brk id="113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89"/>
  <sheetViews>
    <sheetView topLeftCell="A22" zoomScale="90" zoomScaleNormal="90" zoomScaleSheetLayoutView="100" workbookViewId="0">
      <selection activeCell="B52" sqref="B52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693" t="str">
        <f>+'prva stran'!B6</f>
        <v>VRTEC TRŽIČ</v>
      </c>
      <c r="D2" s="694"/>
      <c r="E2" s="694"/>
      <c r="F2" s="694"/>
      <c r="G2" s="694"/>
      <c r="H2" s="694"/>
      <c r="I2" s="694"/>
      <c r="J2" s="694"/>
    </row>
    <row r="3" spans="1:21" ht="15">
      <c r="B3" s="50" t="s">
        <v>82</v>
      </c>
      <c r="C3" s="695" t="str">
        <f>+'prva stran'!B7</f>
        <v>Cesta Ste Marie aux Mines 28, 4290 Tržič</v>
      </c>
      <c r="D3" s="696"/>
      <c r="E3" s="696"/>
      <c r="F3" s="696"/>
      <c r="G3" s="696"/>
      <c r="H3" s="696"/>
      <c r="I3" s="696"/>
      <c r="J3" s="69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697">
        <f>+'prva stran'!B10</f>
        <v>0</v>
      </c>
      <c r="D6" s="698"/>
      <c r="E6" s="698"/>
      <c r="F6" s="698"/>
      <c r="G6" s="698"/>
      <c r="H6" s="698"/>
      <c r="I6" s="698"/>
      <c r="J6" s="698"/>
    </row>
    <row r="7" spans="1:21" ht="17.25" customHeight="1">
      <c r="B7" s="51" t="s">
        <v>82</v>
      </c>
      <c r="C7" s="699">
        <f>+'prva stran'!B11</f>
        <v>0</v>
      </c>
      <c r="D7" s="700"/>
      <c r="E7" s="700"/>
      <c r="F7" s="700"/>
      <c r="G7" s="700"/>
      <c r="H7" s="700"/>
      <c r="I7" s="700"/>
      <c r="J7" s="700"/>
    </row>
    <row r="8" spans="1:21" ht="17.25" customHeight="1">
      <c r="B8" s="51" t="s">
        <v>83</v>
      </c>
      <c r="C8" s="699">
        <f>+'prva stran'!B12</f>
        <v>0</v>
      </c>
      <c r="D8" s="700"/>
      <c r="E8" s="700"/>
      <c r="F8" s="700"/>
      <c r="G8" s="700"/>
      <c r="H8" s="700"/>
      <c r="I8" s="700"/>
      <c r="J8" s="700"/>
    </row>
    <row r="9" spans="1:21" s="12" customFormat="1" ht="17.25" customHeight="1">
      <c r="A9" s="9"/>
      <c r="B9" s="52" t="s">
        <v>85</v>
      </c>
      <c r="C9" s="701">
        <f>+'prva stran'!B13</f>
        <v>0</v>
      </c>
      <c r="D9" s="700"/>
      <c r="E9" s="700"/>
      <c r="F9" s="700"/>
      <c r="G9" s="700"/>
      <c r="H9" s="700"/>
      <c r="I9" s="700"/>
      <c r="J9" s="7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92" t="str">
        <f>+'Ponudbeni pred_rekapitulacija'!B28</f>
        <v>ZAČIMBE</v>
      </c>
      <c r="C13" s="692"/>
      <c r="D13" s="692"/>
      <c r="E13" s="692"/>
      <c r="F13" s="692"/>
      <c r="G13" s="692"/>
      <c r="H13" s="692"/>
      <c r="I13" s="692"/>
      <c r="J13" s="692"/>
      <c r="K13" s="69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182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918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12">
      <c r="A16" s="78" t="s">
        <v>1</v>
      </c>
      <c r="B16" s="132" t="s">
        <v>588</v>
      </c>
      <c r="C16" s="143">
        <v>1200</v>
      </c>
      <c r="D16" s="143" t="s">
        <v>110</v>
      </c>
      <c r="E16" s="146"/>
      <c r="F16" s="256">
        <v>3</v>
      </c>
      <c r="G16" s="257" t="s">
        <v>782</v>
      </c>
      <c r="H16" s="1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3.5999999999999996</v>
      </c>
      <c r="I16" s="79" t="str">
        <f>IF(Sklop15[[#This Row],[ZAHTEVANA SHEMA KAKOVOSTI]]&lt;&gt;"",Sklop15[[#This Row],[Preračunana masa/volumen/kos na enoto kg]],"")</f>
        <v/>
      </c>
      <c r="J16" s="87"/>
      <c r="K16" s="80"/>
      <c r="L16" s="80"/>
      <c r="M16" s="81"/>
      <c r="N16" s="82"/>
      <c r="O16" s="82"/>
      <c r="P16" s="89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48"/>
    </row>
    <row r="17" spans="1:21" s="55" customFormat="1" ht="12">
      <c r="A17" s="78" t="s">
        <v>3</v>
      </c>
      <c r="B17" s="297" t="s">
        <v>589</v>
      </c>
      <c r="C17" s="259">
        <v>100</v>
      </c>
      <c r="D17" s="143" t="s">
        <v>110</v>
      </c>
      <c r="E17" s="260"/>
      <c r="F17" s="261">
        <v>3</v>
      </c>
      <c r="G17" s="257" t="s">
        <v>782</v>
      </c>
      <c r="H17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0.30000000000000004</v>
      </c>
      <c r="I17" s="262" t="str">
        <f>IF(Sklop15[[#This Row],[ZAHTEVANA SHEMA KAKOVOSTI]]&lt;&gt;"",Sklop15[[#This Row],[Preračunana masa/volumen/kos na enoto kg]],"")</f>
        <v/>
      </c>
      <c r="J17" s="263"/>
      <c r="K17" s="264"/>
      <c r="L17" s="264"/>
      <c r="M17" s="265"/>
      <c r="N17" s="266"/>
      <c r="O17" s="266"/>
      <c r="P17" s="267"/>
      <c r="Q17" s="266">
        <f>+Sklop15[[#This Row],[cena/enota brez DDV v EUR]]*Sklop15[[#This Row],[Stopnja DDV (%)]]</f>
        <v>0</v>
      </c>
      <c r="R17" s="266">
        <f>+Sklop15[[#This Row],[cena/enota brez DDV v EUR]]+Sklop15[[#This Row],[Davek (EUR)]]</f>
        <v>0</v>
      </c>
      <c r="S17" s="266">
        <f>+Sklop15[[#This Row],[cena/enota brez DDV v EUR]]*Sklop15[[#This Row],[Okvirna količina]]</f>
        <v>0</v>
      </c>
      <c r="T17" s="266">
        <f>+Sklop15[[#This Row],[Končna cena/enoto mere (EUR) z DDV]]*Sklop15[[#This Row],[Okvirna količina]]</f>
        <v>0</v>
      </c>
      <c r="U17" s="317"/>
    </row>
    <row r="18" spans="1:21" s="55" customFormat="1" ht="12">
      <c r="A18" s="78" t="s">
        <v>4</v>
      </c>
      <c r="B18" s="297" t="s">
        <v>590</v>
      </c>
      <c r="C18" s="259">
        <v>800</v>
      </c>
      <c r="D18" s="143" t="s">
        <v>110</v>
      </c>
      <c r="E18" s="260"/>
      <c r="F18" s="261">
        <v>4</v>
      </c>
      <c r="G18" s="257" t="s">
        <v>782</v>
      </c>
      <c r="H18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3.2</v>
      </c>
      <c r="I18" s="262" t="str">
        <f>IF(Sklop15[[#This Row],[ZAHTEVANA SHEMA KAKOVOSTI]]&lt;&gt;"",Sklop15[[#This Row],[Preračunana masa/volumen/kos na enoto kg]],"")</f>
        <v/>
      </c>
      <c r="J18" s="263"/>
      <c r="K18" s="264"/>
      <c r="L18" s="264"/>
      <c r="M18" s="265"/>
      <c r="N18" s="266"/>
      <c r="O18" s="266"/>
      <c r="P18" s="267"/>
      <c r="Q18" s="266">
        <f>+Sklop15[[#This Row],[cena/enota brez DDV v EUR]]*Sklop15[[#This Row],[Stopnja DDV (%)]]</f>
        <v>0</v>
      </c>
      <c r="R18" s="266">
        <f>+Sklop15[[#This Row],[cena/enota brez DDV v EUR]]+Sklop15[[#This Row],[Davek (EUR)]]</f>
        <v>0</v>
      </c>
      <c r="S18" s="266">
        <f>+Sklop15[[#This Row],[cena/enota brez DDV v EUR]]*Sklop15[[#This Row],[Okvirna količina]]</f>
        <v>0</v>
      </c>
      <c r="T18" s="266">
        <f>+Sklop15[[#This Row],[Končna cena/enoto mere (EUR) z DDV]]*Sklop15[[#This Row],[Okvirna količina]]</f>
        <v>0</v>
      </c>
      <c r="U18" s="317"/>
    </row>
    <row r="19" spans="1:21" s="55" customFormat="1" ht="12">
      <c r="A19" s="78" t="s">
        <v>5</v>
      </c>
      <c r="B19" s="297" t="s">
        <v>591</v>
      </c>
      <c r="C19" s="259">
        <v>1200</v>
      </c>
      <c r="D19" s="143" t="s">
        <v>110</v>
      </c>
      <c r="E19" s="260"/>
      <c r="F19" s="261">
        <v>2</v>
      </c>
      <c r="G19" s="257" t="s">
        <v>782</v>
      </c>
      <c r="H19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2.4</v>
      </c>
      <c r="I19" s="262" t="str">
        <f>IF(Sklop15[[#This Row],[ZAHTEVANA SHEMA KAKOVOSTI]]&lt;&gt;"",Sklop15[[#This Row],[Preračunana masa/volumen/kos na enoto kg]],"")</f>
        <v/>
      </c>
      <c r="J19" s="263"/>
      <c r="K19" s="264"/>
      <c r="L19" s="264"/>
      <c r="M19" s="265"/>
      <c r="N19" s="266"/>
      <c r="O19" s="266"/>
      <c r="P19" s="267"/>
      <c r="Q19" s="266">
        <f>+Sklop15[[#This Row],[cena/enota brez DDV v EUR]]*Sklop15[[#This Row],[Stopnja DDV (%)]]</f>
        <v>0</v>
      </c>
      <c r="R19" s="266">
        <f>+Sklop15[[#This Row],[cena/enota brez DDV v EUR]]+Sklop15[[#This Row],[Davek (EUR)]]</f>
        <v>0</v>
      </c>
      <c r="S19" s="266">
        <f>+Sklop15[[#This Row],[cena/enota brez DDV v EUR]]*Sklop15[[#This Row],[Okvirna količina]]</f>
        <v>0</v>
      </c>
      <c r="T19" s="266">
        <f>+Sklop15[[#This Row],[Končna cena/enoto mere (EUR) z DDV]]*Sklop15[[#This Row],[Okvirna količina]]</f>
        <v>0</v>
      </c>
      <c r="U19" s="317"/>
    </row>
    <row r="20" spans="1:21" s="55" customFormat="1" ht="12">
      <c r="A20" s="78" t="s">
        <v>6</v>
      </c>
      <c r="B20" s="389" t="s">
        <v>834</v>
      </c>
      <c r="C20" s="397">
        <v>400</v>
      </c>
      <c r="D20" s="255" t="s">
        <v>110</v>
      </c>
      <c r="E20" s="411"/>
      <c r="F20" s="415">
        <v>4</v>
      </c>
      <c r="G20" s="268" t="s">
        <v>193</v>
      </c>
      <c r="H20" s="4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1.6</v>
      </c>
      <c r="I20" s="380" t="str">
        <f>IF(Sklop15[[#This Row],[ZAHTEVANA SHEMA KAKOVOSTI]]&lt;&gt;"",Sklop15[[#This Row],[Preračunana masa/volumen/kos na enoto kg]],"")</f>
        <v/>
      </c>
      <c r="J20" s="381"/>
      <c r="K20" s="382"/>
      <c r="L20" s="382"/>
      <c r="M20" s="383"/>
      <c r="N20" s="386"/>
      <c r="O20" s="386"/>
      <c r="P20" s="385"/>
      <c r="Q20" s="386">
        <f>+Sklop15[[#This Row],[cena/enota brez DDV v EUR]]*Sklop15[[#This Row],[Stopnja DDV (%)]]</f>
        <v>0</v>
      </c>
      <c r="R20" s="386">
        <f>+Sklop15[[#This Row],[cena/enota brez DDV v EUR]]+Sklop15[[#This Row],[Davek (EUR)]]</f>
        <v>0</v>
      </c>
      <c r="S20" s="386">
        <f>+Sklop15[[#This Row],[cena/enota brez DDV v EUR]]*Sklop15[[#This Row],[Okvirna količina]]</f>
        <v>0</v>
      </c>
      <c r="T20" s="386">
        <f>+Sklop15[[#This Row],[Končna cena/enoto mere (EUR) z DDV]]*Sklop15[[#This Row],[Okvirna količina]]</f>
        <v>0</v>
      </c>
      <c r="U20" s="405"/>
    </row>
    <row r="21" spans="1:21" s="55" customFormat="1" ht="12">
      <c r="A21" s="78" t="s">
        <v>7</v>
      </c>
      <c r="B21" s="297" t="s">
        <v>592</v>
      </c>
      <c r="C21" s="259">
        <v>1000</v>
      </c>
      <c r="D21" s="259" t="s">
        <v>109</v>
      </c>
      <c r="E21" s="260"/>
      <c r="F21" s="261">
        <v>2</v>
      </c>
      <c r="G21" s="257" t="s">
        <v>783</v>
      </c>
      <c r="H21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21" s="262" t="str">
        <f>IF(Sklop15[[#This Row],[ZAHTEVANA SHEMA KAKOVOSTI]]&lt;&gt;"",Sklop15[[#This Row],[Preračunana masa/volumen/kos na enoto kg]],"")</f>
        <v/>
      </c>
      <c r="J21" s="263"/>
      <c r="K21" s="264"/>
      <c r="L21" s="264"/>
      <c r="M21" s="265"/>
      <c r="N21" s="266"/>
      <c r="O21" s="266"/>
      <c r="P21" s="267"/>
      <c r="Q21" s="266">
        <f>+Sklop15[[#This Row],[cena/enota brez DDV v EUR]]*Sklop15[[#This Row],[Stopnja DDV (%)]]</f>
        <v>0</v>
      </c>
      <c r="R21" s="266">
        <f>+Sklop15[[#This Row],[cena/enota brez DDV v EUR]]+Sklop15[[#This Row],[Davek (EUR)]]</f>
        <v>0</v>
      </c>
      <c r="S21" s="266">
        <f>+Sklop15[[#This Row],[cena/enota brez DDV v EUR]]*Sklop15[[#This Row],[Okvirna količina]]</f>
        <v>0</v>
      </c>
      <c r="T21" s="266">
        <f>+Sklop15[[#This Row],[Končna cena/enoto mere (EUR) z DDV]]*Sklop15[[#This Row],[Okvirna količina]]</f>
        <v>0</v>
      </c>
      <c r="U21" s="317"/>
    </row>
    <row r="22" spans="1:21" s="55" customFormat="1" ht="12">
      <c r="A22" s="78" t="s">
        <v>8</v>
      </c>
      <c r="B22" s="297" t="s">
        <v>730</v>
      </c>
      <c r="C22" s="259">
        <v>1200</v>
      </c>
      <c r="D22" s="259" t="s">
        <v>110</v>
      </c>
      <c r="E22" s="260"/>
      <c r="F22" s="261">
        <v>5</v>
      </c>
      <c r="G22" s="257" t="s">
        <v>782</v>
      </c>
      <c r="H22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22" s="262" t="str">
        <f>IF(Sklop15[[#This Row],[ZAHTEVANA SHEMA KAKOVOSTI]]&lt;&gt;"",Sklop15[[#This Row],[Preračunana masa/volumen/kos na enoto kg]],"")</f>
        <v/>
      </c>
      <c r="J22" s="263"/>
      <c r="K22" s="264"/>
      <c r="L22" s="264"/>
      <c r="M22" s="265"/>
      <c r="N22" s="266"/>
      <c r="O22" s="266"/>
      <c r="P22" s="267"/>
      <c r="Q22" s="266">
        <f>+Sklop15[[#This Row],[cena/enota brez DDV v EUR]]*Sklop15[[#This Row],[Stopnja DDV (%)]]</f>
        <v>0</v>
      </c>
      <c r="R22" s="266">
        <f>+Sklop15[[#This Row],[cena/enota brez DDV v EUR]]+Sklop15[[#This Row],[Davek (EUR)]]</f>
        <v>0</v>
      </c>
      <c r="S22" s="266">
        <f>+Sklop15[[#This Row],[cena/enota brez DDV v EUR]]*Sklop15[[#This Row],[Okvirna količina]]</f>
        <v>0</v>
      </c>
      <c r="T22" s="266">
        <f>+Sklop15[[#This Row],[Končna cena/enoto mere (EUR) z DDV]]*Sklop15[[#This Row],[Okvirna količina]]</f>
        <v>0</v>
      </c>
      <c r="U22" s="317"/>
    </row>
    <row r="23" spans="1:21" s="55" customFormat="1" ht="12">
      <c r="A23" s="78" t="s">
        <v>9</v>
      </c>
      <c r="B23" s="297" t="s">
        <v>593</v>
      </c>
      <c r="C23" s="259">
        <v>1200</v>
      </c>
      <c r="D23" s="259" t="s">
        <v>110</v>
      </c>
      <c r="E23" s="260"/>
      <c r="F23" s="261">
        <v>14</v>
      </c>
      <c r="G23" s="257" t="s">
        <v>782</v>
      </c>
      <c r="H23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16.8</v>
      </c>
      <c r="I23" s="262" t="str">
        <f>IF(Sklop15[[#This Row],[ZAHTEVANA SHEMA KAKOVOSTI]]&lt;&gt;"",Sklop15[[#This Row],[Preračunana masa/volumen/kos na enoto kg]],"")</f>
        <v/>
      </c>
      <c r="J23" s="263"/>
      <c r="K23" s="264"/>
      <c r="L23" s="264"/>
      <c r="M23" s="265"/>
      <c r="N23" s="266"/>
      <c r="O23" s="266"/>
      <c r="P23" s="267"/>
      <c r="Q23" s="266">
        <f>+Sklop15[[#This Row],[cena/enota brez DDV v EUR]]*Sklop15[[#This Row],[Stopnja DDV (%)]]</f>
        <v>0</v>
      </c>
      <c r="R23" s="266">
        <f>+Sklop15[[#This Row],[cena/enota brez DDV v EUR]]+Sklop15[[#This Row],[Davek (EUR)]]</f>
        <v>0</v>
      </c>
      <c r="S23" s="266">
        <f>+Sklop15[[#This Row],[cena/enota brez DDV v EUR]]*Sklop15[[#This Row],[Okvirna količina]]</f>
        <v>0</v>
      </c>
      <c r="T23" s="266">
        <f>+Sklop15[[#This Row],[Končna cena/enoto mere (EUR) z DDV]]*Sklop15[[#This Row],[Okvirna količina]]</f>
        <v>0</v>
      </c>
      <c r="U23" s="317"/>
    </row>
    <row r="24" spans="1:21" s="55" customFormat="1" ht="12">
      <c r="A24" s="78" t="s">
        <v>10</v>
      </c>
      <c r="B24" s="389" t="s">
        <v>833</v>
      </c>
      <c r="C24" s="397">
        <v>1200</v>
      </c>
      <c r="D24" s="255" t="s">
        <v>110</v>
      </c>
      <c r="E24" s="411"/>
      <c r="F24" s="415">
        <v>2</v>
      </c>
      <c r="G24" s="268" t="s">
        <v>193</v>
      </c>
      <c r="H24" s="4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2.4</v>
      </c>
      <c r="I24" s="380" t="str">
        <f>IF(Sklop15[[#This Row],[ZAHTEVANA SHEMA KAKOVOSTI]]&lt;&gt;"",Sklop15[[#This Row],[Preračunana masa/volumen/kos na enoto kg]],"")</f>
        <v/>
      </c>
      <c r="J24" s="381"/>
      <c r="K24" s="382"/>
      <c r="L24" s="382"/>
      <c r="M24" s="383"/>
      <c r="N24" s="386"/>
      <c r="O24" s="386"/>
      <c r="P24" s="385"/>
      <c r="Q24" s="386">
        <f>+Sklop15[[#This Row],[cena/enota brez DDV v EUR]]*Sklop15[[#This Row],[Stopnja DDV (%)]]</f>
        <v>0</v>
      </c>
      <c r="R24" s="386">
        <f>+Sklop15[[#This Row],[cena/enota brez DDV v EUR]]+Sklop15[[#This Row],[Davek (EUR)]]</f>
        <v>0</v>
      </c>
      <c r="S24" s="386">
        <f>+Sklop15[[#This Row],[cena/enota brez DDV v EUR]]*Sklop15[[#This Row],[Okvirna količina]]</f>
        <v>0</v>
      </c>
      <c r="T24" s="386">
        <f>+Sklop15[[#This Row],[Končna cena/enoto mere (EUR) z DDV]]*Sklop15[[#This Row],[Okvirna količina]]</f>
        <v>0</v>
      </c>
      <c r="U24" s="405"/>
    </row>
    <row r="25" spans="1:21" s="55" customFormat="1" ht="12">
      <c r="A25" s="78" t="s">
        <v>11</v>
      </c>
      <c r="B25" s="297" t="s">
        <v>905</v>
      </c>
      <c r="C25" s="397">
        <v>38</v>
      </c>
      <c r="D25" s="397" t="s">
        <v>109</v>
      </c>
      <c r="E25" s="411"/>
      <c r="F25" s="415">
        <v>2</v>
      </c>
      <c r="G25" s="586" t="s">
        <v>193</v>
      </c>
      <c r="H25" s="4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7.5999999999999998E-2</v>
      </c>
      <c r="I25" s="380" t="str">
        <f>IF(Sklop15[[#This Row],[ZAHTEVANA SHEMA KAKOVOSTI]]&lt;&gt;"",Sklop15[[#This Row],[Preračunana masa/volumen/kos na enoto kg]],"")</f>
        <v/>
      </c>
      <c r="J25" s="381"/>
      <c r="K25" s="382"/>
      <c r="L25" s="382"/>
      <c r="M25" s="383"/>
      <c r="N25" s="386"/>
      <c r="O25" s="386"/>
      <c r="P25" s="385"/>
      <c r="Q25" s="386">
        <f>+Sklop15[[#This Row],[cena/enota brez DDV v EUR]]*Sklop15[[#This Row],[Stopnja DDV (%)]]</f>
        <v>0</v>
      </c>
      <c r="R25" s="386">
        <f>+Sklop15[[#This Row],[cena/enota brez DDV v EUR]]+Sklop15[[#This Row],[Davek (EUR)]]</f>
        <v>0</v>
      </c>
      <c r="S25" s="386">
        <f>+Sklop15[[#This Row],[cena/enota brez DDV v EUR]]*Sklop15[[#This Row],[Okvirna količina]]</f>
        <v>0</v>
      </c>
      <c r="T25" s="386">
        <f>+Sklop15[[#This Row],[Končna cena/enoto mere (EUR) z DDV]]*Sklop15[[#This Row],[Okvirna količina]]</f>
        <v>0</v>
      </c>
      <c r="U25" s="405"/>
    </row>
    <row r="26" spans="1:21" s="55" customFormat="1" ht="12">
      <c r="A26" s="78" t="s">
        <v>12</v>
      </c>
      <c r="B26" s="297" t="s">
        <v>595</v>
      </c>
      <c r="C26" s="259">
        <v>159</v>
      </c>
      <c r="D26" s="259" t="s">
        <v>109</v>
      </c>
      <c r="E26" s="260"/>
      <c r="F26" s="261">
        <v>1</v>
      </c>
      <c r="G26" s="268" t="s">
        <v>193</v>
      </c>
      <c r="H26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0.159</v>
      </c>
      <c r="I26" s="262" t="str">
        <f>IF(Sklop15[[#This Row],[ZAHTEVANA SHEMA KAKOVOSTI]]&lt;&gt;"",Sklop15[[#This Row],[Preračunana masa/volumen/kos na enoto kg]],"")</f>
        <v/>
      </c>
      <c r="J26" s="263"/>
      <c r="K26" s="264"/>
      <c r="L26" s="264"/>
      <c r="M26" s="265"/>
      <c r="N26" s="266"/>
      <c r="O26" s="266"/>
      <c r="P26" s="267"/>
      <c r="Q26" s="266">
        <f>+Sklop15[[#This Row],[cena/enota brez DDV v EUR]]*Sklop15[[#This Row],[Stopnja DDV (%)]]</f>
        <v>0</v>
      </c>
      <c r="R26" s="266">
        <f>+Sklop15[[#This Row],[cena/enota brez DDV v EUR]]+Sklop15[[#This Row],[Davek (EUR)]]</f>
        <v>0</v>
      </c>
      <c r="S26" s="266">
        <f>+Sklop15[[#This Row],[cena/enota brez DDV v EUR]]*Sklop15[[#This Row],[Okvirna količina]]</f>
        <v>0</v>
      </c>
      <c r="T26" s="266">
        <f>+Sklop15[[#This Row],[Končna cena/enoto mere (EUR) z DDV]]*Sklop15[[#This Row],[Okvirna količina]]</f>
        <v>0</v>
      </c>
      <c r="U26" s="317"/>
    </row>
    <row r="27" spans="1:21" s="55" customFormat="1" ht="24" customHeight="1">
      <c r="A27" s="78" t="s">
        <v>13</v>
      </c>
      <c r="B27" s="297" t="s">
        <v>596</v>
      </c>
      <c r="C27" s="259">
        <v>400</v>
      </c>
      <c r="D27" s="259" t="s">
        <v>110</v>
      </c>
      <c r="E27" s="260"/>
      <c r="F27" s="261">
        <v>4</v>
      </c>
      <c r="G27" s="268" t="s">
        <v>193</v>
      </c>
      <c r="H27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1.6</v>
      </c>
      <c r="I27" s="262" t="str">
        <f>IF(Sklop15[[#This Row],[ZAHTEVANA SHEMA KAKOVOSTI]]&lt;&gt;"",Sklop15[[#This Row],[Preračunana masa/volumen/kos na enoto kg]],"")</f>
        <v/>
      </c>
      <c r="J27" s="263"/>
      <c r="K27" s="264"/>
      <c r="L27" s="264"/>
      <c r="M27" s="265"/>
      <c r="N27" s="266"/>
      <c r="O27" s="266"/>
      <c r="P27" s="267"/>
      <c r="Q27" s="266">
        <f>+Sklop15[[#This Row],[cena/enota brez DDV v EUR]]*Sklop15[[#This Row],[Stopnja DDV (%)]]</f>
        <v>0</v>
      </c>
      <c r="R27" s="266">
        <f>+Sklop15[[#This Row],[cena/enota brez DDV v EUR]]+Sklop15[[#This Row],[Davek (EUR)]]</f>
        <v>0</v>
      </c>
      <c r="S27" s="266">
        <f>+Sklop15[[#This Row],[cena/enota brez DDV v EUR]]*Sklop15[[#This Row],[Okvirna količina]]</f>
        <v>0</v>
      </c>
      <c r="T27" s="266">
        <f>+Sklop15[[#This Row],[Končna cena/enoto mere (EUR) z DDV]]*Sklop15[[#This Row],[Okvirna količina]]</f>
        <v>0</v>
      </c>
      <c r="U27" s="317"/>
    </row>
    <row r="28" spans="1:21" s="55" customFormat="1" ht="12">
      <c r="A28" s="78" t="s">
        <v>14</v>
      </c>
      <c r="B28" s="297" t="s">
        <v>597</v>
      </c>
      <c r="C28" s="259">
        <v>400</v>
      </c>
      <c r="D28" s="259" t="s">
        <v>110</v>
      </c>
      <c r="E28" s="260"/>
      <c r="F28" s="261">
        <v>1</v>
      </c>
      <c r="G28" s="268" t="s">
        <v>193</v>
      </c>
      <c r="H28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0.4</v>
      </c>
      <c r="I28" s="262" t="str">
        <f>IF(Sklop15[[#This Row],[ZAHTEVANA SHEMA KAKOVOSTI]]&lt;&gt;"",Sklop15[[#This Row],[Preračunana masa/volumen/kos na enoto kg]],"")</f>
        <v/>
      </c>
      <c r="J28" s="263"/>
      <c r="K28" s="264"/>
      <c r="L28" s="264"/>
      <c r="M28" s="265"/>
      <c r="N28" s="266"/>
      <c r="O28" s="266"/>
      <c r="P28" s="267"/>
      <c r="Q28" s="266">
        <f>+Sklop15[[#This Row],[cena/enota brez DDV v EUR]]*Sklop15[[#This Row],[Stopnja DDV (%)]]</f>
        <v>0</v>
      </c>
      <c r="R28" s="266">
        <f>+Sklop15[[#This Row],[cena/enota brez DDV v EUR]]+Sklop15[[#This Row],[Davek (EUR)]]</f>
        <v>0</v>
      </c>
      <c r="S28" s="266">
        <f>+Sklop15[[#This Row],[cena/enota brez DDV v EUR]]*Sklop15[[#This Row],[Okvirna količina]]</f>
        <v>0</v>
      </c>
      <c r="T28" s="266">
        <f>+Sklop15[[#This Row],[Končna cena/enoto mere (EUR) z DDV]]*Sklop15[[#This Row],[Okvirna količina]]</f>
        <v>0</v>
      </c>
      <c r="U28" s="317"/>
    </row>
    <row r="29" spans="1:21" s="55" customFormat="1" ht="36">
      <c r="A29" s="78" t="s">
        <v>15</v>
      </c>
      <c r="B29" s="556" t="s">
        <v>598</v>
      </c>
      <c r="C29" s="259">
        <v>3000</v>
      </c>
      <c r="D29" s="259" t="s">
        <v>109</v>
      </c>
      <c r="E29" s="260"/>
      <c r="F29" s="261">
        <v>3</v>
      </c>
      <c r="G29" s="268" t="s">
        <v>193</v>
      </c>
      <c r="H29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</v>
      </c>
      <c r="I29" s="262" t="str">
        <f>IF(Sklop15[[#This Row],[ZAHTEVANA SHEMA KAKOVOSTI]]&lt;&gt;"",Sklop15[[#This Row],[Preračunana masa/volumen/kos na enoto kg]],"")</f>
        <v/>
      </c>
      <c r="J29" s="263"/>
      <c r="K29" s="264"/>
      <c r="L29" s="264"/>
      <c r="M29" s="265"/>
      <c r="N29" s="266"/>
      <c r="O29" s="266"/>
      <c r="P29" s="267"/>
      <c r="Q29" s="266">
        <f>+Sklop15[[#This Row],[cena/enota brez DDV v EUR]]*Sklop15[[#This Row],[Stopnja DDV (%)]]</f>
        <v>0</v>
      </c>
      <c r="R29" s="266">
        <f>+Sklop15[[#This Row],[cena/enota brez DDV v EUR]]+Sklop15[[#This Row],[Davek (EUR)]]</f>
        <v>0</v>
      </c>
      <c r="S29" s="266">
        <f>+Sklop15[[#This Row],[cena/enota brez DDV v EUR]]*Sklop15[[#This Row],[Okvirna količina]]</f>
        <v>0</v>
      </c>
      <c r="T29" s="266">
        <f>+Sklop15[[#This Row],[Končna cena/enoto mere (EUR) z DDV]]*Sklop15[[#This Row],[Okvirna količina]]</f>
        <v>0</v>
      </c>
      <c r="U29" s="317"/>
    </row>
    <row r="30" spans="1:21" s="55" customFormat="1" ht="12">
      <c r="A30" s="78" t="s">
        <v>16</v>
      </c>
      <c r="B30" s="297" t="s">
        <v>599</v>
      </c>
      <c r="C30" s="259">
        <v>1200</v>
      </c>
      <c r="D30" s="259" t="s">
        <v>110</v>
      </c>
      <c r="E30" s="260"/>
      <c r="F30" s="261">
        <v>2</v>
      </c>
      <c r="G30" s="268" t="s">
        <v>193</v>
      </c>
      <c r="H30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2.4</v>
      </c>
      <c r="I30" s="262" t="str">
        <f>IF(Sklop15[[#This Row],[ZAHTEVANA SHEMA KAKOVOSTI]]&lt;&gt;"",Sklop15[[#This Row],[Preračunana masa/volumen/kos na enoto kg]],"")</f>
        <v/>
      </c>
      <c r="J30" s="263"/>
      <c r="K30" s="264"/>
      <c r="L30" s="264"/>
      <c r="M30" s="265"/>
      <c r="N30" s="266"/>
      <c r="O30" s="266"/>
      <c r="P30" s="267"/>
      <c r="Q30" s="266">
        <f>+Sklop15[[#This Row],[cena/enota brez DDV v EUR]]*Sklop15[[#This Row],[Stopnja DDV (%)]]</f>
        <v>0</v>
      </c>
      <c r="R30" s="266">
        <f>+Sklop15[[#This Row],[cena/enota brez DDV v EUR]]+Sklop15[[#This Row],[Davek (EUR)]]</f>
        <v>0</v>
      </c>
      <c r="S30" s="266">
        <f>+Sklop15[[#This Row],[cena/enota brez DDV v EUR]]*Sklop15[[#This Row],[Okvirna količina]]</f>
        <v>0</v>
      </c>
      <c r="T30" s="266">
        <f>+Sklop15[[#This Row],[Končna cena/enoto mere (EUR) z DDV]]*Sklop15[[#This Row],[Okvirna količina]]</f>
        <v>0</v>
      </c>
      <c r="U30" s="317"/>
    </row>
    <row r="31" spans="1:21" s="55" customFormat="1" ht="12">
      <c r="A31" s="78" t="s">
        <v>17</v>
      </c>
      <c r="B31" s="297" t="s">
        <v>600</v>
      </c>
      <c r="C31" s="259">
        <v>1200</v>
      </c>
      <c r="D31" s="259" t="s">
        <v>110</v>
      </c>
      <c r="E31" s="260"/>
      <c r="F31" s="261">
        <v>4</v>
      </c>
      <c r="G31" s="268" t="s">
        <v>193</v>
      </c>
      <c r="H31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4.8</v>
      </c>
      <c r="I31" s="262" t="str">
        <f>IF(Sklop15[[#This Row],[ZAHTEVANA SHEMA KAKOVOSTI]]&lt;&gt;"",Sklop15[[#This Row],[Preračunana masa/volumen/kos na enoto kg]],"")</f>
        <v/>
      </c>
      <c r="J31" s="263"/>
      <c r="K31" s="264"/>
      <c r="L31" s="264"/>
      <c r="M31" s="265"/>
      <c r="N31" s="266"/>
      <c r="O31" s="266"/>
      <c r="P31" s="267"/>
      <c r="Q31" s="266">
        <f>+Sklop15[[#This Row],[cena/enota brez DDV v EUR]]*Sklop15[[#This Row],[Stopnja DDV (%)]]</f>
        <v>0</v>
      </c>
      <c r="R31" s="266">
        <f>+Sklop15[[#This Row],[cena/enota brez DDV v EUR]]+Sklop15[[#This Row],[Davek (EUR)]]</f>
        <v>0</v>
      </c>
      <c r="S31" s="266">
        <f>+Sklop15[[#This Row],[cena/enota brez DDV v EUR]]*Sklop15[[#This Row],[Okvirna količina]]</f>
        <v>0</v>
      </c>
      <c r="T31" s="266">
        <f>+Sklop15[[#This Row],[Končna cena/enoto mere (EUR) z DDV]]*Sklop15[[#This Row],[Okvirna količina]]</f>
        <v>0</v>
      </c>
      <c r="U31" s="317"/>
    </row>
    <row r="32" spans="1:21" s="55" customFormat="1" ht="12">
      <c r="A32" s="78" t="s">
        <v>18</v>
      </c>
      <c r="B32" s="389" t="s">
        <v>835</v>
      </c>
      <c r="C32" s="255">
        <v>33</v>
      </c>
      <c r="D32" s="255" t="s">
        <v>109</v>
      </c>
      <c r="E32" s="393"/>
      <c r="F32" s="256">
        <v>1</v>
      </c>
      <c r="G32" s="268" t="s">
        <v>193</v>
      </c>
      <c r="H32" s="2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3.3000000000000002E-2</v>
      </c>
      <c r="I32" s="269" t="str">
        <f>IF(Sklop15[[#This Row],[ZAHTEVANA SHEMA KAKOVOSTI]]&lt;&gt;"",Sklop15[[#This Row],[Preračunana masa/volumen/kos na enoto kg]],"")</f>
        <v/>
      </c>
      <c r="J32" s="270"/>
      <c r="K32" s="300"/>
      <c r="L32" s="300"/>
      <c r="M32" s="301"/>
      <c r="N32" s="273"/>
      <c r="O32" s="273"/>
      <c r="P32" s="272"/>
      <c r="Q32" s="273">
        <f>+Sklop15[[#This Row],[cena/enota brez DDV v EUR]]*Sklop15[[#This Row],[Stopnja DDV (%)]]</f>
        <v>0</v>
      </c>
      <c r="R32" s="273">
        <f>+Sklop15[[#This Row],[cena/enota brez DDV v EUR]]+Sklop15[[#This Row],[Davek (EUR)]]</f>
        <v>0</v>
      </c>
      <c r="S32" s="273">
        <f>+Sklop15[[#This Row],[cena/enota brez DDV v EUR]]*Sklop15[[#This Row],[Okvirna količina]]</f>
        <v>0</v>
      </c>
      <c r="T32" s="273">
        <f>+Sklop15[[#This Row],[Končna cena/enoto mere (EUR) z DDV]]*Sklop15[[#This Row],[Okvirna količina]]</f>
        <v>0</v>
      </c>
      <c r="U32" s="316"/>
    </row>
    <row r="33" spans="1:21" s="55" customFormat="1" ht="12">
      <c r="A33" s="78" t="s">
        <v>19</v>
      </c>
      <c r="B33" s="297" t="s">
        <v>601</v>
      </c>
      <c r="C33" s="259">
        <v>1200</v>
      </c>
      <c r="D33" s="259" t="s">
        <v>110</v>
      </c>
      <c r="E33" s="260"/>
      <c r="F33" s="261">
        <v>18</v>
      </c>
      <c r="G33" s="268" t="s">
        <v>193</v>
      </c>
      <c r="H33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21.599999999999998</v>
      </c>
      <c r="I33" s="262" t="str">
        <f>IF(Sklop15[[#This Row],[ZAHTEVANA SHEMA KAKOVOSTI]]&lt;&gt;"",Sklop15[[#This Row],[Preračunana masa/volumen/kos na enoto kg]],"")</f>
        <v/>
      </c>
      <c r="J33" s="263"/>
      <c r="K33" s="264"/>
      <c r="L33" s="264"/>
      <c r="M33" s="265"/>
      <c r="N33" s="266"/>
      <c r="O33" s="266"/>
      <c r="P33" s="267"/>
      <c r="Q33" s="266">
        <f>+Sklop15[[#This Row],[cena/enota brez DDV v EUR]]*Sklop15[[#This Row],[Stopnja DDV (%)]]</f>
        <v>0</v>
      </c>
      <c r="R33" s="266">
        <f>+Sklop15[[#This Row],[cena/enota brez DDV v EUR]]+Sklop15[[#This Row],[Davek (EUR)]]</f>
        <v>0</v>
      </c>
      <c r="S33" s="266">
        <f>+Sklop15[[#This Row],[cena/enota brez DDV v EUR]]*Sklop15[[#This Row],[Okvirna količina]]</f>
        <v>0</v>
      </c>
      <c r="T33" s="266">
        <f>+Sklop15[[#This Row],[Končna cena/enoto mere (EUR) z DDV]]*Sklop15[[#This Row],[Okvirna količina]]</f>
        <v>0</v>
      </c>
      <c r="U33" s="317"/>
    </row>
    <row r="34" spans="1:21" s="55" customFormat="1" ht="12">
      <c r="A34" s="78" t="s">
        <v>20</v>
      </c>
      <c r="B34" s="297" t="s">
        <v>602</v>
      </c>
      <c r="C34" s="259">
        <v>100</v>
      </c>
      <c r="D34" s="259" t="s">
        <v>110</v>
      </c>
      <c r="E34" s="260"/>
      <c r="F34" s="261">
        <v>10</v>
      </c>
      <c r="G34" s="268" t="s">
        <v>193</v>
      </c>
      <c r="H34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34" s="262" t="str">
        <f>IF(Sklop15[[#This Row],[ZAHTEVANA SHEMA KAKOVOSTI]]&lt;&gt;"",Sklop15[[#This Row],[Preračunana masa/volumen/kos na enoto kg]],"")</f>
        <v/>
      </c>
      <c r="J34" s="263"/>
      <c r="K34" s="264"/>
      <c r="L34" s="264"/>
      <c r="M34" s="265"/>
      <c r="N34" s="266"/>
      <c r="O34" s="266"/>
      <c r="P34" s="267"/>
      <c r="Q34" s="266">
        <f>+Sklop15[[#This Row],[cena/enota brez DDV v EUR]]*Sklop15[[#This Row],[Stopnja DDV (%)]]</f>
        <v>0</v>
      </c>
      <c r="R34" s="266">
        <f>+Sklop15[[#This Row],[cena/enota brez DDV v EUR]]+Sklop15[[#This Row],[Davek (EUR)]]</f>
        <v>0</v>
      </c>
      <c r="S34" s="266">
        <f>+Sklop15[[#This Row],[cena/enota brez DDV v EUR]]*Sklop15[[#This Row],[Okvirna količina]]</f>
        <v>0</v>
      </c>
      <c r="T34" s="266">
        <f>+Sklop15[[#This Row],[Končna cena/enoto mere (EUR) z DDV]]*Sklop15[[#This Row],[Okvirna količina]]</f>
        <v>0</v>
      </c>
      <c r="U34" s="317"/>
    </row>
    <row r="35" spans="1:21" s="55" customFormat="1" ht="12">
      <c r="A35" s="78" t="s">
        <v>21</v>
      </c>
      <c r="B35" s="297" t="s">
        <v>603</v>
      </c>
      <c r="C35" s="259">
        <v>1200</v>
      </c>
      <c r="D35" s="259" t="s">
        <v>110</v>
      </c>
      <c r="E35" s="260"/>
      <c r="F35" s="261">
        <v>11</v>
      </c>
      <c r="G35" s="268" t="s">
        <v>193</v>
      </c>
      <c r="H35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13.2</v>
      </c>
      <c r="I35" s="262" t="str">
        <f>IF(Sklop15[[#This Row],[ZAHTEVANA SHEMA KAKOVOSTI]]&lt;&gt;"",Sklop15[[#This Row],[Preračunana masa/volumen/kos na enoto kg]],"")</f>
        <v/>
      </c>
      <c r="J35" s="263"/>
      <c r="K35" s="264"/>
      <c r="L35" s="264"/>
      <c r="M35" s="265"/>
      <c r="N35" s="266"/>
      <c r="O35" s="266"/>
      <c r="P35" s="267"/>
      <c r="Q35" s="266">
        <f>+Sklop15[[#This Row],[cena/enota brez DDV v EUR]]*Sklop15[[#This Row],[Stopnja DDV (%)]]</f>
        <v>0</v>
      </c>
      <c r="R35" s="266">
        <f>+Sklop15[[#This Row],[cena/enota brez DDV v EUR]]+Sklop15[[#This Row],[Davek (EUR)]]</f>
        <v>0</v>
      </c>
      <c r="S35" s="266">
        <f>+Sklop15[[#This Row],[cena/enota brez DDV v EUR]]*Sklop15[[#This Row],[Okvirna količina]]</f>
        <v>0</v>
      </c>
      <c r="T35" s="266">
        <f>+Sklop15[[#This Row],[Končna cena/enoto mere (EUR) z DDV]]*Sklop15[[#This Row],[Okvirna količina]]</f>
        <v>0</v>
      </c>
      <c r="U35" s="317"/>
    </row>
    <row r="36" spans="1:21" s="55" customFormat="1" ht="12">
      <c r="A36" s="78" t="s">
        <v>22</v>
      </c>
      <c r="B36" s="297" t="s">
        <v>604</v>
      </c>
      <c r="C36" s="259">
        <v>400</v>
      </c>
      <c r="D36" s="259" t="s">
        <v>110</v>
      </c>
      <c r="E36" s="260"/>
      <c r="F36" s="261">
        <v>2</v>
      </c>
      <c r="G36" s="268" t="s">
        <v>193</v>
      </c>
      <c r="H36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</v>
      </c>
      <c r="I36" s="262" t="str">
        <f>IF(Sklop15[[#This Row],[ZAHTEVANA SHEMA KAKOVOSTI]]&lt;&gt;"",Sklop15[[#This Row],[Preračunana masa/volumen/kos na enoto kg]],"")</f>
        <v/>
      </c>
      <c r="J36" s="263"/>
      <c r="K36" s="264"/>
      <c r="L36" s="264"/>
      <c r="M36" s="265"/>
      <c r="N36" s="266"/>
      <c r="O36" s="266"/>
      <c r="P36" s="267"/>
      <c r="Q36" s="266">
        <f>+Sklop15[[#This Row],[cena/enota brez DDV v EUR]]*Sklop15[[#This Row],[Stopnja DDV (%)]]</f>
        <v>0</v>
      </c>
      <c r="R36" s="266">
        <f>+Sklop15[[#This Row],[cena/enota brez DDV v EUR]]+Sklop15[[#This Row],[Davek (EUR)]]</f>
        <v>0</v>
      </c>
      <c r="S36" s="266">
        <f>+Sklop15[[#This Row],[cena/enota brez DDV v EUR]]*Sklop15[[#This Row],[Okvirna količina]]</f>
        <v>0</v>
      </c>
      <c r="T36" s="266">
        <f>+Sklop15[[#This Row],[Končna cena/enoto mere (EUR) z DDV]]*Sklop15[[#This Row],[Okvirna količina]]</f>
        <v>0</v>
      </c>
      <c r="U36" s="317"/>
    </row>
    <row r="37" spans="1:21" s="55" customFormat="1" ht="12">
      <c r="A37" s="78" t="s">
        <v>23</v>
      </c>
      <c r="B37" s="297" t="s">
        <v>605</v>
      </c>
      <c r="C37" s="259">
        <v>500</v>
      </c>
      <c r="D37" s="259" t="s">
        <v>109</v>
      </c>
      <c r="E37" s="260"/>
      <c r="F37" s="261">
        <v>2</v>
      </c>
      <c r="G37" s="268" t="s">
        <v>193</v>
      </c>
      <c r="H37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37" s="262" t="str">
        <f>IF(Sklop15[[#This Row],[ZAHTEVANA SHEMA KAKOVOSTI]]&lt;&gt;"",Sklop15[[#This Row],[Preračunana masa/volumen/kos na enoto kg]],"")</f>
        <v/>
      </c>
      <c r="J37" s="263"/>
      <c r="K37" s="264"/>
      <c r="L37" s="264"/>
      <c r="M37" s="265"/>
      <c r="N37" s="266"/>
      <c r="O37" s="266"/>
      <c r="P37" s="267"/>
      <c r="Q37" s="266">
        <f>+Sklop15[[#This Row],[cena/enota brez DDV v EUR]]*Sklop15[[#This Row],[Stopnja DDV (%)]]</f>
        <v>0</v>
      </c>
      <c r="R37" s="266">
        <f>+Sklop15[[#This Row],[cena/enota brez DDV v EUR]]+Sklop15[[#This Row],[Davek (EUR)]]</f>
        <v>0</v>
      </c>
      <c r="S37" s="266">
        <f>+Sklop15[[#This Row],[cena/enota brez DDV v EUR]]*Sklop15[[#This Row],[Okvirna količina]]</f>
        <v>0</v>
      </c>
      <c r="T37" s="266">
        <f>+Sklop15[[#This Row],[Končna cena/enoto mere (EUR) z DDV]]*Sklop15[[#This Row],[Okvirna količina]]</f>
        <v>0</v>
      </c>
      <c r="U37" s="317"/>
    </row>
    <row r="38" spans="1:21" s="55" customFormat="1" ht="12">
      <c r="A38" s="78" t="s">
        <v>24</v>
      </c>
      <c r="B38" s="297" t="s">
        <v>606</v>
      </c>
      <c r="C38" s="259">
        <v>1200</v>
      </c>
      <c r="D38" s="259" t="s">
        <v>110</v>
      </c>
      <c r="E38" s="260"/>
      <c r="F38" s="261">
        <v>2</v>
      </c>
      <c r="G38" s="268" t="s">
        <v>193</v>
      </c>
      <c r="H38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2.4</v>
      </c>
      <c r="I38" s="262" t="str">
        <f>IF(Sklop15[[#This Row],[ZAHTEVANA SHEMA KAKOVOSTI]]&lt;&gt;"",Sklop15[[#This Row],[Preračunana masa/volumen/kos na enoto kg]],"")</f>
        <v/>
      </c>
      <c r="J38" s="263"/>
      <c r="K38" s="264"/>
      <c r="L38" s="264"/>
      <c r="M38" s="265"/>
      <c r="N38" s="266"/>
      <c r="O38" s="266"/>
      <c r="P38" s="267"/>
      <c r="Q38" s="266">
        <f>+Sklop15[[#This Row],[cena/enota brez DDV v EUR]]*Sklop15[[#This Row],[Stopnja DDV (%)]]</f>
        <v>0</v>
      </c>
      <c r="R38" s="266">
        <f>+Sklop15[[#This Row],[cena/enota brez DDV v EUR]]+Sklop15[[#This Row],[Davek (EUR)]]</f>
        <v>0</v>
      </c>
      <c r="S38" s="266">
        <f>+Sklop15[[#This Row],[cena/enota brez DDV v EUR]]*Sklop15[[#This Row],[Okvirna količina]]</f>
        <v>0</v>
      </c>
      <c r="T38" s="266">
        <f>+Sklop15[[#This Row],[Končna cena/enoto mere (EUR) z DDV]]*Sklop15[[#This Row],[Okvirna količina]]</f>
        <v>0</v>
      </c>
      <c r="U38" s="317"/>
    </row>
    <row r="39" spans="1:21" s="55" customFormat="1" ht="12">
      <c r="A39" s="78" t="s">
        <v>25</v>
      </c>
      <c r="B39" s="297" t="s">
        <v>607</v>
      </c>
      <c r="C39" s="259">
        <v>50</v>
      </c>
      <c r="D39" s="259" t="s">
        <v>109</v>
      </c>
      <c r="E39" s="260"/>
      <c r="F39" s="261">
        <v>24</v>
      </c>
      <c r="G39" s="268" t="s">
        <v>193</v>
      </c>
      <c r="H39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1.2000000000000002</v>
      </c>
      <c r="I39" s="262" t="str">
        <f>IF(Sklop15[[#This Row],[ZAHTEVANA SHEMA KAKOVOSTI]]&lt;&gt;"",Sklop15[[#This Row],[Preračunana masa/volumen/kos na enoto kg]],"")</f>
        <v/>
      </c>
      <c r="J39" s="263"/>
      <c r="K39" s="264"/>
      <c r="L39" s="264"/>
      <c r="M39" s="265"/>
      <c r="N39" s="266"/>
      <c r="O39" s="266"/>
      <c r="P39" s="267"/>
      <c r="Q39" s="266">
        <f>+Sklop15[[#This Row],[cena/enota brez DDV v EUR]]*Sklop15[[#This Row],[Stopnja DDV (%)]]</f>
        <v>0</v>
      </c>
      <c r="R39" s="266">
        <f>+Sklop15[[#This Row],[cena/enota brez DDV v EUR]]+Sklop15[[#This Row],[Davek (EUR)]]</f>
        <v>0</v>
      </c>
      <c r="S39" s="266">
        <f>+Sklop15[[#This Row],[cena/enota brez DDV v EUR]]*Sklop15[[#This Row],[Okvirna količina]]</f>
        <v>0</v>
      </c>
      <c r="T39" s="266">
        <f>+Sklop15[[#This Row],[Končna cena/enoto mere (EUR) z DDV]]*Sklop15[[#This Row],[Okvirna količina]]</f>
        <v>0</v>
      </c>
      <c r="U39" s="317"/>
    </row>
    <row r="40" spans="1:21" s="55" customFormat="1" ht="12">
      <c r="A40" s="78" t="s">
        <v>26</v>
      </c>
      <c r="B40" s="297" t="s">
        <v>608</v>
      </c>
      <c r="C40" s="259">
        <v>1200</v>
      </c>
      <c r="D40" s="259" t="s">
        <v>110</v>
      </c>
      <c r="E40" s="260"/>
      <c r="F40" s="261">
        <v>4</v>
      </c>
      <c r="G40" s="268" t="s">
        <v>193</v>
      </c>
      <c r="H40" s="2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4.8</v>
      </c>
      <c r="I40" s="262" t="str">
        <f>IF(Sklop15[[#This Row],[ZAHTEVANA SHEMA KAKOVOSTI]]&lt;&gt;"",Sklop15[[#This Row],[Preračunana masa/volumen/kos na enoto kg]],"")</f>
        <v/>
      </c>
      <c r="J40" s="263"/>
      <c r="K40" s="264"/>
      <c r="L40" s="264"/>
      <c r="M40" s="265"/>
      <c r="N40" s="266"/>
      <c r="O40" s="266"/>
      <c r="P40" s="267"/>
      <c r="Q40" s="266">
        <f>+Sklop15[[#This Row],[cena/enota brez DDV v EUR]]*Sklop15[[#This Row],[Stopnja DDV (%)]]</f>
        <v>0</v>
      </c>
      <c r="R40" s="266">
        <f>+Sklop15[[#This Row],[cena/enota brez DDV v EUR]]+Sklop15[[#This Row],[Davek (EUR)]]</f>
        <v>0</v>
      </c>
      <c r="S40" s="266">
        <f>+Sklop15[[#This Row],[cena/enota brez DDV v EUR]]*Sklop15[[#This Row],[Okvirna količina]]</f>
        <v>0</v>
      </c>
      <c r="T40" s="266">
        <f>+Sklop15[[#This Row],[Končna cena/enoto mere (EUR) z DDV]]*Sklop15[[#This Row],[Okvirna količina]]</f>
        <v>0</v>
      </c>
      <c r="U40" s="317"/>
    </row>
    <row r="41" spans="1:21" s="55" customFormat="1" ht="12">
      <c r="A41" s="78" t="s">
        <v>27</v>
      </c>
      <c r="B41" s="169" t="s">
        <v>609</v>
      </c>
      <c r="C41" s="746">
        <v>1200</v>
      </c>
      <c r="D41" s="745" t="s">
        <v>110</v>
      </c>
      <c r="E41" s="747"/>
      <c r="F41" s="261">
        <v>2</v>
      </c>
      <c r="G41" s="268" t="s">
        <v>193</v>
      </c>
      <c r="H41" s="7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2.4</v>
      </c>
      <c r="I41" s="749" t="str">
        <f>IF(Sklop15[[#This Row],[ZAHTEVANA SHEMA KAKOVOSTI]]&lt;&gt;"",Sklop15[[#This Row],[Preračunana masa/volumen/kos na enoto kg]],"")</f>
        <v/>
      </c>
      <c r="J41" s="750"/>
      <c r="K41" s="751"/>
      <c r="L41" s="751"/>
      <c r="M41" s="752"/>
      <c r="N41" s="753"/>
      <c r="O41" s="753"/>
      <c r="P41" s="754"/>
      <c r="Q41" s="753">
        <f>+Sklop15[[#This Row],[cena/enota brez DDV v EUR]]*Sklop15[[#This Row],[Stopnja DDV (%)]]</f>
        <v>0</v>
      </c>
      <c r="R41" s="753">
        <f>+Sklop15[[#This Row],[cena/enota brez DDV v EUR]]+Sklop15[[#This Row],[Davek (EUR)]]</f>
        <v>0</v>
      </c>
      <c r="S41" s="753">
        <f>+Sklop15[[#This Row],[cena/enota brez DDV v EUR]]*Sklop15[[#This Row],[Okvirna količina]]</f>
        <v>0</v>
      </c>
      <c r="T41" s="755">
        <f>+Sklop15[[#This Row],[Končna cena/enoto mere (EUR) z DDV]]*Sklop15[[#This Row],[Okvirna količina]]</f>
        <v>0</v>
      </c>
      <c r="U41" s="756"/>
    </row>
    <row r="42" spans="1:21" s="55" customFormat="1" ht="12">
      <c r="A42" s="78" t="s">
        <v>28</v>
      </c>
      <c r="B42" s="169" t="s">
        <v>729</v>
      </c>
      <c r="C42" s="745">
        <v>340</v>
      </c>
      <c r="D42" s="745" t="s">
        <v>109</v>
      </c>
      <c r="E42" s="747"/>
      <c r="F42" s="261">
        <v>33</v>
      </c>
      <c r="G42" s="268" t="s">
        <v>193</v>
      </c>
      <c r="H42" s="7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11.22</v>
      </c>
      <c r="I42" s="749" t="str">
        <f>IF(Sklop15[[#This Row],[ZAHTEVANA SHEMA KAKOVOSTI]]&lt;&gt;"",Sklop15[[#This Row],[Preračunana masa/volumen/kos na enoto kg]],"")</f>
        <v/>
      </c>
      <c r="J42" s="750"/>
      <c r="K42" s="751"/>
      <c r="L42" s="751"/>
      <c r="M42" s="752"/>
      <c r="N42" s="753"/>
      <c r="O42" s="753"/>
      <c r="P42" s="754"/>
      <c r="Q42" s="753">
        <f>+Sklop15[[#This Row],[cena/enota brez DDV v EUR]]*Sklop15[[#This Row],[Stopnja DDV (%)]]</f>
        <v>0</v>
      </c>
      <c r="R42" s="753">
        <f>+Sklop15[[#This Row],[cena/enota brez DDV v EUR]]+Sklop15[[#This Row],[Davek (EUR)]]</f>
        <v>0</v>
      </c>
      <c r="S42" s="753">
        <f>+Sklop15[[#This Row],[cena/enota brez DDV v EUR]]*Sklop15[[#This Row],[Okvirna količina]]</f>
        <v>0</v>
      </c>
      <c r="T42" s="755">
        <f>+Sklop15[[#This Row],[Končna cena/enoto mere (EUR) z DDV]]*Sklop15[[#This Row],[Okvirna količina]]</f>
        <v>0</v>
      </c>
      <c r="U42" s="756"/>
    </row>
    <row r="43" spans="1:21" s="55" customFormat="1" ht="12">
      <c r="A43" s="78" t="s">
        <v>29</v>
      </c>
      <c r="B43" s="169" t="s">
        <v>610</v>
      </c>
      <c r="C43" s="746">
        <v>1200</v>
      </c>
      <c r="D43" s="745" t="s">
        <v>110</v>
      </c>
      <c r="E43" s="747"/>
      <c r="F43" s="261">
        <v>4</v>
      </c>
      <c r="G43" s="268" t="s">
        <v>193</v>
      </c>
      <c r="H43" s="74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4.8</v>
      </c>
      <c r="I43" s="749" t="str">
        <f>IF(Sklop15[[#This Row],[ZAHTEVANA SHEMA KAKOVOSTI]]&lt;&gt;"",Sklop15[[#This Row],[Preračunana masa/volumen/kos na enoto kg]],"")</f>
        <v/>
      </c>
      <c r="J43" s="750"/>
      <c r="K43" s="751"/>
      <c r="L43" s="751"/>
      <c r="M43" s="752"/>
      <c r="N43" s="753"/>
      <c r="O43" s="753"/>
      <c r="P43" s="754"/>
      <c r="Q43" s="753">
        <f>+Sklop15[[#This Row],[cena/enota brez DDV v EUR]]*Sklop15[[#This Row],[Stopnja DDV (%)]]</f>
        <v>0</v>
      </c>
      <c r="R43" s="753">
        <f>+Sklop15[[#This Row],[cena/enota brez DDV v EUR]]+Sklop15[[#This Row],[Davek (EUR)]]</f>
        <v>0</v>
      </c>
      <c r="S43" s="753">
        <f>+Sklop15[[#This Row],[cena/enota brez DDV v EUR]]*Sklop15[[#This Row],[Okvirna količina]]</f>
        <v>0</v>
      </c>
      <c r="T43" s="755">
        <f>+Sklop15[[#This Row],[Končna cena/enoto mere (EUR) z DDV]]*Sklop15[[#This Row],[Okvirna količina]]</f>
        <v>0</v>
      </c>
      <c r="U43" s="756"/>
    </row>
    <row r="44" spans="1:21" s="55" customFormat="1" ht="12">
      <c r="A44" s="78" t="s">
        <v>30</v>
      </c>
      <c r="B44" s="169" t="s">
        <v>611</v>
      </c>
      <c r="C44" s="143">
        <v>1200</v>
      </c>
      <c r="D44" s="143" t="s">
        <v>110</v>
      </c>
      <c r="E44" s="170"/>
      <c r="F44" s="256">
        <v>9</v>
      </c>
      <c r="G44" s="268" t="s">
        <v>193</v>
      </c>
      <c r="H44" s="17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10.799999999999999</v>
      </c>
      <c r="I44" s="161" t="str">
        <f>IF(Sklop15[[#This Row],[ZAHTEVANA SHEMA KAKOVOSTI]]&lt;&gt;"",Sklop15[[#This Row],[Preračunana masa/volumen/kos na enoto kg]],"")</f>
        <v/>
      </c>
      <c r="J44" s="157"/>
      <c r="K44" s="162"/>
      <c r="L44" s="162"/>
      <c r="M44" s="163"/>
      <c r="N44" s="158"/>
      <c r="O44" s="158"/>
      <c r="P44" s="159"/>
      <c r="Q44" s="158">
        <f>+Sklop15[[#This Row],[cena/enota brez DDV v EUR]]*Sklop15[[#This Row],[Stopnja DDV (%)]]</f>
        <v>0</v>
      </c>
      <c r="R44" s="158">
        <f>+Sklop15[[#This Row],[cena/enota brez DDV v EUR]]+Sklop15[[#This Row],[Davek (EUR)]]</f>
        <v>0</v>
      </c>
      <c r="S44" s="158">
        <f>+Sklop15[[#This Row],[cena/enota brez DDV v EUR]]*Sklop15[[#This Row],[Okvirna količina]]</f>
        <v>0</v>
      </c>
      <c r="T44" s="164">
        <f>+Sklop15[[#This Row],[Končna cena/enoto mere (EUR) z DDV]]*Sklop15[[#This Row],[Okvirna količina]]</f>
        <v>0</v>
      </c>
      <c r="U44" s="148"/>
    </row>
    <row r="45" spans="1:21" s="55" customFormat="1" ht="12">
      <c r="A45" s="78" t="s">
        <v>31</v>
      </c>
      <c r="B45" s="297" t="s">
        <v>612</v>
      </c>
      <c r="C45" s="255">
        <v>1200</v>
      </c>
      <c r="D45" s="255" t="s">
        <v>110</v>
      </c>
      <c r="E45" s="393"/>
      <c r="F45" s="256">
        <v>2</v>
      </c>
      <c r="G45" s="268" t="s">
        <v>193</v>
      </c>
      <c r="H45" s="2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2.4</v>
      </c>
      <c r="I45" s="269" t="str">
        <f>IF(Sklop15[[#This Row],[ZAHTEVANA SHEMA KAKOVOSTI]]&lt;&gt;"",Sklop15[[#This Row],[Preračunana masa/volumen/kos na enoto kg]],"")</f>
        <v/>
      </c>
      <c r="J45" s="270"/>
      <c r="K45" s="300"/>
      <c r="L45" s="300"/>
      <c r="M45" s="301"/>
      <c r="N45" s="273"/>
      <c r="O45" s="273"/>
      <c r="P45" s="272"/>
      <c r="Q45" s="273">
        <f>+Sklop15[[#This Row],[cena/enota brez DDV v EUR]]*Sklop15[[#This Row],[Stopnja DDV (%)]]</f>
        <v>0</v>
      </c>
      <c r="R45" s="273">
        <f>+Sklop15[[#This Row],[cena/enota brez DDV v EUR]]+Sklop15[[#This Row],[Davek (EUR)]]</f>
        <v>0</v>
      </c>
      <c r="S45" s="273">
        <f>+Sklop15[[#This Row],[cena/enota brez DDV v EUR]]*Sklop15[[#This Row],[Okvirna količina]]</f>
        <v>0</v>
      </c>
      <c r="T45" s="273">
        <f>+Sklop15[[#This Row],[Končna cena/enoto mere (EUR) z DDV]]*Sklop15[[#This Row],[Okvirna količina]]</f>
        <v>0</v>
      </c>
      <c r="U45" s="316"/>
    </row>
    <row r="46" spans="1:21" s="55" customFormat="1" ht="12">
      <c r="A46" s="78" t="s">
        <v>32</v>
      </c>
      <c r="B46" s="169" t="s">
        <v>623</v>
      </c>
      <c r="C46" s="167">
        <v>36</v>
      </c>
      <c r="D46" s="143" t="s">
        <v>109</v>
      </c>
      <c r="E46" s="170"/>
      <c r="F46" s="256">
        <v>14</v>
      </c>
      <c r="G46" s="268" t="s">
        <v>193</v>
      </c>
      <c r="H46" s="17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0.504</v>
      </c>
      <c r="I46" s="161" t="str">
        <f>IF(Sklop15[[#This Row],[ZAHTEVANA SHEMA KAKOVOSTI]]&lt;&gt;"",Sklop15[[#This Row],[Preračunana masa/volumen/kos na enoto kg]],"")</f>
        <v/>
      </c>
      <c r="J46" s="157"/>
      <c r="K46" s="162"/>
      <c r="L46" s="162"/>
      <c r="M46" s="163"/>
      <c r="N46" s="158"/>
      <c r="O46" s="158"/>
      <c r="P46" s="159"/>
      <c r="Q46" s="158">
        <f>+Sklop15[[#This Row],[cena/enota brez DDV v EUR]]*Sklop15[[#This Row],[Stopnja DDV (%)]]</f>
        <v>0</v>
      </c>
      <c r="R46" s="158">
        <f>+Sklop15[[#This Row],[cena/enota brez DDV v EUR]]+Sklop15[[#This Row],[Davek (EUR)]]</f>
        <v>0</v>
      </c>
      <c r="S46" s="158">
        <f>+Sklop15[[#This Row],[cena/enota brez DDV v EUR]]*Sklop15[[#This Row],[Okvirna količina]]</f>
        <v>0</v>
      </c>
      <c r="T46" s="164">
        <f>+Sklop15[[#This Row],[Končna cena/enoto mere (EUR) z DDV]]*Sklop15[[#This Row],[Okvirna količina]]</f>
        <v>0</v>
      </c>
      <c r="U46" s="148"/>
    </row>
    <row r="47" spans="1:21" s="55" customFormat="1" ht="12">
      <c r="A47" s="78" t="s">
        <v>33</v>
      </c>
      <c r="B47" s="169" t="s">
        <v>613</v>
      </c>
      <c r="C47" s="167">
        <v>1200</v>
      </c>
      <c r="D47" s="143" t="s">
        <v>110</v>
      </c>
      <c r="E47" s="170"/>
      <c r="F47" s="256">
        <v>1</v>
      </c>
      <c r="G47" s="268" t="s">
        <v>193</v>
      </c>
      <c r="H47" s="17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</v>
      </c>
      <c r="I47" s="161" t="str">
        <f>IF(Sklop15[[#This Row],[ZAHTEVANA SHEMA KAKOVOSTI]]&lt;&gt;"",Sklop15[[#This Row],[Preračunana masa/volumen/kos na enoto kg]],"")</f>
        <v/>
      </c>
      <c r="J47" s="157"/>
      <c r="K47" s="162"/>
      <c r="L47" s="162"/>
      <c r="M47" s="163"/>
      <c r="N47" s="158"/>
      <c r="O47" s="158"/>
      <c r="P47" s="159"/>
      <c r="Q47" s="158">
        <f>+Sklop15[[#This Row],[cena/enota brez DDV v EUR]]*Sklop15[[#This Row],[Stopnja DDV (%)]]</f>
        <v>0</v>
      </c>
      <c r="R47" s="158">
        <f>+Sklop15[[#This Row],[cena/enota brez DDV v EUR]]+Sklop15[[#This Row],[Davek (EUR)]]</f>
        <v>0</v>
      </c>
      <c r="S47" s="158">
        <f>+Sklop15[[#This Row],[cena/enota brez DDV v EUR]]*Sklop15[[#This Row],[Okvirna količina]]</f>
        <v>0</v>
      </c>
      <c r="T47" s="164">
        <f>+Sklop15[[#This Row],[Končna cena/enoto mere (EUR) z DDV]]*Sklop15[[#This Row],[Okvirna količina]]</f>
        <v>0</v>
      </c>
      <c r="U47" s="148"/>
    </row>
    <row r="48" spans="1:21" s="55" customFormat="1" ht="12">
      <c r="A48" s="78" t="s">
        <v>34</v>
      </c>
      <c r="B48" s="169" t="s">
        <v>678</v>
      </c>
      <c r="C48" s="167">
        <v>500</v>
      </c>
      <c r="D48" s="143" t="s">
        <v>110</v>
      </c>
      <c r="E48" s="170"/>
      <c r="F48" s="256">
        <v>36</v>
      </c>
      <c r="G48" s="268" t="s">
        <v>193</v>
      </c>
      <c r="H48" s="17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</v>
      </c>
      <c r="I48" s="161" t="str">
        <f>IF(Sklop15[[#This Row],[ZAHTEVANA SHEMA KAKOVOSTI]]&lt;&gt;"",Sklop15[[#This Row],[Preračunana masa/volumen/kos na enoto kg]],"")</f>
        <v/>
      </c>
      <c r="J48" s="157"/>
      <c r="K48" s="162"/>
      <c r="L48" s="162"/>
      <c r="M48" s="163"/>
      <c r="N48" s="158"/>
      <c r="O48" s="158"/>
      <c r="P48" s="159"/>
      <c r="Q48" s="158">
        <f>+Sklop15[[#This Row],[cena/enota brez DDV v EUR]]*Sklop15[[#This Row],[Stopnja DDV (%)]]</f>
        <v>0</v>
      </c>
      <c r="R48" s="158">
        <f>+Sklop15[[#This Row],[cena/enota brez DDV v EUR]]+Sklop15[[#This Row],[Davek (EUR)]]</f>
        <v>0</v>
      </c>
      <c r="S48" s="158">
        <f>+Sklop15[[#This Row],[cena/enota brez DDV v EUR]]*Sklop15[[#This Row],[Okvirna količina]]</f>
        <v>0</v>
      </c>
      <c r="T48" s="164">
        <f>+Sklop15[[#This Row],[Končna cena/enoto mere (EUR) z DDV]]*Sklop15[[#This Row],[Okvirna količina]]</f>
        <v>0</v>
      </c>
      <c r="U48" s="148"/>
    </row>
    <row r="49" spans="1:21" s="55" customFormat="1" ht="12">
      <c r="A49" s="78" t="s">
        <v>35</v>
      </c>
      <c r="B49" s="169" t="s">
        <v>614</v>
      </c>
      <c r="C49" s="167">
        <v>1200</v>
      </c>
      <c r="D49" s="143" t="s">
        <v>110</v>
      </c>
      <c r="E49" s="170"/>
      <c r="F49" s="256">
        <v>6</v>
      </c>
      <c r="G49" s="268" t="s">
        <v>193</v>
      </c>
      <c r="H49" s="17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7.1999999999999993</v>
      </c>
      <c r="I49" s="161" t="str">
        <f>IF(Sklop15[[#This Row],[ZAHTEVANA SHEMA KAKOVOSTI]]&lt;&gt;"",Sklop15[[#This Row],[Preračunana masa/volumen/kos na enoto kg]],"")</f>
        <v/>
      </c>
      <c r="J49" s="157"/>
      <c r="K49" s="162"/>
      <c r="L49" s="162"/>
      <c r="M49" s="163"/>
      <c r="N49" s="158"/>
      <c r="O49" s="158"/>
      <c r="P49" s="159"/>
      <c r="Q49" s="158">
        <f>+Sklop15[[#This Row],[cena/enota brez DDV v EUR]]*Sklop15[[#This Row],[Stopnja DDV (%)]]</f>
        <v>0</v>
      </c>
      <c r="R49" s="158">
        <f>+Sklop15[[#This Row],[cena/enota brez DDV v EUR]]+Sklop15[[#This Row],[Davek (EUR)]]</f>
        <v>0</v>
      </c>
      <c r="S49" s="158">
        <f>+Sklop15[[#This Row],[cena/enota brez DDV v EUR]]*Sklop15[[#This Row],[Okvirna količina]]</f>
        <v>0</v>
      </c>
      <c r="T49" s="164">
        <f>+Sklop15[[#This Row],[Končna cena/enoto mere (EUR) z DDV]]*Sklop15[[#This Row],[Okvirna količina]]</f>
        <v>0</v>
      </c>
      <c r="U49" s="148"/>
    </row>
    <row r="50" spans="1:21" s="55" customFormat="1" ht="12">
      <c r="A50" s="78" t="s">
        <v>36</v>
      </c>
      <c r="B50" s="169" t="s">
        <v>622</v>
      </c>
      <c r="C50" s="167">
        <v>1200</v>
      </c>
      <c r="D50" s="143" t="s">
        <v>110</v>
      </c>
      <c r="E50" s="170"/>
      <c r="F50" s="256">
        <v>6</v>
      </c>
      <c r="G50" s="268" t="s">
        <v>193</v>
      </c>
      <c r="H50" s="17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7.1999999999999993</v>
      </c>
      <c r="I50" s="161" t="str">
        <f>IF(Sklop15[[#This Row],[ZAHTEVANA SHEMA KAKOVOSTI]]&lt;&gt;"",Sklop15[[#This Row],[Preračunana masa/volumen/kos na enoto kg]],"")</f>
        <v/>
      </c>
      <c r="J50" s="157"/>
      <c r="K50" s="162"/>
      <c r="L50" s="162"/>
      <c r="M50" s="163"/>
      <c r="N50" s="158"/>
      <c r="O50" s="158"/>
      <c r="P50" s="159"/>
      <c r="Q50" s="158">
        <f>+Sklop15[[#This Row],[cena/enota brez DDV v EUR]]*Sklop15[[#This Row],[Stopnja DDV (%)]]</f>
        <v>0</v>
      </c>
      <c r="R50" s="158">
        <f>+Sklop15[[#This Row],[cena/enota brez DDV v EUR]]+Sklop15[[#This Row],[Davek (EUR)]]</f>
        <v>0</v>
      </c>
      <c r="S50" s="158">
        <f>+Sklop15[[#This Row],[cena/enota brez DDV v EUR]]*Sklop15[[#This Row],[Okvirna količina]]</f>
        <v>0</v>
      </c>
      <c r="T50" s="164">
        <f>+Sklop15[[#This Row],[Končna cena/enoto mere (EUR) z DDV]]*Sklop15[[#This Row],[Okvirna količina]]</f>
        <v>0</v>
      </c>
      <c r="U50" s="148"/>
    </row>
    <row r="51" spans="1:21" s="55" customFormat="1" ht="12">
      <c r="A51" s="78" t="s">
        <v>37</v>
      </c>
      <c r="B51" s="169" t="s">
        <v>615</v>
      </c>
      <c r="C51" s="167">
        <v>13</v>
      </c>
      <c r="D51" s="143" t="s">
        <v>109</v>
      </c>
      <c r="E51" s="170"/>
      <c r="F51" s="256">
        <v>5</v>
      </c>
      <c r="G51" s="268" t="s">
        <v>193</v>
      </c>
      <c r="H51" s="17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6.5000000000000002E-2</v>
      </c>
      <c r="I51" s="161" t="str">
        <f>IF(Sklop15[[#This Row],[ZAHTEVANA SHEMA KAKOVOSTI]]&lt;&gt;"",Sklop15[[#This Row],[Preračunana masa/volumen/kos na enoto kg]],"")</f>
        <v/>
      </c>
      <c r="J51" s="157"/>
      <c r="K51" s="162"/>
      <c r="L51" s="162"/>
      <c r="M51" s="163"/>
      <c r="N51" s="158"/>
      <c r="O51" s="158"/>
      <c r="P51" s="159"/>
      <c r="Q51" s="158">
        <f>+Sklop15[[#This Row],[cena/enota brez DDV v EUR]]*Sklop15[[#This Row],[Stopnja DDV (%)]]</f>
        <v>0</v>
      </c>
      <c r="R51" s="158">
        <f>+Sklop15[[#This Row],[cena/enota brez DDV v EUR]]+Sklop15[[#This Row],[Davek (EUR)]]</f>
        <v>0</v>
      </c>
      <c r="S51" s="158">
        <f>+Sklop15[[#This Row],[cena/enota brez DDV v EUR]]*Sklop15[[#This Row],[Okvirna količina]]</f>
        <v>0</v>
      </c>
      <c r="T51" s="164">
        <f>+Sklop15[[#This Row],[Končna cena/enoto mere (EUR) z DDV]]*Sklop15[[#This Row],[Okvirna količina]]</f>
        <v>0</v>
      </c>
      <c r="U51" s="148"/>
    </row>
    <row r="52" spans="1:21" s="55" customFormat="1" ht="12">
      <c r="A52" s="78" t="s">
        <v>38</v>
      </c>
      <c r="B52" s="297" t="s">
        <v>616</v>
      </c>
      <c r="C52" s="255">
        <v>1000</v>
      </c>
      <c r="D52" s="255" t="s">
        <v>109</v>
      </c>
      <c r="E52" s="393"/>
      <c r="F52" s="256">
        <v>11</v>
      </c>
      <c r="G52" s="268" t="s">
        <v>0</v>
      </c>
      <c r="H52" s="2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</v>
      </c>
      <c r="I52" s="269" t="str">
        <f>IF(Sklop15[[#This Row],[ZAHTEVANA SHEMA KAKOVOSTI]]&lt;&gt;"",Sklop15[[#This Row],[Preračunana masa/volumen/kos na enoto kg]],"")</f>
        <v/>
      </c>
      <c r="J52" s="270"/>
      <c r="K52" s="300"/>
      <c r="L52" s="300"/>
      <c r="M52" s="301"/>
      <c r="N52" s="273"/>
      <c r="O52" s="273"/>
      <c r="P52" s="272"/>
      <c r="Q52" s="273">
        <f>+Sklop15[[#This Row],[cena/enota brez DDV v EUR]]*Sklop15[[#This Row],[Stopnja DDV (%)]]</f>
        <v>0</v>
      </c>
      <c r="R52" s="273">
        <f>+Sklop15[[#This Row],[cena/enota brez DDV v EUR]]+Sklop15[[#This Row],[Davek (EUR)]]</f>
        <v>0</v>
      </c>
      <c r="S52" s="273">
        <f>+Sklop15[[#This Row],[cena/enota brez DDV v EUR]]*Sklop15[[#This Row],[Okvirna količina]]</f>
        <v>0</v>
      </c>
      <c r="T52" s="273">
        <f>+Sklop15[[#This Row],[Končna cena/enoto mere (EUR) z DDV]]*Sklop15[[#This Row],[Okvirna količina]]</f>
        <v>0</v>
      </c>
      <c r="U52" s="316"/>
    </row>
    <row r="53" spans="1:21" s="55" customFormat="1" ht="12">
      <c r="A53" s="78" t="s">
        <v>39</v>
      </c>
      <c r="B53" s="297" t="s">
        <v>617</v>
      </c>
      <c r="C53" s="255">
        <v>3</v>
      </c>
      <c r="D53" s="255" t="s">
        <v>109</v>
      </c>
      <c r="E53" s="393"/>
      <c r="F53" s="256">
        <v>4</v>
      </c>
      <c r="G53" s="268" t="s">
        <v>193</v>
      </c>
      <c r="H53" s="2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1.2E-2</v>
      </c>
      <c r="I53" s="269" t="str">
        <f>IF(Sklop15[[#This Row],[ZAHTEVANA SHEMA KAKOVOSTI]]&lt;&gt;"",Sklop15[[#This Row],[Preračunana masa/volumen/kos na enoto kg]],"")</f>
        <v/>
      </c>
      <c r="J53" s="270"/>
      <c r="K53" s="300"/>
      <c r="L53" s="300"/>
      <c r="M53" s="301"/>
      <c r="N53" s="273"/>
      <c r="O53" s="273"/>
      <c r="P53" s="272"/>
      <c r="Q53" s="273">
        <f>+Sklop15[[#This Row],[cena/enota brez DDV v EUR]]*Sklop15[[#This Row],[Stopnja DDV (%)]]</f>
        <v>0</v>
      </c>
      <c r="R53" s="273">
        <f>+Sklop15[[#This Row],[cena/enota brez DDV v EUR]]+Sklop15[[#This Row],[Davek (EUR)]]</f>
        <v>0</v>
      </c>
      <c r="S53" s="273">
        <f>+Sklop15[[#This Row],[cena/enota brez DDV v EUR]]*Sklop15[[#This Row],[Okvirna količina]]</f>
        <v>0</v>
      </c>
      <c r="T53" s="273">
        <f>+Sklop15[[#This Row],[Končna cena/enoto mere (EUR) z DDV]]*Sklop15[[#This Row],[Okvirna količina]]</f>
        <v>0</v>
      </c>
      <c r="U53" s="316"/>
    </row>
    <row r="54" spans="1:21" s="55" customFormat="1" ht="36">
      <c r="A54" s="78" t="s">
        <v>40</v>
      </c>
      <c r="B54" s="297" t="s">
        <v>731</v>
      </c>
      <c r="C54" s="397">
        <v>3000</v>
      </c>
      <c r="D54" s="255" t="s">
        <v>109</v>
      </c>
      <c r="E54" s="411"/>
      <c r="F54" s="415">
        <v>2</v>
      </c>
      <c r="G54" s="268" t="s">
        <v>193</v>
      </c>
      <c r="H54" s="41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54" s="380" t="str">
        <f>IF(Sklop15[[#This Row],[ZAHTEVANA SHEMA KAKOVOSTI]]&lt;&gt;"",Sklop15[[#This Row],[Preračunana masa/volumen/kos na enoto kg]],"")</f>
        <v/>
      </c>
      <c r="J54" s="381"/>
      <c r="K54" s="382"/>
      <c r="L54" s="382"/>
      <c r="M54" s="383"/>
      <c r="N54" s="386"/>
      <c r="O54" s="386"/>
      <c r="P54" s="385"/>
      <c r="Q54" s="386">
        <f>+Sklop15[[#This Row],[cena/enota brez DDV v EUR]]*Sklop15[[#This Row],[Stopnja DDV (%)]]</f>
        <v>0</v>
      </c>
      <c r="R54" s="386">
        <f>+Sklop15[[#This Row],[cena/enota brez DDV v EUR]]+Sklop15[[#This Row],[Davek (EUR)]]</f>
        <v>0</v>
      </c>
      <c r="S54" s="386">
        <f>+Sklop15[[#This Row],[cena/enota brez DDV v EUR]]*Sklop15[[#This Row],[Okvirna količina]]</f>
        <v>0</v>
      </c>
      <c r="T54" s="386">
        <f>+Sklop15[[#This Row],[Končna cena/enoto mere (EUR) z DDV]]*Sklop15[[#This Row],[Okvirna količina]]</f>
        <v>0</v>
      </c>
      <c r="U54" s="405"/>
    </row>
    <row r="55" spans="1:21" s="55" customFormat="1" ht="12">
      <c r="A55" s="78" t="s">
        <v>41</v>
      </c>
      <c r="B55" s="297" t="s">
        <v>618</v>
      </c>
      <c r="C55" s="255">
        <v>400</v>
      </c>
      <c r="D55" s="255" t="s">
        <v>110</v>
      </c>
      <c r="E55" s="393"/>
      <c r="F55" s="256">
        <v>4</v>
      </c>
      <c r="G55" s="268" t="s">
        <v>193</v>
      </c>
      <c r="H55" s="2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1.6</v>
      </c>
      <c r="I55" s="269" t="str">
        <f>IF(Sklop15[[#This Row],[ZAHTEVANA SHEMA KAKOVOSTI]]&lt;&gt;"",Sklop15[[#This Row],[Preračunana masa/volumen/kos na enoto kg]],"")</f>
        <v/>
      </c>
      <c r="J55" s="270"/>
      <c r="K55" s="300"/>
      <c r="L55" s="300"/>
      <c r="M55" s="301"/>
      <c r="N55" s="273"/>
      <c r="O55" s="273"/>
      <c r="P55" s="272"/>
      <c r="Q55" s="273">
        <f>+Sklop15[[#This Row],[cena/enota brez DDV v EUR]]*Sklop15[[#This Row],[Stopnja DDV (%)]]</f>
        <v>0</v>
      </c>
      <c r="R55" s="273">
        <f>+Sklop15[[#This Row],[cena/enota brez DDV v EUR]]+Sklop15[[#This Row],[Davek (EUR)]]</f>
        <v>0</v>
      </c>
      <c r="S55" s="273">
        <f>+Sklop15[[#This Row],[cena/enota brez DDV v EUR]]*Sklop15[[#This Row],[Okvirna količina]]</f>
        <v>0</v>
      </c>
      <c r="T55" s="273">
        <f>+Sklop15[[#This Row],[Končna cena/enoto mere (EUR) z DDV]]*Sklop15[[#This Row],[Okvirna količina]]</f>
        <v>0</v>
      </c>
      <c r="U55" s="316"/>
    </row>
    <row r="56" spans="1:21" s="55" customFormat="1" ht="12">
      <c r="A56" s="78" t="s">
        <v>42</v>
      </c>
      <c r="B56" s="389" t="s">
        <v>836</v>
      </c>
      <c r="C56" s="255">
        <v>10</v>
      </c>
      <c r="D56" s="255" t="s">
        <v>109</v>
      </c>
      <c r="E56" s="393"/>
      <c r="F56" s="256">
        <v>15</v>
      </c>
      <c r="G56" s="268" t="s">
        <v>193</v>
      </c>
      <c r="H56" s="25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0.15</v>
      </c>
      <c r="I56" s="269" t="str">
        <f>IF(Sklop15[[#This Row],[ZAHTEVANA SHEMA KAKOVOSTI]]&lt;&gt;"",Sklop15[[#This Row],[Preračunana masa/volumen/kos na enoto kg]],"")</f>
        <v/>
      </c>
      <c r="J56" s="270"/>
      <c r="K56" s="300"/>
      <c r="L56" s="300"/>
      <c r="M56" s="301"/>
      <c r="N56" s="273"/>
      <c r="O56" s="273"/>
      <c r="P56" s="272"/>
      <c r="Q56" s="273">
        <f>+Sklop15[[#This Row],[cena/enota brez DDV v EUR]]*Sklop15[[#This Row],[Stopnja DDV (%)]]</f>
        <v>0</v>
      </c>
      <c r="R56" s="273">
        <f>+Sklop15[[#This Row],[cena/enota brez DDV v EUR]]+Sklop15[[#This Row],[Davek (EUR)]]</f>
        <v>0</v>
      </c>
      <c r="S56" s="273">
        <f>+Sklop15[[#This Row],[cena/enota brez DDV v EUR]]*Sklop15[[#This Row],[Okvirna količina]]</f>
        <v>0</v>
      </c>
      <c r="T56" s="273">
        <f>+Sklop15[[#This Row],[Končna cena/enoto mere (EUR) z DDV]]*Sklop15[[#This Row],[Okvirna količina]]</f>
        <v>0</v>
      </c>
      <c r="U56" s="316"/>
    </row>
    <row r="57" spans="1:21" s="55" customFormat="1" ht="12">
      <c r="A57" s="78" t="s">
        <v>43</v>
      </c>
      <c r="B57" s="657" t="s">
        <v>832</v>
      </c>
      <c r="C57" s="443">
        <v>400</v>
      </c>
      <c r="D57" s="143" t="s">
        <v>110</v>
      </c>
      <c r="E57" s="557"/>
      <c r="F57" s="415">
        <v>2</v>
      </c>
      <c r="G57" s="268" t="s">
        <v>193</v>
      </c>
      <c r="H57" s="5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</v>
      </c>
      <c r="I57" s="445" t="str">
        <f>IF(Sklop15[[#This Row],[ZAHTEVANA SHEMA KAKOVOSTI]]&lt;&gt;"",Sklop15[[#This Row],[Preračunana masa/volumen/kos na enoto kg]],"")</f>
        <v/>
      </c>
      <c r="J57" s="447"/>
      <c r="K57" s="559"/>
      <c r="L57" s="559"/>
      <c r="M57" s="560"/>
      <c r="N57" s="448"/>
      <c r="O57" s="448"/>
      <c r="P57" s="450"/>
      <c r="Q57" s="448">
        <f>+Sklop15[[#This Row],[cena/enota brez DDV v EUR]]*Sklop15[[#This Row],[Stopnja DDV (%)]]</f>
        <v>0</v>
      </c>
      <c r="R57" s="448">
        <f>+Sklop15[[#This Row],[cena/enota brez DDV v EUR]]+Sklop15[[#This Row],[Davek (EUR)]]</f>
        <v>0</v>
      </c>
      <c r="S57" s="448">
        <f>+Sklop15[[#This Row],[cena/enota brez DDV v EUR]]*Sklop15[[#This Row],[Okvirna količina]]</f>
        <v>0</v>
      </c>
      <c r="T57" s="451">
        <f>+Sklop15[[#This Row],[Končna cena/enoto mere (EUR) z DDV]]*Sklop15[[#This Row],[Okvirna količina]]</f>
        <v>0</v>
      </c>
      <c r="U57" s="548"/>
    </row>
    <row r="58" spans="1:21">
      <c r="A58" s="627" t="s">
        <v>133</v>
      </c>
      <c r="B58" s="628"/>
      <c r="C58" s="629"/>
      <c r="D58" s="629"/>
      <c r="E58" s="630"/>
      <c r="F58" s="631"/>
      <c r="G58" s="632"/>
      <c r="H58" s="633">
        <f>SUBTOTAL(109,Sklop15[Preračunana masa/volumen/kos na enoto kg])</f>
        <v>188.11899999999997</v>
      </c>
      <c r="I58" s="633">
        <f>SUBTOTAL(109,Sklop15[Živila iz shem kakovosti (kg)])</f>
        <v>0</v>
      </c>
      <c r="J58" s="631"/>
      <c r="K58" s="634"/>
      <c r="L58" s="634"/>
      <c r="M58" s="635"/>
      <c r="N58" s="636"/>
      <c r="O58" s="636"/>
      <c r="P58" s="636"/>
      <c r="Q58" s="637"/>
      <c r="R58" s="631"/>
      <c r="S58" s="637">
        <f>SUBTOTAL(109,Sklop15[Vrednost za okvirno količino (EUR) brez DDV])</f>
        <v>0</v>
      </c>
      <c r="T58" s="637">
        <f>SUBTOTAL(109,Sklop15[Vrednost za okvirno količino (EUR) z DDV])</f>
        <v>0</v>
      </c>
      <c r="U58" s="638">
        <f>SUBTOTAL(103,Sklop15[Shema kakovosti
(nacionalne, evropske)
])</f>
        <v>0</v>
      </c>
    </row>
    <row r="59" spans="1:21" ht="15">
      <c r="A59" s="6"/>
      <c r="B59" s="4"/>
      <c r="C59" s="26"/>
      <c r="D59" s="26"/>
      <c r="E59" s="25"/>
      <c r="F59" s="7"/>
      <c r="H59" s="8"/>
      <c r="I59" s="8"/>
      <c r="J59" s="8"/>
      <c r="K59" s="8"/>
      <c r="L59" s="20"/>
      <c r="M59" s="20"/>
      <c r="N59" s="8"/>
      <c r="O59" s="8"/>
      <c r="P59" s="8"/>
      <c r="Q59" s="8"/>
      <c r="R59" s="8"/>
      <c r="S59" s="3"/>
      <c r="T59" s="3"/>
      <c r="U59" s="7"/>
    </row>
    <row r="60" spans="1:21">
      <c r="A60" s="48" t="s">
        <v>129</v>
      </c>
      <c r="B60" s="16"/>
      <c r="C60" s="28"/>
      <c r="D60" s="28"/>
      <c r="E60" s="101"/>
      <c r="Q60" s="48"/>
      <c r="R60" s="48"/>
      <c r="S60" s="48"/>
      <c r="T60" s="48"/>
    </row>
    <row r="61" spans="1:21">
      <c r="A61" s="11" t="s">
        <v>131</v>
      </c>
      <c r="B61" s="16"/>
      <c r="C61" s="28"/>
      <c r="D61" s="28"/>
      <c r="E61" s="101"/>
    </row>
    <row r="62" spans="1:21">
      <c r="A62" s="96" t="s">
        <v>180</v>
      </c>
      <c r="F62" s="68"/>
      <c r="G62" s="68"/>
      <c r="H62" s="29"/>
      <c r="I62" s="29"/>
      <c r="J62" s="29"/>
      <c r="K62" s="29"/>
      <c r="L62" s="54"/>
      <c r="M62" s="54"/>
      <c r="N62" s="29"/>
      <c r="O62" s="29"/>
      <c r="P62" s="29"/>
      <c r="Q62" s="29"/>
      <c r="R62" s="29"/>
    </row>
    <row r="63" spans="1:21" ht="12.75" customHeight="1">
      <c r="A63" s="702" t="s">
        <v>173</v>
      </c>
      <c r="B63" s="702"/>
      <c r="C63" s="702"/>
      <c r="D63" s="702"/>
      <c r="E63" s="702"/>
      <c r="F63" s="702"/>
      <c r="G63" s="702"/>
      <c r="H63" s="702"/>
      <c r="I63" s="702"/>
      <c r="J63" s="702"/>
      <c r="K63" s="702"/>
      <c r="L63" s="702"/>
      <c r="M63" s="54"/>
      <c r="N63" s="29"/>
      <c r="O63" s="29"/>
      <c r="P63" s="29"/>
      <c r="Q63" s="29"/>
      <c r="R63" s="29"/>
    </row>
    <row r="64" spans="1:21">
      <c r="A64" s="691" t="s">
        <v>189</v>
      </c>
      <c r="B64" s="691"/>
      <c r="C64" s="691"/>
      <c r="D64" s="691"/>
      <c r="E64" s="691"/>
      <c r="F64" s="691"/>
      <c r="G64" s="691"/>
      <c r="H64" s="691"/>
      <c r="I64" s="691"/>
      <c r="J64" s="691"/>
      <c r="K64" s="691"/>
      <c r="L64" s="691"/>
      <c r="N64" s="29"/>
      <c r="O64" s="29"/>
      <c r="P64" s="29"/>
      <c r="Q64" s="29"/>
      <c r="R64" s="29"/>
    </row>
    <row r="65" spans="1:21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N65" s="29"/>
      <c r="O65" s="29"/>
      <c r="P65" s="29"/>
      <c r="Q65" s="29"/>
      <c r="R65" s="29"/>
    </row>
    <row r="66" spans="1:21">
      <c r="A66" s="96" t="s">
        <v>65</v>
      </c>
      <c r="F66" s="68"/>
      <c r="G66" s="68" t="s">
        <v>66</v>
      </c>
      <c r="H66" s="29"/>
      <c r="I66" s="29"/>
      <c r="J66" s="29"/>
      <c r="K66" s="29"/>
      <c r="L66" s="54"/>
      <c r="M66" s="54"/>
      <c r="N66" s="29"/>
      <c r="O66" s="29"/>
      <c r="P66" s="29"/>
      <c r="Q66" s="29" t="s">
        <v>67</v>
      </c>
      <c r="R66" s="29"/>
    </row>
    <row r="67" spans="1:21" ht="15">
      <c r="A67" s="6"/>
      <c r="B67" s="4"/>
      <c r="C67" s="26"/>
      <c r="D67" s="26"/>
      <c r="E67" s="25"/>
      <c r="F67" s="7"/>
      <c r="H67" s="8"/>
      <c r="I67" s="8"/>
      <c r="J67" s="8"/>
      <c r="K67" s="8"/>
      <c r="L67" s="20"/>
      <c r="M67" s="20"/>
      <c r="N67" s="8"/>
      <c r="O67" s="8"/>
      <c r="P67" s="8"/>
      <c r="Q67" s="8"/>
      <c r="R67" s="8"/>
      <c r="S67" s="3"/>
      <c r="T67" s="3"/>
      <c r="U67" s="7"/>
    </row>
    <row r="68" spans="1:21">
      <c r="B68" s="16"/>
      <c r="C68" s="28"/>
      <c r="D68" s="28"/>
      <c r="E68" s="101"/>
    </row>
    <row r="69" spans="1:21">
      <c r="B69" s="16"/>
      <c r="C69" s="28"/>
      <c r="D69" s="28"/>
      <c r="E69" s="101"/>
    </row>
    <row r="70" spans="1:21">
      <c r="B70" s="16"/>
      <c r="C70" s="28"/>
      <c r="D70" s="28"/>
      <c r="E70" s="101"/>
    </row>
    <row r="71" spans="1:21">
      <c r="B71" s="16"/>
      <c r="C71" s="28"/>
      <c r="D71" s="28"/>
      <c r="E71" s="101"/>
    </row>
    <row r="72" spans="1:21">
      <c r="B72" s="16"/>
      <c r="C72" s="28"/>
      <c r="D72" s="28"/>
      <c r="E72" s="101"/>
    </row>
    <row r="73" spans="1:21">
      <c r="B73" s="16"/>
      <c r="C73" s="28"/>
      <c r="D73" s="28"/>
      <c r="E73" s="101"/>
    </row>
    <row r="74" spans="1:21">
      <c r="B74" s="16"/>
      <c r="C74" s="28"/>
      <c r="D74" s="28"/>
      <c r="E74" s="101"/>
    </row>
    <row r="75" spans="1:21">
      <c r="B75" s="16"/>
      <c r="C75" s="28"/>
      <c r="D75" s="28"/>
      <c r="E75" s="101"/>
    </row>
    <row r="76" spans="1:21">
      <c r="B76" s="16"/>
      <c r="C76" s="28"/>
      <c r="D76" s="28"/>
      <c r="E76" s="101"/>
    </row>
    <row r="77" spans="1:21">
      <c r="B77" s="16"/>
      <c r="C77" s="28"/>
      <c r="D77" s="28"/>
      <c r="E77" s="101"/>
    </row>
    <row r="78" spans="1:21">
      <c r="B78" s="16"/>
      <c r="C78" s="28"/>
      <c r="D78" s="28"/>
      <c r="E78" s="101"/>
    </row>
    <row r="79" spans="1:21">
      <c r="B79" s="16"/>
      <c r="C79" s="28"/>
      <c r="D79" s="28"/>
      <c r="E79" s="101"/>
    </row>
    <row r="80" spans="1:21">
      <c r="B80" s="16"/>
      <c r="C80" s="28"/>
      <c r="D80" s="28"/>
      <c r="E80" s="10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</sheetData>
  <sheetProtection insertRows="0" deleteRows="0"/>
  <protectedRanges>
    <protectedRange sqref="J66:P1048576 U66:U1048576 U1:U62 J1:P62" name="Obseg1"/>
    <protectedRange sqref="J64:P65 M63:P63 U63:U65" name="Obseg1_1"/>
    <protectedRange sqref="J63:L63" name="Obseg1_2_1"/>
  </protectedRanges>
  <mergeCells count="9">
    <mergeCell ref="A64:L64"/>
    <mergeCell ref="B13:K13"/>
    <mergeCell ref="C2:J2"/>
    <mergeCell ref="C3:J3"/>
    <mergeCell ref="C6:J6"/>
    <mergeCell ref="C7:J7"/>
    <mergeCell ref="C8:J8"/>
    <mergeCell ref="C9:J9"/>
    <mergeCell ref="A63:L6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51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350"/>
  <sheetViews>
    <sheetView topLeftCell="A87" zoomScale="90" zoomScaleNormal="90" zoomScaleSheetLayoutView="100" workbookViewId="0">
      <selection activeCell="B110" sqref="B110"/>
    </sheetView>
  </sheetViews>
  <sheetFormatPr defaultColWidth="8.85546875" defaultRowHeight="12.75"/>
  <cols>
    <col min="1" max="1" width="4.42578125" style="11" customWidth="1"/>
    <col min="2" max="2" width="45.710937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11.85546875" style="18" hidden="1" customWidth="1"/>
    <col min="9" max="9" width="7.42578125" style="18" hidden="1" customWidth="1"/>
    <col min="10" max="10" width="8" style="18" customWidth="1"/>
    <col min="11" max="11" width="10.5703125" style="18" customWidth="1"/>
    <col min="12" max="12" width="12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693" t="str">
        <f>+'prva stran'!B6</f>
        <v>VRTEC TRŽIČ</v>
      </c>
      <c r="D2" s="694"/>
      <c r="E2" s="694"/>
      <c r="F2" s="694"/>
      <c r="G2" s="694"/>
      <c r="H2" s="694"/>
      <c r="I2" s="694"/>
      <c r="J2" s="694"/>
    </row>
    <row r="3" spans="1:21" ht="15">
      <c r="B3" s="50" t="s">
        <v>82</v>
      </c>
      <c r="C3" s="695" t="str">
        <f>+'prva stran'!B7</f>
        <v>Cesta Ste Marie aux Mines 28, 4290 Tržič</v>
      </c>
      <c r="D3" s="696"/>
      <c r="E3" s="696"/>
      <c r="F3" s="696"/>
      <c r="G3" s="696"/>
      <c r="H3" s="696"/>
      <c r="I3" s="696"/>
      <c r="J3" s="696"/>
    </row>
    <row r="4" spans="1:21" ht="15">
      <c r="B4" s="69"/>
    </row>
    <row r="5" spans="1:21" ht="15">
      <c r="B5" s="49" t="s">
        <v>84</v>
      </c>
    </row>
    <row r="6" spans="1:21" ht="15">
      <c r="B6" s="51" t="s">
        <v>81</v>
      </c>
      <c r="C6" s="697">
        <f>+'prva stran'!B10</f>
        <v>0</v>
      </c>
      <c r="D6" s="698"/>
      <c r="E6" s="698"/>
      <c r="F6" s="698"/>
      <c r="G6" s="698"/>
      <c r="H6" s="698"/>
      <c r="I6" s="698"/>
      <c r="J6" s="698"/>
    </row>
    <row r="7" spans="1:21" ht="15">
      <c r="B7" s="51" t="s">
        <v>82</v>
      </c>
      <c r="C7" s="699">
        <f>+'prva stran'!B11</f>
        <v>0</v>
      </c>
      <c r="D7" s="700"/>
      <c r="E7" s="700"/>
      <c r="F7" s="700"/>
      <c r="G7" s="700"/>
      <c r="H7" s="700"/>
      <c r="I7" s="700"/>
      <c r="J7" s="700"/>
    </row>
    <row r="8" spans="1:21" ht="15">
      <c r="B8" s="51" t="s">
        <v>83</v>
      </c>
      <c r="C8" s="699">
        <f>+'prva stran'!B12</f>
        <v>0</v>
      </c>
      <c r="D8" s="700"/>
      <c r="E8" s="700"/>
      <c r="F8" s="700"/>
      <c r="G8" s="700"/>
      <c r="H8" s="700"/>
      <c r="I8" s="700"/>
      <c r="J8" s="700"/>
    </row>
    <row r="9" spans="1:21" s="12" customFormat="1" ht="15">
      <c r="A9" s="9"/>
      <c r="B9" s="52" t="s">
        <v>85</v>
      </c>
      <c r="C9" s="701">
        <f>+'prva stran'!B13</f>
        <v>0</v>
      </c>
      <c r="D9" s="700"/>
      <c r="E9" s="700"/>
      <c r="F9" s="700"/>
      <c r="G9" s="700"/>
      <c r="H9" s="700"/>
      <c r="I9" s="700"/>
      <c r="J9" s="7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15">
      <c r="B12" s="77" t="str">
        <f>+'Ponudbeni pred_rekapitulacija'!A29</f>
        <v>16.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15">
      <c r="B13" s="692" t="str">
        <f>+'Ponudbeni pred_rekapitulacija'!B29</f>
        <v>OSTALA ŽIVILA</v>
      </c>
      <c r="C13" s="692"/>
      <c r="D13" s="692"/>
      <c r="E13" s="692"/>
      <c r="F13" s="692"/>
      <c r="G13" s="692"/>
      <c r="H13" s="692"/>
      <c r="I13" s="692"/>
      <c r="J13" s="692"/>
      <c r="K13" s="692"/>
      <c r="U13" s="7"/>
    </row>
    <row r="14" spans="1:21" s="73" customFormat="1" ht="11.25">
      <c r="A14" s="47">
        <v>1</v>
      </c>
      <c r="B14" s="47">
        <v>2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918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12">
      <c r="A16" s="83" t="s">
        <v>1</v>
      </c>
      <c r="B16" s="757" t="s">
        <v>846</v>
      </c>
      <c r="C16" s="426">
        <v>10</v>
      </c>
      <c r="D16" s="76" t="s">
        <v>110</v>
      </c>
      <c r="E16" s="407"/>
      <c r="F16" s="445">
        <v>1</v>
      </c>
      <c r="G16" s="166" t="s">
        <v>193</v>
      </c>
      <c r="H16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0.01</v>
      </c>
      <c r="I16" s="428" t="str">
        <f>IF(Sklop16[[#This Row],[ZAHTEVANA SHEMA KAKOVOSTI]]&lt;&gt;"",Sklop16[[#This Row],[Preračunana masa/volumen/kos na enoto kg]],"")</f>
        <v/>
      </c>
      <c r="J16" s="429"/>
      <c r="K16" s="430"/>
      <c r="L16" s="430"/>
      <c r="M16" s="431"/>
      <c r="N16" s="454"/>
      <c r="O16" s="455"/>
      <c r="P16" s="434"/>
      <c r="Q16" s="432">
        <f>+Sklop16[[#This Row],[cena/enota brez DDV v EUR]]*Sklop16[[#This Row],[Stopnja DDV (%)]]</f>
        <v>0</v>
      </c>
      <c r="R16" s="432">
        <f>+Sklop16[[#This Row],[cena/enota brez DDV v EUR]]+Sklop16[[#This Row],[Davek (EUR)]]</f>
        <v>0</v>
      </c>
      <c r="S16" s="432">
        <f>+Sklop16[[#This Row],[cena/enota brez DDV v EUR]]*Sklop16[[#This Row],[Okvirna količina]]</f>
        <v>0</v>
      </c>
      <c r="T16" s="432">
        <f>+Sklop16[[#This Row],[Končna cena/enoto mere (EUR) z DDV]]*Sklop16[[#This Row],[Okvirna količina]]</f>
        <v>0</v>
      </c>
      <c r="U16" s="435"/>
    </row>
    <row r="17" spans="1:21" s="55" customFormat="1" ht="12">
      <c r="A17" s="83" t="s">
        <v>3</v>
      </c>
      <c r="B17" s="389" t="s">
        <v>845</v>
      </c>
      <c r="C17" s="397">
        <v>10</v>
      </c>
      <c r="D17" s="298" t="s">
        <v>110</v>
      </c>
      <c r="E17" s="398"/>
      <c r="F17" s="380">
        <v>1</v>
      </c>
      <c r="G17" s="299" t="s">
        <v>193</v>
      </c>
      <c r="H17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0.01</v>
      </c>
      <c r="I17" s="380" t="str">
        <f>IF(Sklop16[[#This Row],[ZAHTEVANA SHEMA KAKOVOSTI]]&lt;&gt;"",Sklop16[[#This Row],[Preračunana masa/volumen/kos na enoto kg]],"")</f>
        <v/>
      </c>
      <c r="J17" s="381"/>
      <c r="K17" s="382"/>
      <c r="L17" s="382"/>
      <c r="M17" s="383"/>
      <c r="N17" s="384"/>
      <c r="O17" s="384"/>
      <c r="P17" s="385"/>
      <c r="Q17" s="386">
        <f>+Sklop16[[#This Row],[cena/enota brez DDV v EUR]]*Sklop16[[#This Row],[Stopnja DDV (%)]]</f>
        <v>0</v>
      </c>
      <c r="R17" s="386">
        <f>+Sklop16[[#This Row],[cena/enota brez DDV v EUR]]+Sklop16[[#This Row],[Davek (EUR)]]</f>
        <v>0</v>
      </c>
      <c r="S17" s="386">
        <f>+Sklop16[[#This Row],[cena/enota brez DDV v EUR]]*Sklop16[[#This Row],[Okvirna količina]]</f>
        <v>0</v>
      </c>
      <c r="T17" s="387">
        <f>+Sklop16[[#This Row],[Končna cena/enoto mere (EUR) z DDV]]*Sklop16[[#This Row],[Okvirna količina]]</f>
        <v>0</v>
      </c>
      <c r="U17" s="408"/>
    </row>
    <row r="18" spans="1:21" s="55" customFormat="1" ht="24">
      <c r="A18" s="83" t="s">
        <v>4</v>
      </c>
      <c r="B18" s="389" t="s">
        <v>884</v>
      </c>
      <c r="C18" s="255" t="s">
        <v>850</v>
      </c>
      <c r="D18" s="247" t="s">
        <v>109</v>
      </c>
      <c r="E18" s="149" t="s">
        <v>801</v>
      </c>
      <c r="F18" s="262">
        <v>10</v>
      </c>
      <c r="G18" s="417" t="s">
        <v>0</v>
      </c>
      <c r="H18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8" s="269">
        <f>IF(Sklop16[[#This Row],[ZAHTEVANA SHEMA KAKOVOSTI]]&lt;&gt;"",Sklop16[[#This Row],[Preračunana masa/volumen/kos na enoto kg]],"")</f>
        <v>10</v>
      </c>
      <c r="J18" s="270"/>
      <c r="K18" s="300"/>
      <c r="L18" s="300"/>
      <c r="M18" s="301"/>
      <c r="N18" s="271"/>
      <c r="O18" s="271"/>
      <c r="P18" s="272"/>
      <c r="Q18" s="273">
        <f>+Sklop16[[#This Row],[cena/enota brez DDV v EUR]]*Sklop16[[#This Row],[Stopnja DDV (%)]]</f>
        <v>0</v>
      </c>
      <c r="R18" s="273">
        <f>+Sklop16[[#This Row],[cena/enota brez DDV v EUR]]+Sklop16[[#This Row],[Davek (EUR)]]</f>
        <v>0</v>
      </c>
      <c r="S18" s="273">
        <f>+Sklop16[[#This Row],[cena/enota brez DDV v EUR]]*Sklop16[[#This Row],[Okvirna količina]]</f>
        <v>0</v>
      </c>
      <c r="T18" s="274">
        <f>+Sklop16[[#This Row],[Končna cena/enoto mere (EUR) z DDV]]*Sklop16[[#This Row],[Okvirna količina]]</f>
        <v>0</v>
      </c>
      <c r="U18" s="302"/>
    </row>
    <row r="19" spans="1:21" s="55" customFormat="1" ht="12">
      <c r="A19" s="83" t="s">
        <v>5</v>
      </c>
      <c r="B19" s="297" t="s">
        <v>764</v>
      </c>
      <c r="C19" s="397">
        <v>500</v>
      </c>
      <c r="D19" s="426" t="s">
        <v>109</v>
      </c>
      <c r="E19" s="398"/>
      <c r="F19" s="380">
        <v>6</v>
      </c>
      <c r="G19" s="166" t="s">
        <v>647</v>
      </c>
      <c r="H19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19" s="380" t="str">
        <f>IF(Sklop16[[#This Row],[ZAHTEVANA SHEMA KAKOVOSTI]]&lt;&gt;"",Sklop16[[#This Row],[Preračunana masa/volumen/kos na enoto kg]],"")</f>
        <v/>
      </c>
      <c r="J19" s="381"/>
      <c r="K19" s="382"/>
      <c r="L19" s="382"/>
      <c r="M19" s="383"/>
      <c r="N19" s="384"/>
      <c r="O19" s="384"/>
      <c r="P19" s="385"/>
      <c r="Q19" s="386">
        <f>+Sklop16[[#This Row],[cena/enota brez DDV v EUR]]*Sklop16[[#This Row],[Stopnja DDV (%)]]</f>
        <v>0</v>
      </c>
      <c r="R19" s="386">
        <f>+Sklop16[[#This Row],[cena/enota brez DDV v EUR]]+Sklop16[[#This Row],[Davek (EUR)]]</f>
        <v>0</v>
      </c>
      <c r="S19" s="386">
        <f>+Sklop16[[#This Row],[cena/enota brez DDV v EUR]]*Sklop16[[#This Row],[Okvirna količina]]</f>
        <v>0</v>
      </c>
      <c r="T19" s="387">
        <f>+Sklop16[[#This Row],[Končna cena/enoto mere (EUR) z DDV]]*Sklop16[[#This Row],[Okvirna količina]]</f>
        <v>0</v>
      </c>
      <c r="U19" s="408"/>
    </row>
    <row r="20" spans="1:21" s="55" customFormat="1" ht="12">
      <c r="A20" s="83" t="s">
        <v>6</v>
      </c>
      <c r="B20" s="297" t="s">
        <v>353</v>
      </c>
      <c r="C20" s="259">
        <v>1</v>
      </c>
      <c r="D20" s="247" t="s">
        <v>0</v>
      </c>
      <c r="E20" s="240"/>
      <c r="F20" s="262">
        <v>25</v>
      </c>
      <c r="G20" s="417" t="s">
        <v>0</v>
      </c>
      <c r="H20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20" s="262" t="str">
        <f>IF(Sklop16[[#This Row],[ZAHTEVANA SHEMA KAKOVOSTI]]&lt;&gt;"",Sklop16[[#This Row],[Preračunana masa/volumen/kos na enoto kg]],"")</f>
        <v/>
      </c>
      <c r="J20" s="263"/>
      <c r="K20" s="264"/>
      <c r="L20" s="264"/>
      <c r="M20" s="265"/>
      <c r="N20" s="278"/>
      <c r="O20" s="278"/>
      <c r="P20" s="267"/>
      <c r="Q20" s="266">
        <f>+Sklop16[[#This Row],[cena/enota brez DDV v EUR]]*Sklop16[[#This Row],[Stopnja DDV (%)]]</f>
        <v>0</v>
      </c>
      <c r="R20" s="266">
        <f>+Sklop16[[#This Row],[cena/enota brez DDV v EUR]]+Sklop16[[#This Row],[Davek (EUR)]]</f>
        <v>0</v>
      </c>
      <c r="S20" s="266">
        <f>+Sklop16[[#This Row],[cena/enota brez DDV v EUR]]*Sklop16[[#This Row],[Okvirna količina]]</f>
        <v>0</v>
      </c>
      <c r="T20" s="279">
        <f>+Sklop16[[#This Row],[Končna cena/enoto mere (EUR) z DDV]]*Sklop16[[#This Row],[Okvirna količina]]</f>
        <v>0</v>
      </c>
      <c r="U20" s="280"/>
    </row>
    <row r="21" spans="1:21" s="55" customFormat="1" ht="12">
      <c r="A21" s="83" t="s">
        <v>7</v>
      </c>
      <c r="B21" s="258" t="s">
        <v>354</v>
      </c>
      <c r="C21" s="259">
        <v>1</v>
      </c>
      <c r="D21" s="247" t="s">
        <v>0</v>
      </c>
      <c r="E21" s="240"/>
      <c r="F21" s="262">
        <v>3</v>
      </c>
      <c r="G21" s="417" t="s">
        <v>0</v>
      </c>
      <c r="H21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21" s="262" t="str">
        <f>IF(Sklop16[[#This Row],[ZAHTEVANA SHEMA KAKOVOSTI]]&lt;&gt;"",Sklop16[[#This Row],[Preračunana masa/volumen/kos na enoto kg]],"")</f>
        <v/>
      </c>
      <c r="J21" s="263"/>
      <c r="K21" s="264"/>
      <c r="L21" s="264"/>
      <c r="M21" s="265"/>
      <c r="N21" s="278"/>
      <c r="O21" s="278"/>
      <c r="P21" s="267"/>
      <c r="Q21" s="266">
        <f>+Sklop16[[#This Row],[cena/enota brez DDV v EUR]]*Sklop16[[#This Row],[Stopnja DDV (%)]]</f>
        <v>0</v>
      </c>
      <c r="R21" s="266">
        <f>+Sklop16[[#This Row],[cena/enota brez DDV v EUR]]+Sklop16[[#This Row],[Davek (EUR)]]</f>
        <v>0</v>
      </c>
      <c r="S21" s="266">
        <f>+Sklop16[[#This Row],[cena/enota brez DDV v EUR]]*Sklop16[[#This Row],[Okvirna količina]]</f>
        <v>0</v>
      </c>
      <c r="T21" s="279">
        <f>+Sklop16[[#This Row],[Končna cena/enoto mere (EUR) z DDV]]*Sklop16[[#This Row],[Okvirna količina]]</f>
        <v>0</v>
      </c>
      <c r="U21" s="280"/>
    </row>
    <row r="22" spans="1:21" s="55" customFormat="1" ht="12">
      <c r="A22" s="83" t="s">
        <v>8</v>
      </c>
      <c r="B22" s="258" t="s">
        <v>355</v>
      </c>
      <c r="C22" s="259">
        <v>1</v>
      </c>
      <c r="D22" s="247" t="s">
        <v>0</v>
      </c>
      <c r="E22" s="240"/>
      <c r="F22" s="262">
        <v>6</v>
      </c>
      <c r="G22" s="417" t="s">
        <v>0</v>
      </c>
      <c r="H22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22" s="262" t="str">
        <f>IF(Sklop16[[#This Row],[ZAHTEVANA SHEMA KAKOVOSTI]]&lt;&gt;"",Sklop16[[#This Row],[Preračunana masa/volumen/kos na enoto kg]],"")</f>
        <v/>
      </c>
      <c r="J22" s="263"/>
      <c r="K22" s="264"/>
      <c r="L22" s="264"/>
      <c r="M22" s="265"/>
      <c r="N22" s="278"/>
      <c r="O22" s="278"/>
      <c r="P22" s="267"/>
      <c r="Q22" s="266">
        <f>+Sklop16[[#This Row],[cena/enota brez DDV v EUR]]*Sklop16[[#This Row],[Stopnja DDV (%)]]</f>
        <v>0</v>
      </c>
      <c r="R22" s="266">
        <f>+Sklop16[[#This Row],[cena/enota brez DDV v EUR]]+Sklop16[[#This Row],[Davek (EUR)]]</f>
        <v>0</v>
      </c>
      <c r="S22" s="266">
        <f>+Sklop16[[#This Row],[cena/enota brez DDV v EUR]]*Sklop16[[#This Row],[Okvirna količina]]</f>
        <v>0</v>
      </c>
      <c r="T22" s="279">
        <f>+Sklop16[[#This Row],[Končna cena/enoto mere (EUR) z DDV]]*Sklop16[[#This Row],[Okvirna količina]]</f>
        <v>0</v>
      </c>
      <c r="U22" s="280"/>
    </row>
    <row r="23" spans="1:21" s="55" customFormat="1" ht="12">
      <c r="A23" s="83" t="s">
        <v>9</v>
      </c>
      <c r="B23" s="258" t="s">
        <v>356</v>
      </c>
      <c r="C23" s="259">
        <v>1</v>
      </c>
      <c r="D23" s="275" t="s">
        <v>0</v>
      </c>
      <c r="E23" s="240"/>
      <c r="F23" s="262">
        <v>6</v>
      </c>
      <c r="G23" s="276" t="s">
        <v>0</v>
      </c>
      <c r="H23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23" s="262" t="str">
        <f>IF(Sklop16[[#This Row],[ZAHTEVANA SHEMA KAKOVOSTI]]&lt;&gt;"",Sklop16[[#This Row],[Preračunana masa/volumen/kos na enoto kg]],"")</f>
        <v/>
      </c>
      <c r="J23" s="263"/>
      <c r="K23" s="264"/>
      <c r="L23" s="264"/>
      <c r="M23" s="265"/>
      <c r="N23" s="278"/>
      <c r="O23" s="278"/>
      <c r="P23" s="267"/>
      <c r="Q23" s="266">
        <f>+Sklop16[[#This Row],[cena/enota brez DDV v EUR]]*Sklop16[[#This Row],[Stopnja DDV (%)]]</f>
        <v>0</v>
      </c>
      <c r="R23" s="266">
        <f>+Sklop16[[#This Row],[cena/enota brez DDV v EUR]]+Sklop16[[#This Row],[Davek (EUR)]]</f>
        <v>0</v>
      </c>
      <c r="S23" s="266">
        <f>+Sklop16[[#This Row],[cena/enota brez DDV v EUR]]*Sklop16[[#This Row],[Okvirna količina]]</f>
        <v>0</v>
      </c>
      <c r="T23" s="279">
        <f>+Sklop16[[#This Row],[Končna cena/enoto mere (EUR) z DDV]]*Sklop16[[#This Row],[Okvirna količina]]</f>
        <v>0</v>
      </c>
      <c r="U23" s="280"/>
    </row>
    <row r="24" spans="1:21" s="55" customFormat="1" ht="12">
      <c r="A24" s="83" t="s">
        <v>10</v>
      </c>
      <c r="B24" s="258" t="s">
        <v>357</v>
      </c>
      <c r="C24" s="259">
        <v>1</v>
      </c>
      <c r="D24" s="275" t="s">
        <v>0</v>
      </c>
      <c r="E24" s="240"/>
      <c r="F24" s="262">
        <v>3</v>
      </c>
      <c r="G24" s="276" t="s">
        <v>0</v>
      </c>
      <c r="H24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24" s="262" t="str">
        <f>IF(Sklop16[[#This Row],[ZAHTEVANA SHEMA KAKOVOSTI]]&lt;&gt;"",Sklop16[[#This Row],[Preračunana masa/volumen/kos na enoto kg]],"")</f>
        <v/>
      </c>
      <c r="J24" s="263"/>
      <c r="K24" s="264"/>
      <c r="L24" s="264"/>
      <c r="M24" s="265"/>
      <c r="N24" s="278"/>
      <c r="O24" s="278"/>
      <c r="P24" s="267"/>
      <c r="Q24" s="266">
        <f>+Sklop16[[#This Row],[cena/enota brez DDV v EUR]]*Sklop16[[#This Row],[Stopnja DDV (%)]]</f>
        <v>0</v>
      </c>
      <c r="R24" s="266">
        <f>+Sklop16[[#This Row],[cena/enota brez DDV v EUR]]+Sklop16[[#This Row],[Davek (EUR)]]</f>
        <v>0</v>
      </c>
      <c r="S24" s="266">
        <f>+Sklop16[[#This Row],[cena/enota brez DDV v EUR]]*Sklop16[[#This Row],[Okvirna količina]]</f>
        <v>0</v>
      </c>
      <c r="T24" s="279">
        <f>+Sklop16[[#This Row],[Končna cena/enoto mere (EUR) z DDV]]*Sklop16[[#This Row],[Okvirna količina]]</f>
        <v>0</v>
      </c>
      <c r="U24" s="280"/>
    </row>
    <row r="25" spans="1:21" s="55" customFormat="1" ht="12">
      <c r="A25" s="83" t="s">
        <v>11</v>
      </c>
      <c r="B25" s="258" t="s">
        <v>358</v>
      </c>
      <c r="C25" s="259">
        <v>1</v>
      </c>
      <c r="D25" s="275" t="s">
        <v>0</v>
      </c>
      <c r="E25" s="240"/>
      <c r="F25" s="262">
        <v>3</v>
      </c>
      <c r="G25" s="276" t="s">
        <v>0</v>
      </c>
      <c r="H25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25" s="262" t="str">
        <f>IF(Sklop16[[#This Row],[ZAHTEVANA SHEMA KAKOVOSTI]]&lt;&gt;"",Sklop16[[#This Row],[Preračunana masa/volumen/kos na enoto kg]],"")</f>
        <v/>
      </c>
      <c r="J25" s="263"/>
      <c r="K25" s="264"/>
      <c r="L25" s="264"/>
      <c r="M25" s="265"/>
      <c r="N25" s="278"/>
      <c r="O25" s="278"/>
      <c r="P25" s="267"/>
      <c r="Q25" s="266">
        <f>+Sklop16[[#This Row],[cena/enota brez DDV v EUR]]*Sklop16[[#This Row],[Stopnja DDV (%)]]</f>
        <v>0</v>
      </c>
      <c r="R25" s="266">
        <f>+Sklop16[[#This Row],[cena/enota brez DDV v EUR]]+Sklop16[[#This Row],[Davek (EUR)]]</f>
        <v>0</v>
      </c>
      <c r="S25" s="266">
        <f>+Sklop16[[#This Row],[cena/enota brez DDV v EUR]]*Sklop16[[#This Row],[Okvirna količina]]</f>
        <v>0</v>
      </c>
      <c r="T25" s="279">
        <f>+Sklop16[[#This Row],[Končna cena/enoto mere (EUR) z DDV]]*Sklop16[[#This Row],[Okvirna količina]]</f>
        <v>0</v>
      </c>
      <c r="U25" s="280"/>
    </row>
    <row r="26" spans="1:21" s="55" customFormat="1" ht="12">
      <c r="A26" s="83" t="s">
        <v>12</v>
      </c>
      <c r="B26" s="258" t="s">
        <v>360</v>
      </c>
      <c r="C26" s="259">
        <v>1</v>
      </c>
      <c r="D26" s="275" t="s">
        <v>0</v>
      </c>
      <c r="E26" s="240"/>
      <c r="F26" s="262">
        <v>3</v>
      </c>
      <c r="G26" s="276" t="s">
        <v>0</v>
      </c>
      <c r="H26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26" s="262" t="str">
        <f>IF(Sklop16[[#This Row],[ZAHTEVANA SHEMA KAKOVOSTI]]&lt;&gt;"",Sklop16[[#This Row],[Preračunana masa/volumen/kos na enoto kg]],"")</f>
        <v/>
      </c>
      <c r="J26" s="263"/>
      <c r="K26" s="264"/>
      <c r="L26" s="264"/>
      <c r="M26" s="265"/>
      <c r="N26" s="278"/>
      <c r="O26" s="278"/>
      <c r="P26" s="267"/>
      <c r="Q26" s="266">
        <f>+Sklop16[[#This Row],[cena/enota brez DDV v EUR]]*Sklop16[[#This Row],[Stopnja DDV (%)]]</f>
        <v>0</v>
      </c>
      <c r="R26" s="266">
        <f>+Sklop16[[#This Row],[cena/enota brez DDV v EUR]]+Sklop16[[#This Row],[Davek (EUR)]]</f>
        <v>0</v>
      </c>
      <c r="S26" s="266">
        <f>+Sklop16[[#This Row],[cena/enota brez DDV v EUR]]*Sklop16[[#This Row],[Okvirna količina]]</f>
        <v>0</v>
      </c>
      <c r="T26" s="279">
        <f>+Sklop16[[#This Row],[Končna cena/enoto mere (EUR) z DDV]]*Sklop16[[#This Row],[Okvirna količina]]</f>
        <v>0</v>
      </c>
      <c r="U26" s="280"/>
    </row>
    <row r="27" spans="1:21" s="55" customFormat="1" ht="12">
      <c r="A27" s="83" t="s">
        <v>13</v>
      </c>
      <c r="B27" s="258" t="s">
        <v>359</v>
      </c>
      <c r="C27" s="259">
        <v>1</v>
      </c>
      <c r="D27" s="275" t="s">
        <v>0</v>
      </c>
      <c r="E27" s="240"/>
      <c r="F27" s="262">
        <v>1</v>
      </c>
      <c r="G27" s="276" t="s">
        <v>0</v>
      </c>
      <c r="H27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27" s="262" t="str">
        <f>IF(Sklop16[[#This Row],[ZAHTEVANA SHEMA KAKOVOSTI]]&lt;&gt;"",Sklop16[[#This Row],[Preračunana masa/volumen/kos na enoto kg]],"")</f>
        <v/>
      </c>
      <c r="J27" s="263"/>
      <c r="K27" s="264"/>
      <c r="L27" s="264"/>
      <c r="M27" s="265"/>
      <c r="N27" s="278"/>
      <c r="O27" s="278"/>
      <c r="P27" s="267"/>
      <c r="Q27" s="266">
        <f>+Sklop16[[#This Row],[cena/enota brez DDV v EUR]]*Sklop16[[#This Row],[Stopnja DDV (%)]]</f>
        <v>0</v>
      </c>
      <c r="R27" s="266">
        <f>+Sklop16[[#This Row],[cena/enota brez DDV v EUR]]+Sklop16[[#This Row],[Davek (EUR)]]</f>
        <v>0</v>
      </c>
      <c r="S27" s="266">
        <f>+Sklop16[[#This Row],[cena/enota brez DDV v EUR]]*Sklop16[[#This Row],[Okvirna količina]]</f>
        <v>0</v>
      </c>
      <c r="T27" s="279">
        <f>+Sklop16[[#This Row],[Končna cena/enoto mere (EUR) z DDV]]*Sklop16[[#This Row],[Okvirna količina]]</f>
        <v>0</v>
      </c>
      <c r="U27" s="280"/>
    </row>
    <row r="28" spans="1:21" s="55" customFormat="1" ht="12">
      <c r="A28" s="83" t="s">
        <v>14</v>
      </c>
      <c r="B28" s="258" t="s">
        <v>361</v>
      </c>
      <c r="C28" s="259">
        <v>1</v>
      </c>
      <c r="D28" s="275" t="s">
        <v>0</v>
      </c>
      <c r="E28" s="240"/>
      <c r="F28" s="262">
        <v>6</v>
      </c>
      <c r="G28" s="276" t="s">
        <v>0</v>
      </c>
      <c r="H28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28" s="262" t="str">
        <f>IF(Sklop16[[#This Row],[ZAHTEVANA SHEMA KAKOVOSTI]]&lt;&gt;"",Sklop16[[#This Row],[Preračunana masa/volumen/kos na enoto kg]],"")</f>
        <v/>
      </c>
      <c r="J28" s="263"/>
      <c r="K28" s="264"/>
      <c r="L28" s="264"/>
      <c r="M28" s="265"/>
      <c r="N28" s="278"/>
      <c r="O28" s="278"/>
      <c r="P28" s="267"/>
      <c r="Q28" s="266">
        <f>+Sklop16[[#This Row],[cena/enota brez DDV v EUR]]*Sklop16[[#This Row],[Stopnja DDV (%)]]</f>
        <v>0</v>
      </c>
      <c r="R28" s="266">
        <f>+Sklop16[[#This Row],[cena/enota brez DDV v EUR]]+Sklop16[[#This Row],[Davek (EUR)]]</f>
        <v>0</v>
      </c>
      <c r="S28" s="266">
        <f>+Sklop16[[#This Row],[cena/enota brez DDV v EUR]]*Sklop16[[#This Row],[Okvirna količina]]</f>
        <v>0</v>
      </c>
      <c r="T28" s="279">
        <f>+Sklop16[[#This Row],[Končna cena/enoto mere (EUR) z DDV]]*Sklop16[[#This Row],[Okvirna količina]]</f>
        <v>0</v>
      </c>
      <c r="U28" s="280"/>
    </row>
    <row r="29" spans="1:21" s="55" customFormat="1" ht="12">
      <c r="A29" s="83" t="s">
        <v>15</v>
      </c>
      <c r="B29" s="258" t="s">
        <v>362</v>
      </c>
      <c r="C29" s="259">
        <v>1</v>
      </c>
      <c r="D29" s="275" t="s">
        <v>0</v>
      </c>
      <c r="E29" s="240"/>
      <c r="F29" s="262">
        <v>3</v>
      </c>
      <c r="G29" s="276" t="s">
        <v>0</v>
      </c>
      <c r="H29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29" s="262" t="str">
        <f>IF(Sklop16[[#This Row],[ZAHTEVANA SHEMA KAKOVOSTI]]&lt;&gt;"",Sklop16[[#This Row],[Preračunana masa/volumen/kos na enoto kg]],"")</f>
        <v/>
      </c>
      <c r="J29" s="263"/>
      <c r="K29" s="264"/>
      <c r="L29" s="264"/>
      <c r="M29" s="265"/>
      <c r="N29" s="278"/>
      <c r="O29" s="278"/>
      <c r="P29" s="267"/>
      <c r="Q29" s="266">
        <f>+Sklop16[[#This Row],[cena/enota brez DDV v EUR]]*Sklop16[[#This Row],[Stopnja DDV (%)]]</f>
        <v>0</v>
      </c>
      <c r="R29" s="266">
        <f>+Sklop16[[#This Row],[cena/enota brez DDV v EUR]]+Sklop16[[#This Row],[Davek (EUR)]]</f>
        <v>0</v>
      </c>
      <c r="S29" s="266">
        <f>+Sklop16[[#This Row],[cena/enota brez DDV v EUR]]*Sklop16[[#This Row],[Okvirna količina]]</f>
        <v>0</v>
      </c>
      <c r="T29" s="279">
        <f>+Sklop16[[#This Row],[Končna cena/enoto mere (EUR) z DDV]]*Sklop16[[#This Row],[Okvirna količina]]</f>
        <v>0</v>
      </c>
      <c r="U29" s="280"/>
    </row>
    <row r="30" spans="1:21" s="55" customFormat="1" ht="12">
      <c r="A30" s="83" t="s">
        <v>16</v>
      </c>
      <c r="B30" s="258" t="s">
        <v>363</v>
      </c>
      <c r="C30" s="259">
        <v>1</v>
      </c>
      <c r="D30" s="275" t="s">
        <v>0</v>
      </c>
      <c r="E30" s="240"/>
      <c r="F30" s="262">
        <v>6</v>
      </c>
      <c r="G30" s="276" t="s">
        <v>0</v>
      </c>
      <c r="H30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30" s="262" t="str">
        <f>IF(Sklop16[[#This Row],[ZAHTEVANA SHEMA KAKOVOSTI]]&lt;&gt;"",Sklop16[[#This Row],[Preračunana masa/volumen/kos na enoto kg]],"")</f>
        <v/>
      </c>
      <c r="J30" s="263"/>
      <c r="K30" s="264"/>
      <c r="L30" s="264"/>
      <c r="M30" s="265"/>
      <c r="N30" s="278"/>
      <c r="O30" s="278"/>
      <c r="P30" s="267"/>
      <c r="Q30" s="266">
        <f>+Sklop16[[#This Row],[cena/enota brez DDV v EUR]]*Sklop16[[#This Row],[Stopnja DDV (%)]]</f>
        <v>0</v>
      </c>
      <c r="R30" s="266">
        <f>+Sklop16[[#This Row],[cena/enota brez DDV v EUR]]+Sklop16[[#This Row],[Davek (EUR)]]</f>
        <v>0</v>
      </c>
      <c r="S30" s="266">
        <f>+Sklop16[[#This Row],[cena/enota brez DDV v EUR]]*Sklop16[[#This Row],[Okvirna količina]]</f>
        <v>0</v>
      </c>
      <c r="T30" s="279">
        <f>+Sklop16[[#This Row],[Končna cena/enoto mere (EUR) z DDV]]*Sklop16[[#This Row],[Okvirna količina]]</f>
        <v>0</v>
      </c>
      <c r="U30" s="280"/>
    </row>
    <row r="31" spans="1:21" s="55" customFormat="1" ht="12">
      <c r="A31" s="83" t="s">
        <v>17</v>
      </c>
      <c r="B31" s="258" t="s">
        <v>364</v>
      </c>
      <c r="C31" s="259">
        <v>1</v>
      </c>
      <c r="D31" s="275" t="s">
        <v>0</v>
      </c>
      <c r="E31" s="240"/>
      <c r="F31" s="262">
        <v>6</v>
      </c>
      <c r="G31" s="276" t="s">
        <v>0</v>
      </c>
      <c r="H31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31" s="262" t="str">
        <f>IF(Sklop16[[#This Row],[ZAHTEVANA SHEMA KAKOVOSTI]]&lt;&gt;"",Sklop16[[#This Row],[Preračunana masa/volumen/kos na enoto kg]],"")</f>
        <v/>
      </c>
      <c r="J31" s="263"/>
      <c r="K31" s="264"/>
      <c r="L31" s="264"/>
      <c r="M31" s="265"/>
      <c r="N31" s="278"/>
      <c r="O31" s="278"/>
      <c r="P31" s="267"/>
      <c r="Q31" s="266">
        <f>+Sklop16[[#This Row],[cena/enota brez DDV v EUR]]*Sklop16[[#This Row],[Stopnja DDV (%)]]</f>
        <v>0</v>
      </c>
      <c r="R31" s="266">
        <f>+Sklop16[[#This Row],[cena/enota brez DDV v EUR]]+Sklop16[[#This Row],[Davek (EUR)]]</f>
        <v>0</v>
      </c>
      <c r="S31" s="266">
        <f>+Sklop16[[#This Row],[cena/enota brez DDV v EUR]]*Sklop16[[#This Row],[Okvirna količina]]</f>
        <v>0</v>
      </c>
      <c r="T31" s="279">
        <f>+Sklop16[[#This Row],[Končna cena/enoto mere (EUR) z DDV]]*Sklop16[[#This Row],[Okvirna količina]]</f>
        <v>0</v>
      </c>
      <c r="U31" s="280"/>
    </row>
    <row r="32" spans="1:21" s="55" customFormat="1" ht="12">
      <c r="A32" s="83" t="s">
        <v>18</v>
      </c>
      <c r="B32" s="258" t="s">
        <v>365</v>
      </c>
      <c r="C32" s="259">
        <v>1</v>
      </c>
      <c r="D32" s="275" t="s">
        <v>0</v>
      </c>
      <c r="E32" s="240"/>
      <c r="F32" s="262">
        <v>25</v>
      </c>
      <c r="G32" s="276" t="s">
        <v>0</v>
      </c>
      <c r="H32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32" s="262" t="str">
        <f>IF(Sklop16[[#This Row],[ZAHTEVANA SHEMA KAKOVOSTI]]&lt;&gt;"",Sklop16[[#This Row],[Preračunana masa/volumen/kos na enoto kg]],"")</f>
        <v/>
      </c>
      <c r="J32" s="263"/>
      <c r="K32" s="264"/>
      <c r="L32" s="264"/>
      <c r="M32" s="265"/>
      <c r="N32" s="278"/>
      <c r="O32" s="278"/>
      <c r="P32" s="267"/>
      <c r="Q32" s="266">
        <f>+Sklop16[[#This Row],[cena/enota brez DDV v EUR]]*Sklop16[[#This Row],[Stopnja DDV (%)]]</f>
        <v>0</v>
      </c>
      <c r="R32" s="266">
        <f>+Sklop16[[#This Row],[cena/enota brez DDV v EUR]]+Sklop16[[#This Row],[Davek (EUR)]]</f>
        <v>0</v>
      </c>
      <c r="S32" s="266">
        <f>+Sklop16[[#This Row],[cena/enota brez DDV v EUR]]*Sklop16[[#This Row],[Okvirna količina]]</f>
        <v>0</v>
      </c>
      <c r="T32" s="279">
        <f>+Sklop16[[#This Row],[Končna cena/enoto mere (EUR) z DDV]]*Sklop16[[#This Row],[Okvirna količina]]</f>
        <v>0</v>
      </c>
      <c r="U32" s="280"/>
    </row>
    <row r="33" spans="1:21" s="55" customFormat="1" ht="12">
      <c r="A33" s="83" t="s">
        <v>19</v>
      </c>
      <c r="B33" s="258" t="s">
        <v>366</v>
      </c>
      <c r="C33" s="259">
        <v>1</v>
      </c>
      <c r="D33" s="275" t="s">
        <v>0</v>
      </c>
      <c r="E33" s="240"/>
      <c r="F33" s="262">
        <v>25</v>
      </c>
      <c r="G33" s="276" t="s">
        <v>0</v>
      </c>
      <c r="H33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33" s="262" t="str">
        <f>IF(Sklop16[[#This Row],[ZAHTEVANA SHEMA KAKOVOSTI]]&lt;&gt;"",Sklop16[[#This Row],[Preračunana masa/volumen/kos na enoto kg]],"")</f>
        <v/>
      </c>
      <c r="J33" s="263"/>
      <c r="K33" s="264"/>
      <c r="L33" s="264"/>
      <c r="M33" s="265"/>
      <c r="N33" s="278"/>
      <c r="O33" s="278"/>
      <c r="P33" s="267"/>
      <c r="Q33" s="266">
        <f>+Sklop16[[#This Row],[cena/enota brez DDV v EUR]]*Sklop16[[#This Row],[Stopnja DDV (%)]]</f>
        <v>0</v>
      </c>
      <c r="R33" s="266">
        <f>+Sklop16[[#This Row],[cena/enota brez DDV v EUR]]+Sklop16[[#This Row],[Davek (EUR)]]</f>
        <v>0</v>
      </c>
      <c r="S33" s="266">
        <f>+Sklop16[[#This Row],[cena/enota brez DDV v EUR]]*Sklop16[[#This Row],[Okvirna količina]]</f>
        <v>0</v>
      </c>
      <c r="T33" s="279">
        <f>+Sklop16[[#This Row],[Končna cena/enoto mere (EUR) z DDV]]*Sklop16[[#This Row],[Okvirna količina]]</f>
        <v>0</v>
      </c>
      <c r="U33" s="280"/>
    </row>
    <row r="34" spans="1:21" s="55" customFormat="1" ht="12">
      <c r="A34" s="83" t="s">
        <v>20</v>
      </c>
      <c r="B34" s="258" t="s">
        <v>367</v>
      </c>
      <c r="C34" s="259">
        <v>1</v>
      </c>
      <c r="D34" s="275" t="s">
        <v>0</v>
      </c>
      <c r="E34" s="260"/>
      <c r="F34" s="262">
        <v>15</v>
      </c>
      <c r="G34" s="276" t="s">
        <v>0</v>
      </c>
      <c r="H34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34" s="262" t="str">
        <f>IF(Sklop16[[#This Row],[ZAHTEVANA SHEMA KAKOVOSTI]]&lt;&gt;"",Sklop16[[#This Row],[Preračunana masa/volumen/kos na enoto kg]],"")</f>
        <v/>
      </c>
      <c r="J34" s="263"/>
      <c r="K34" s="264"/>
      <c r="L34" s="264"/>
      <c r="M34" s="265"/>
      <c r="N34" s="278"/>
      <c r="O34" s="278"/>
      <c r="P34" s="267"/>
      <c r="Q34" s="266">
        <f>+Sklop16[[#This Row],[cena/enota brez DDV v EUR]]*Sklop16[[#This Row],[Stopnja DDV (%)]]</f>
        <v>0</v>
      </c>
      <c r="R34" s="266">
        <f>+Sklop16[[#This Row],[cena/enota brez DDV v EUR]]+Sklop16[[#This Row],[Davek (EUR)]]</f>
        <v>0</v>
      </c>
      <c r="S34" s="266">
        <f>+Sklop16[[#This Row],[cena/enota brez DDV v EUR]]*Sklop16[[#This Row],[Okvirna količina]]</f>
        <v>0</v>
      </c>
      <c r="T34" s="279">
        <f>+Sklop16[[#This Row],[Končna cena/enoto mere (EUR) z DDV]]*Sklop16[[#This Row],[Okvirna količina]]</f>
        <v>0</v>
      </c>
      <c r="U34" s="280"/>
    </row>
    <row r="35" spans="1:21" s="55" customFormat="1" ht="12">
      <c r="A35" s="83" t="s">
        <v>21</v>
      </c>
      <c r="B35" s="258" t="s">
        <v>371</v>
      </c>
      <c r="C35" s="259">
        <v>1</v>
      </c>
      <c r="D35" s="275" t="s">
        <v>0</v>
      </c>
      <c r="E35" s="240"/>
      <c r="F35" s="262">
        <v>6</v>
      </c>
      <c r="G35" s="276" t="s">
        <v>0</v>
      </c>
      <c r="H35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35" s="262" t="str">
        <f>IF(Sklop16[[#This Row],[ZAHTEVANA SHEMA KAKOVOSTI]]&lt;&gt;"",Sklop16[[#This Row],[Preračunana masa/volumen/kos na enoto kg]],"")</f>
        <v/>
      </c>
      <c r="J35" s="263"/>
      <c r="K35" s="264"/>
      <c r="L35" s="264"/>
      <c r="M35" s="265"/>
      <c r="N35" s="278"/>
      <c r="O35" s="278"/>
      <c r="P35" s="267"/>
      <c r="Q35" s="266">
        <f>+Sklop16[[#This Row],[cena/enota brez DDV v EUR]]*Sklop16[[#This Row],[Stopnja DDV (%)]]</f>
        <v>0</v>
      </c>
      <c r="R35" s="266">
        <f>+Sklop16[[#This Row],[cena/enota brez DDV v EUR]]+Sklop16[[#This Row],[Davek (EUR)]]</f>
        <v>0</v>
      </c>
      <c r="S35" s="266">
        <f>+Sklop16[[#This Row],[cena/enota brez DDV v EUR]]*Sklop16[[#This Row],[Okvirna količina]]</f>
        <v>0</v>
      </c>
      <c r="T35" s="279">
        <f>+Sklop16[[#This Row],[Končna cena/enoto mere (EUR) z DDV]]*Sklop16[[#This Row],[Okvirna količina]]</f>
        <v>0</v>
      </c>
      <c r="U35" s="280"/>
    </row>
    <row r="36" spans="1:21" s="55" customFormat="1" ht="12">
      <c r="A36" s="83" t="s">
        <v>22</v>
      </c>
      <c r="B36" s="258" t="s">
        <v>370</v>
      </c>
      <c r="C36" s="259">
        <v>500</v>
      </c>
      <c r="D36" s="298" t="s">
        <v>109</v>
      </c>
      <c r="E36" s="240"/>
      <c r="F36" s="262">
        <v>4</v>
      </c>
      <c r="G36" s="299" t="s">
        <v>647</v>
      </c>
      <c r="H36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36" s="262" t="str">
        <f>IF(Sklop16[[#This Row],[ZAHTEVANA SHEMA KAKOVOSTI]]&lt;&gt;"",Sklop16[[#This Row],[Preračunana masa/volumen/kos na enoto kg]],"")</f>
        <v/>
      </c>
      <c r="J36" s="263"/>
      <c r="K36" s="264"/>
      <c r="L36" s="264"/>
      <c r="M36" s="265"/>
      <c r="N36" s="278"/>
      <c r="O36" s="278"/>
      <c r="P36" s="267"/>
      <c r="Q36" s="266">
        <f>+Sklop16[[#This Row],[cena/enota brez DDV v EUR]]*Sklop16[[#This Row],[Stopnja DDV (%)]]</f>
        <v>0</v>
      </c>
      <c r="R36" s="266">
        <f>+Sklop16[[#This Row],[cena/enota brez DDV v EUR]]+Sklop16[[#This Row],[Davek (EUR)]]</f>
        <v>0</v>
      </c>
      <c r="S36" s="266">
        <f>+Sklop16[[#This Row],[cena/enota brez DDV v EUR]]*Sklop16[[#This Row],[Okvirna količina]]</f>
        <v>0</v>
      </c>
      <c r="T36" s="279">
        <f>+Sklop16[[#This Row],[Končna cena/enoto mere (EUR) z DDV]]*Sklop16[[#This Row],[Okvirna količina]]</f>
        <v>0</v>
      </c>
      <c r="U36" s="280"/>
    </row>
    <row r="37" spans="1:21" s="55" customFormat="1" ht="12">
      <c r="A37" s="83" t="s">
        <v>23</v>
      </c>
      <c r="B37" s="410" t="s">
        <v>696</v>
      </c>
      <c r="C37" s="259">
        <v>1</v>
      </c>
      <c r="D37" s="275" t="s">
        <v>0</v>
      </c>
      <c r="E37" s="398"/>
      <c r="F37" s="380">
        <v>5</v>
      </c>
      <c r="G37" s="276" t="s">
        <v>0</v>
      </c>
      <c r="H37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7" s="380" t="str">
        <f>IF(Sklop16[[#This Row],[ZAHTEVANA SHEMA KAKOVOSTI]]&lt;&gt;"",Sklop16[[#This Row],[Preračunana masa/volumen/kos na enoto kg]],"")</f>
        <v/>
      </c>
      <c r="J37" s="381"/>
      <c r="K37" s="382"/>
      <c r="L37" s="382"/>
      <c r="M37" s="383"/>
      <c r="N37" s="384"/>
      <c r="O37" s="384"/>
      <c r="P37" s="385"/>
      <c r="Q37" s="386">
        <f>+Sklop16[[#This Row],[cena/enota brez DDV v EUR]]*Sklop16[[#This Row],[Stopnja DDV (%)]]</f>
        <v>0</v>
      </c>
      <c r="R37" s="386">
        <f>+Sklop16[[#This Row],[cena/enota brez DDV v EUR]]+Sklop16[[#This Row],[Davek (EUR)]]</f>
        <v>0</v>
      </c>
      <c r="S37" s="386">
        <f>+Sklop16[[#This Row],[cena/enota brez DDV v EUR]]*Sklop16[[#This Row],[Okvirna količina]]</f>
        <v>0</v>
      </c>
      <c r="T37" s="387">
        <f>+Sklop16[[#This Row],[Končna cena/enoto mere (EUR) z DDV]]*Sklop16[[#This Row],[Okvirna količina]]</f>
        <v>0</v>
      </c>
      <c r="U37" s="408"/>
    </row>
    <row r="38" spans="1:21" s="55" customFormat="1" ht="12">
      <c r="A38" s="83" t="s">
        <v>24</v>
      </c>
      <c r="B38" s="258" t="s">
        <v>348</v>
      </c>
      <c r="C38" s="259">
        <v>500</v>
      </c>
      <c r="D38" s="275" t="s">
        <v>109</v>
      </c>
      <c r="E38" s="240"/>
      <c r="F38" s="262">
        <v>62</v>
      </c>
      <c r="G38" s="299" t="s">
        <v>647</v>
      </c>
      <c r="H38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31</v>
      </c>
      <c r="I38" s="262" t="str">
        <f>IF(Sklop16[[#This Row],[ZAHTEVANA SHEMA KAKOVOSTI]]&lt;&gt;"",Sklop16[[#This Row],[Preračunana masa/volumen/kos na enoto kg]],"")</f>
        <v/>
      </c>
      <c r="J38" s="263"/>
      <c r="K38" s="264"/>
      <c r="L38" s="264"/>
      <c r="M38" s="265"/>
      <c r="N38" s="278"/>
      <c r="O38" s="278"/>
      <c r="P38" s="267"/>
      <c r="Q38" s="266">
        <f>+Sklop16[[#This Row],[cena/enota brez DDV v EUR]]*Sklop16[[#This Row],[Stopnja DDV (%)]]</f>
        <v>0</v>
      </c>
      <c r="R38" s="266">
        <f>+Sklop16[[#This Row],[cena/enota brez DDV v EUR]]+Sklop16[[#This Row],[Davek (EUR)]]</f>
        <v>0</v>
      </c>
      <c r="S38" s="266">
        <f>+Sklop16[[#This Row],[cena/enota brez DDV v EUR]]*Sklop16[[#This Row],[Okvirna količina]]</f>
        <v>0</v>
      </c>
      <c r="T38" s="279">
        <f>+Sklop16[[#This Row],[Končna cena/enoto mere (EUR) z DDV]]*Sklop16[[#This Row],[Okvirna količina]]</f>
        <v>0</v>
      </c>
      <c r="U38" s="280"/>
    </row>
    <row r="39" spans="1:21" s="55" customFormat="1" ht="12">
      <c r="A39" s="83" t="s">
        <v>25</v>
      </c>
      <c r="B39" s="410" t="s">
        <v>348</v>
      </c>
      <c r="C39" s="259">
        <v>1</v>
      </c>
      <c r="D39" s="275" t="s">
        <v>0</v>
      </c>
      <c r="E39" s="398"/>
      <c r="F39" s="380">
        <v>5</v>
      </c>
      <c r="G39" s="403" t="s">
        <v>0</v>
      </c>
      <c r="H39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9" s="380" t="str">
        <f>IF(Sklop16[[#This Row],[ZAHTEVANA SHEMA KAKOVOSTI]]&lt;&gt;"",Sklop16[[#This Row],[Preračunana masa/volumen/kos na enoto kg]],"")</f>
        <v/>
      </c>
      <c r="J39" s="381"/>
      <c r="K39" s="382"/>
      <c r="L39" s="382"/>
      <c r="M39" s="383"/>
      <c r="N39" s="384"/>
      <c r="O39" s="384"/>
      <c r="P39" s="385"/>
      <c r="Q39" s="386">
        <f>+Sklop16[[#This Row],[cena/enota brez DDV v EUR]]*Sklop16[[#This Row],[Stopnja DDV (%)]]</f>
        <v>0</v>
      </c>
      <c r="R39" s="386">
        <f>+Sklop16[[#This Row],[cena/enota brez DDV v EUR]]+Sklop16[[#This Row],[Davek (EUR)]]</f>
        <v>0</v>
      </c>
      <c r="S39" s="386">
        <f>+Sklop16[[#This Row],[cena/enota brez DDV v EUR]]*Sklop16[[#This Row],[Okvirna količina]]</f>
        <v>0</v>
      </c>
      <c r="T39" s="387">
        <f>+Sklop16[[#This Row],[Končna cena/enoto mere (EUR) z DDV]]*Sklop16[[#This Row],[Okvirna količina]]</f>
        <v>0</v>
      </c>
      <c r="U39" s="408"/>
    </row>
    <row r="40" spans="1:21" s="55" customFormat="1" ht="12">
      <c r="A40" s="83" t="s">
        <v>26</v>
      </c>
      <c r="B40" s="258" t="s">
        <v>317</v>
      </c>
      <c r="C40" s="259">
        <v>500</v>
      </c>
      <c r="D40" s="275" t="s">
        <v>109</v>
      </c>
      <c r="E40" s="240"/>
      <c r="F40" s="262">
        <v>68</v>
      </c>
      <c r="G40" s="299" t="s">
        <v>647</v>
      </c>
      <c r="H40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34</v>
      </c>
      <c r="I40" s="262" t="str">
        <f>IF(Sklop16[[#This Row],[ZAHTEVANA SHEMA KAKOVOSTI]]&lt;&gt;"",Sklop16[[#This Row],[Preračunana masa/volumen/kos na enoto kg]],"")</f>
        <v/>
      </c>
      <c r="J40" s="263"/>
      <c r="K40" s="264"/>
      <c r="L40" s="264"/>
      <c r="M40" s="265"/>
      <c r="N40" s="278"/>
      <c r="O40" s="278"/>
      <c r="P40" s="267"/>
      <c r="Q40" s="266">
        <f>+Sklop16[[#This Row],[cena/enota brez DDV v EUR]]*Sklop16[[#This Row],[Stopnja DDV (%)]]</f>
        <v>0</v>
      </c>
      <c r="R40" s="266">
        <f>+Sklop16[[#This Row],[cena/enota brez DDV v EUR]]+Sklop16[[#This Row],[Davek (EUR)]]</f>
        <v>0</v>
      </c>
      <c r="S40" s="266">
        <f>+Sklop16[[#This Row],[cena/enota brez DDV v EUR]]*Sklop16[[#This Row],[Okvirna količina]]</f>
        <v>0</v>
      </c>
      <c r="T40" s="279">
        <f>+Sklop16[[#This Row],[Končna cena/enoto mere (EUR) z DDV]]*Sklop16[[#This Row],[Okvirna količina]]</f>
        <v>0</v>
      </c>
      <c r="U40" s="280"/>
    </row>
    <row r="41" spans="1:21" s="55" customFormat="1" ht="12">
      <c r="A41" s="83" t="s">
        <v>27</v>
      </c>
      <c r="B41" s="258" t="s">
        <v>369</v>
      </c>
      <c r="C41" s="259">
        <v>1.5</v>
      </c>
      <c r="D41" s="275" t="s">
        <v>74</v>
      </c>
      <c r="E41" s="240"/>
      <c r="F41" s="262">
        <v>33</v>
      </c>
      <c r="G41" s="299" t="s">
        <v>647</v>
      </c>
      <c r="H41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49.5</v>
      </c>
      <c r="I41" s="262" t="str">
        <f>IF(Sklop16[[#This Row],[ZAHTEVANA SHEMA KAKOVOSTI]]&lt;&gt;"",Sklop16[[#This Row],[Preračunana masa/volumen/kos na enoto kg]],"")</f>
        <v/>
      </c>
      <c r="J41" s="263"/>
      <c r="K41" s="264"/>
      <c r="L41" s="264"/>
      <c r="M41" s="265"/>
      <c r="N41" s="278"/>
      <c r="O41" s="278"/>
      <c r="P41" s="267"/>
      <c r="Q41" s="266">
        <f>+Sklop16[[#This Row],[cena/enota brez DDV v EUR]]*Sklop16[[#This Row],[Stopnja DDV (%)]]</f>
        <v>0</v>
      </c>
      <c r="R41" s="266">
        <f>+Sklop16[[#This Row],[cena/enota brez DDV v EUR]]+Sklop16[[#This Row],[Davek (EUR)]]</f>
        <v>0</v>
      </c>
      <c r="S41" s="266">
        <f>+Sklop16[[#This Row],[cena/enota brez DDV v EUR]]*Sklop16[[#This Row],[Okvirna količina]]</f>
        <v>0</v>
      </c>
      <c r="T41" s="279">
        <f>+Sklop16[[#This Row],[Končna cena/enoto mere (EUR) z DDV]]*Sklop16[[#This Row],[Okvirna količina]]</f>
        <v>0</v>
      </c>
      <c r="U41" s="280"/>
    </row>
    <row r="42" spans="1:21" s="55" customFormat="1" ht="36">
      <c r="A42" s="83" t="s">
        <v>28</v>
      </c>
      <c r="B42" s="258" t="s">
        <v>372</v>
      </c>
      <c r="C42" s="259">
        <v>1.5</v>
      </c>
      <c r="D42" s="275" t="s">
        <v>74</v>
      </c>
      <c r="E42" s="240"/>
      <c r="F42" s="262">
        <v>33</v>
      </c>
      <c r="G42" s="299" t="s">
        <v>647</v>
      </c>
      <c r="H42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49.5</v>
      </c>
      <c r="I42" s="262" t="str">
        <f>IF(Sklop16[[#This Row],[ZAHTEVANA SHEMA KAKOVOSTI]]&lt;&gt;"",Sklop16[[#This Row],[Preračunana masa/volumen/kos na enoto kg]],"")</f>
        <v/>
      </c>
      <c r="J42" s="263"/>
      <c r="K42" s="264"/>
      <c r="L42" s="264"/>
      <c r="M42" s="265"/>
      <c r="N42" s="278"/>
      <c r="O42" s="278"/>
      <c r="P42" s="267"/>
      <c r="Q42" s="266">
        <f>+Sklop16[[#This Row],[cena/enota brez DDV v EUR]]*Sklop16[[#This Row],[Stopnja DDV (%)]]</f>
        <v>0</v>
      </c>
      <c r="R42" s="266">
        <f>+Sklop16[[#This Row],[cena/enota brez DDV v EUR]]+Sklop16[[#This Row],[Davek (EUR)]]</f>
        <v>0</v>
      </c>
      <c r="S42" s="266">
        <f>+Sklop16[[#This Row],[cena/enota brez DDV v EUR]]*Sklop16[[#This Row],[Okvirna količina]]</f>
        <v>0</v>
      </c>
      <c r="T42" s="279">
        <f>+Sklop16[[#This Row],[Končna cena/enoto mere (EUR) z DDV]]*Sklop16[[#This Row],[Okvirna količina]]</f>
        <v>0</v>
      </c>
      <c r="U42" s="280"/>
    </row>
    <row r="43" spans="1:21" s="55" customFormat="1" ht="36">
      <c r="A43" s="83" t="s">
        <v>29</v>
      </c>
      <c r="B43" s="297" t="s">
        <v>594</v>
      </c>
      <c r="C43" s="259">
        <v>3000</v>
      </c>
      <c r="D43" s="275" t="s">
        <v>109</v>
      </c>
      <c r="E43" s="240"/>
      <c r="F43" s="261">
        <v>15</v>
      </c>
      <c r="G43" s="268" t="s">
        <v>193</v>
      </c>
      <c r="H43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45</v>
      </c>
      <c r="I43" s="380" t="str">
        <f>IF(Sklop16[[#This Row],[ZAHTEVANA SHEMA KAKOVOSTI]]&lt;&gt;"",Sklop16[[#This Row],[Preračunana masa/volumen/kos na enoto kg]],"")</f>
        <v/>
      </c>
      <c r="J43" s="381"/>
      <c r="K43" s="382"/>
      <c r="L43" s="382"/>
      <c r="M43" s="383"/>
      <c r="N43" s="384"/>
      <c r="O43" s="384"/>
      <c r="P43" s="385"/>
      <c r="Q43" s="386">
        <f>+Sklop16[[#This Row],[cena/enota brez DDV v EUR]]*Sklop16[[#This Row],[Stopnja DDV (%)]]</f>
        <v>0</v>
      </c>
      <c r="R43" s="386">
        <f>+Sklop16[[#This Row],[cena/enota brez DDV v EUR]]+Sklop16[[#This Row],[Davek (EUR)]]</f>
        <v>0</v>
      </c>
      <c r="S43" s="386">
        <f>+Sklop16[[#This Row],[cena/enota brez DDV v EUR]]*Sklop16[[#This Row],[Okvirna količina]]</f>
        <v>0</v>
      </c>
      <c r="T43" s="387">
        <f>+Sklop16[[#This Row],[Končna cena/enoto mere (EUR) z DDV]]*Sklop16[[#This Row],[Okvirna količina]]</f>
        <v>0</v>
      </c>
      <c r="U43" s="408"/>
    </row>
    <row r="44" spans="1:21" s="55" customFormat="1" ht="12">
      <c r="A44" s="83" t="s">
        <v>30</v>
      </c>
      <c r="B44" s="258" t="s">
        <v>350</v>
      </c>
      <c r="C44" s="259">
        <v>120</v>
      </c>
      <c r="D44" s="275" t="s">
        <v>109</v>
      </c>
      <c r="E44" s="240"/>
      <c r="F44" s="262">
        <v>1039</v>
      </c>
      <c r="G44" s="299" t="s">
        <v>647</v>
      </c>
      <c r="H44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124.67999999999999</v>
      </c>
      <c r="I44" s="262" t="str">
        <f>IF(Sklop16[[#This Row],[ZAHTEVANA SHEMA KAKOVOSTI]]&lt;&gt;"",Sklop16[[#This Row],[Preračunana masa/volumen/kos na enoto kg]],"")</f>
        <v/>
      </c>
      <c r="J44" s="263"/>
      <c r="K44" s="264"/>
      <c r="L44" s="264"/>
      <c r="M44" s="265"/>
      <c r="N44" s="278"/>
      <c r="O44" s="278"/>
      <c r="P44" s="267"/>
      <c r="Q44" s="266">
        <f>+Sklop16[[#This Row],[cena/enota brez DDV v EUR]]*Sklop16[[#This Row],[Stopnja DDV (%)]]</f>
        <v>0</v>
      </c>
      <c r="R44" s="266">
        <f>+Sklop16[[#This Row],[cena/enota brez DDV v EUR]]+Sklop16[[#This Row],[Davek (EUR)]]</f>
        <v>0</v>
      </c>
      <c r="S44" s="266">
        <f>+Sklop16[[#This Row],[cena/enota brez DDV v EUR]]*Sklop16[[#This Row],[Okvirna količina]]</f>
        <v>0</v>
      </c>
      <c r="T44" s="279">
        <f>+Sklop16[[#This Row],[Končna cena/enoto mere (EUR) z DDV]]*Sklop16[[#This Row],[Okvirna količina]]</f>
        <v>0</v>
      </c>
      <c r="U44" s="280"/>
    </row>
    <row r="45" spans="1:21" s="55" customFormat="1" ht="24">
      <c r="A45" s="83" t="s">
        <v>31</v>
      </c>
      <c r="B45" s="258" t="s">
        <v>351</v>
      </c>
      <c r="C45" s="259">
        <v>125</v>
      </c>
      <c r="D45" s="275" t="s">
        <v>109</v>
      </c>
      <c r="E45" s="240"/>
      <c r="F45" s="262">
        <v>150</v>
      </c>
      <c r="G45" s="299" t="s">
        <v>647</v>
      </c>
      <c r="H45" s="3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18.75</v>
      </c>
      <c r="I45" s="262" t="str">
        <f>IF(Sklop16[[#This Row],[ZAHTEVANA SHEMA KAKOVOSTI]]&lt;&gt;"",Sklop16[[#This Row],[Preračunana masa/volumen/kos na enoto kg]],"")</f>
        <v/>
      </c>
      <c r="J45" s="263"/>
      <c r="K45" s="264"/>
      <c r="L45" s="264"/>
      <c r="M45" s="265"/>
      <c r="N45" s="278"/>
      <c r="O45" s="278"/>
      <c r="P45" s="267"/>
      <c r="Q45" s="266">
        <f>+Sklop16[[#This Row],[cena/enota brez DDV v EUR]]*Sklop16[[#This Row],[Stopnja DDV (%)]]</f>
        <v>0</v>
      </c>
      <c r="R45" s="266">
        <f>+Sklop16[[#This Row],[cena/enota brez DDV v EUR]]+Sklop16[[#This Row],[Davek (EUR)]]</f>
        <v>0</v>
      </c>
      <c r="S45" s="266">
        <f>+Sklop16[[#This Row],[cena/enota brez DDV v EUR]]*Sklop16[[#This Row],[Okvirna količina]]</f>
        <v>0</v>
      </c>
      <c r="T45" s="279">
        <f>+Sklop16[[#This Row],[Končna cena/enoto mere (EUR) z DDV]]*Sklop16[[#This Row],[Okvirna količina]]</f>
        <v>0</v>
      </c>
      <c r="U45" s="280"/>
    </row>
    <row r="46" spans="1:21" s="55" customFormat="1" ht="12">
      <c r="A46" s="83" t="s">
        <v>32</v>
      </c>
      <c r="B46" s="258" t="s">
        <v>318</v>
      </c>
      <c r="C46" s="259">
        <v>250</v>
      </c>
      <c r="D46" s="275" t="s">
        <v>109</v>
      </c>
      <c r="E46" s="240"/>
      <c r="F46" s="262">
        <v>60</v>
      </c>
      <c r="G46" s="299" t="s">
        <v>647</v>
      </c>
      <c r="H46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46" s="262" t="str">
        <f>IF(Sklop16[[#This Row],[ZAHTEVANA SHEMA KAKOVOSTI]]&lt;&gt;"",Sklop16[[#This Row],[Preračunana masa/volumen/kos na enoto kg]],"")</f>
        <v/>
      </c>
      <c r="J46" s="263"/>
      <c r="K46" s="264"/>
      <c r="L46" s="264"/>
      <c r="M46" s="265"/>
      <c r="N46" s="278"/>
      <c r="O46" s="278"/>
      <c r="P46" s="267"/>
      <c r="Q46" s="266">
        <f>+Sklop16[[#This Row],[cena/enota brez DDV v EUR]]*Sklop16[[#This Row],[Stopnja DDV (%)]]</f>
        <v>0</v>
      </c>
      <c r="R46" s="266">
        <f>+Sklop16[[#This Row],[cena/enota brez DDV v EUR]]+Sklop16[[#This Row],[Davek (EUR)]]</f>
        <v>0</v>
      </c>
      <c r="S46" s="266">
        <f>+Sklop16[[#This Row],[cena/enota brez DDV v EUR]]*Sklop16[[#This Row],[Okvirna količina]]</f>
        <v>0</v>
      </c>
      <c r="T46" s="279">
        <f>+Sklop16[[#This Row],[Končna cena/enoto mere (EUR) z DDV]]*Sklop16[[#This Row],[Okvirna količina]]</f>
        <v>0</v>
      </c>
      <c r="U46" s="280"/>
    </row>
    <row r="47" spans="1:21" s="55" customFormat="1" ht="36">
      <c r="A47" s="83" t="s">
        <v>33</v>
      </c>
      <c r="B47" s="258" t="s">
        <v>368</v>
      </c>
      <c r="C47" s="259">
        <v>1</v>
      </c>
      <c r="D47" s="275" t="s">
        <v>0</v>
      </c>
      <c r="E47" s="240"/>
      <c r="F47" s="262">
        <v>8</v>
      </c>
      <c r="G47" s="276" t="s">
        <v>0</v>
      </c>
      <c r="H47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47" s="262" t="str">
        <f>IF(Sklop16[[#This Row],[ZAHTEVANA SHEMA KAKOVOSTI]]&lt;&gt;"",Sklop16[[#This Row],[Preračunana masa/volumen/kos na enoto kg]],"")</f>
        <v/>
      </c>
      <c r="J47" s="263"/>
      <c r="K47" s="264"/>
      <c r="L47" s="264"/>
      <c r="M47" s="265"/>
      <c r="N47" s="278"/>
      <c r="O47" s="278"/>
      <c r="P47" s="267"/>
      <c r="Q47" s="266">
        <f>+Sklop16[[#This Row],[cena/enota brez DDV v EUR]]*Sklop16[[#This Row],[Stopnja DDV (%)]]</f>
        <v>0</v>
      </c>
      <c r="R47" s="266">
        <f>+Sklop16[[#This Row],[cena/enota brez DDV v EUR]]+Sklop16[[#This Row],[Davek (EUR)]]</f>
        <v>0</v>
      </c>
      <c r="S47" s="266">
        <f>+Sklop16[[#This Row],[cena/enota brez DDV v EUR]]*Sklop16[[#This Row],[Okvirna količina]]</f>
        <v>0</v>
      </c>
      <c r="T47" s="279">
        <f>+Sklop16[[#This Row],[Končna cena/enoto mere (EUR) z DDV]]*Sklop16[[#This Row],[Okvirna količina]]</f>
        <v>0</v>
      </c>
      <c r="U47" s="280"/>
    </row>
    <row r="48" spans="1:21" s="55" customFormat="1" ht="12">
      <c r="A48" s="83" t="s">
        <v>34</v>
      </c>
      <c r="B48" s="410" t="s">
        <v>787</v>
      </c>
      <c r="C48" s="397">
        <v>200</v>
      </c>
      <c r="D48" s="402" t="s">
        <v>109</v>
      </c>
      <c r="E48" s="398" t="s">
        <v>196</v>
      </c>
      <c r="F48" s="380">
        <v>37</v>
      </c>
      <c r="G48" s="403" t="s">
        <v>193</v>
      </c>
      <c r="H48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7.4</v>
      </c>
      <c r="I48" s="380">
        <f>IF(Sklop16[[#This Row],[ZAHTEVANA SHEMA KAKOVOSTI]]&lt;&gt;"",Sklop16[[#This Row],[Preračunana masa/volumen/kos na enoto kg]],"")</f>
        <v>7.4</v>
      </c>
      <c r="J48" s="381"/>
      <c r="K48" s="382"/>
      <c r="L48" s="382"/>
      <c r="M48" s="383"/>
      <c r="N48" s="384"/>
      <c r="O48" s="384"/>
      <c r="P48" s="385"/>
      <c r="Q48" s="386">
        <f>+Sklop16[[#This Row],[cena/enota brez DDV v EUR]]*Sklop16[[#This Row],[Stopnja DDV (%)]]</f>
        <v>0</v>
      </c>
      <c r="R48" s="386">
        <f>+Sklop16[[#This Row],[cena/enota brez DDV v EUR]]+Sklop16[[#This Row],[Davek (EUR)]]</f>
        <v>0</v>
      </c>
      <c r="S48" s="386">
        <f>+Sklop16[[#This Row],[cena/enota brez DDV v EUR]]*Sklop16[[#This Row],[Okvirna količina]]</f>
        <v>0</v>
      </c>
      <c r="T48" s="387">
        <f>+Sklop16[[#This Row],[Končna cena/enoto mere (EUR) z DDV]]*Sklop16[[#This Row],[Okvirna količina]]</f>
        <v>0</v>
      </c>
      <c r="U48" s="408"/>
    </row>
    <row r="49" spans="1:21" s="55" customFormat="1" ht="24">
      <c r="A49" s="83" t="s">
        <v>35</v>
      </c>
      <c r="B49" s="258" t="s">
        <v>319</v>
      </c>
      <c r="C49" s="259">
        <v>400</v>
      </c>
      <c r="D49" s="275" t="s">
        <v>109</v>
      </c>
      <c r="E49" s="240"/>
      <c r="F49" s="262">
        <v>43</v>
      </c>
      <c r="G49" s="299" t="s">
        <v>647</v>
      </c>
      <c r="H49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17.2</v>
      </c>
      <c r="I49" s="262" t="str">
        <f>IF(Sklop16[[#This Row],[ZAHTEVANA SHEMA KAKOVOSTI]]&lt;&gt;"",Sklop16[[#This Row],[Preračunana masa/volumen/kos na enoto kg]],"")</f>
        <v/>
      </c>
      <c r="J49" s="263"/>
      <c r="K49" s="264"/>
      <c r="L49" s="264"/>
      <c r="M49" s="265"/>
      <c r="N49" s="278"/>
      <c r="O49" s="278"/>
      <c r="P49" s="267"/>
      <c r="Q49" s="266">
        <f>+Sklop16[[#This Row],[cena/enota brez DDV v EUR]]*Sklop16[[#This Row],[Stopnja DDV (%)]]</f>
        <v>0</v>
      </c>
      <c r="R49" s="266">
        <f>+Sklop16[[#This Row],[cena/enota brez DDV v EUR]]+Sklop16[[#This Row],[Davek (EUR)]]</f>
        <v>0</v>
      </c>
      <c r="S49" s="266">
        <f>+Sklop16[[#This Row],[cena/enota brez DDV v EUR]]*Sklop16[[#This Row],[Okvirna količina]]</f>
        <v>0</v>
      </c>
      <c r="T49" s="279">
        <f>+Sklop16[[#This Row],[Končna cena/enoto mere (EUR) z DDV]]*Sklop16[[#This Row],[Okvirna količina]]</f>
        <v>0</v>
      </c>
      <c r="U49" s="280"/>
    </row>
    <row r="50" spans="1:21" s="55" customFormat="1" ht="12">
      <c r="A50" s="83" t="s">
        <v>36</v>
      </c>
      <c r="B50" s="516" t="s">
        <v>899</v>
      </c>
      <c r="C50" s="397">
        <v>300</v>
      </c>
      <c r="D50" s="402" t="s">
        <v>109</v>
      </c>
      <c r="E50" s="398"/>
      <c r="F50" s="380">
        <v>70</v>
      </c>
      <c r="G50" s="403" t="s">
        <v>647</v>
      </c>
      <c r="H50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</v>
      </c>
      <c r="I50" s="380" t="str">
        <f>IF(Sklop16[[#This Row],[ZAHTEVANA SHEMA KAKOVOSTI]]&lt;&gt;"",Sklop16[[#This Row],[Preračunana masa/volumen/kos na enoto kg]],"")</f>
        <v/>
      </c>
      <c r="J50" s="381"/>
      <c r="K50" s="382"/>
      <c r="L50" s="382"/>
      <c r="M50" s="383"/>
      <c r="N50" s="384"/>
      <c r="O50" s="384"/>
      <c r="P50" s="385"/>
      <c r="Q50" s="386">
        <f>+Sklop16[[#This Row],[cena/enota brez DDV v EUR]]*Sklop16[[#This Row],[Stopnja DDV (%)]]</f>
        <v>0</v>
      </c>
      <c r="R50" s="386">
        <f>+Sklop16[[#This Row],[cena/enota brez DDV v EUR]]+Sklop16[[#This Row],[Davek (EUR)]]</f>
        <v>0</v>
      </c>
      <c r="S50" s="386">
        <f>+Sklop16[[#This Row],[cena/enota brez DDV v EUR]]*Sklop16[[#This Row],[Okvirna količina]]</f>
        <v>0</v>
      </c>
      <c r="T50" s="387">
        <f>+Sklop16[[#This Row],[Končna cena/enoto mere (EUR) z DDV]]*Sklop16[[#This Row],[Okvirna količina]]</f>
        <v>0</v>
      </c>
      <c r="U50" s="408"/>
    </row>
    <row r="51" spans="1:21" s="55" customFormat="1" ht="24">
      <c r="A51" s="83" t="s">
        <v>37</v>
      </c>
      <c r="B51" s="258" t="s">
        <v>321</v>
      </c>
      <c r="C51" s="259">
        <v>110</v>
      </c>
      <c r="D51" s="275" t="s">
        <v>109</v>
      </c>
      <c r="E51" s="240"/>
      <c r="F51" s="262">
        <v>27</v>
      </c>
      <c r="G51" s="299" t="s">
        <v>647</v>
      </c>
      <c r="H51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2.97</v>
      </c>
      <c r="I51" s="262" t="str">
        <f>IF(Sklop16[[#This Row],[ZAHTEVANA SHEMA KAKOVOSTI]]&lt;&gt;"",Sklop16[[#This Row],[Preračunana masa/volumen/kos na enoto kg]],"")</f>
        <v/>
      </c>
      <c r="J51" s="263"/>
      <c r="K51" s="264"/>
      <c r="L51" s="264"/>
      <c r="M51" s="265"/>
      <c r="N51" s="278"/>
      <c r="O51" s="278"/>
      <c r="P51" s="267"/>
      <c r="Q51" s="266">
        <f>+Sklop16[[#This Row],[cena/enota brez DDV v EUR]]*Sklop16[[#This Row],[Stopnja DDV (%)]]</f>
        <v>0</v>
      </c>
      <c r="R51" s="266">
        <f>+Sklop16[[#This Row],[cena/enota brez DDV v EUR]]+Sklop16[[#This Row],[Davek (EUR)]]</f>
        <v>0</v>
      </c>
      <c r="S51" s="266">
        <f>+Sklop16[[#This Row],[cena/enota brez DDV v EUR]]*Sklop16[[#This Row],[Okvirna količina]]</f>
        <v>0</v>
      </c>
      <c r="T51" s="279">
        <f>+Sklop16[[#This Row],[Končna cena/enoto mere (EUR) z DDV]]*Sklop16[[#This Row],[Okvirna količina]]</f>
        <v>0</v>
      </c>
      <c r="U51" s="280"/>
    </row>
    <row r="52" spans="1:21" s="55" customFormat="1" ht="12">
      <c r="A52" s="83" t="s">
        <v>38</v>
      </c>
      <c r="B52" s="389" t="s">
        <v>839</v>
      </c>
      <c r="C52" s="255" t="s">
        <v>850</v>
      </c>
      <c r="D52" s="275" t="s">
        <v>109</v>
      </c>
      <c r="E52" s="240"/>
      <c r="F52" s="262">
        <v>2</v>
      </c>
      <c r="G52" s="276" t="s">
        <v>0</v>
      </c>
      <c r="H52" s="3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52" s="269" t="str">
        <f>IF(Sklop16[[#This Row],[ZAHTEVANA SHEMA KAKOVOSTI]]&lt;&gt;"",Sklop16[[#This Row],[Preračunana masa/volumen/kos na enoto kg]],"")</f>
        <v/>
      </c>
      <c r="J52" s="270"/>
      <c r="K52" s="300"/>
      <c r="L52" s="300"/>
      <c r="M52" s="301"/>
      <c r="N52" s="271"/>
      <c r="O52" s="271"/>
      <c r="P52" s="272"/>
      <c r="Q52" s="273">
        <f>+Sklop16[[#This Row],[cena/enota brez DDV v EUR]]*Sklop16[[#This Row],[Stopnja DDV (%)]]</f>
        <v>0</v>
      </c>
      <c r="R52" s="273">
        <f>+Sklop16[[#This Row],[cena/enota brez DDV v EUR]]+Sklop16[[#This Row],[Davek (EUR)]]</f>
        <v>0</v>
      </c>
      <c r="S52" s="273">
        <f>+Sklop16[[#This Row],[cena/enota brez DDV v EUR]]*Sklop16[[#This Row],[Okvirna količina]]</f>
        <v>0</v>
      </c>
      <c r="T52" s="274">
        <f>+Sklop16[[#This Row],[Končna cena/enoto mere (EUR) z DDV]]*Sklop16[[#This Row],[Okvirna količina]]</f>
        <v>0</v>
      </c>
      <c r="U52" s="302"/>
    </row>
    <row r="53" spans="1:21" s="55" customFormat="1" ht="36">
      <c r="A53" s="83" t="s">
        <v>39</v>
      </c>
      <c r="B53" s="389" t="s">
        <v>910</v>
      </c>
      <c r="C53" s="255">
        <v>300</v>
      </c>
      <c r="D53" s="298" t="s">
        <v>109</v>
      </c>
      <c r="E53" s="149"/>
      <c r="F53" s="646">
        <v>50</v>
      </c>
      <c r="G53" s="299" t="s">
        <v>193</v>
      </c>
      <c r="H53" s="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53" s="269" t="str">
        <f>IF(Sklop16[[#This Row],[ZAHTEVANA SHEMA KAKOVOSTI]]&lt;&gt;"",Sklop16[[#This Row],[Preračunana masa/volumen/kos na enoto kg]],"")</f>
        <v/>
      </c>
      <c r="J53" s="270"/>
      <c r="K53" s="300"/>
      <c r="L53" s="300"/>
      <c r="M53" s="301"/>
      <c r="N53" s="271"/>
      <c r="O53" s="271"/>
      <c r="P53" s="272"/>
      <c r="Q53" s="273">
        <f>+Sklop16[[#This Row],[cena/enota brez DDV v EUR]]*Sklop16[[#This Row],[Stopnja DDV (%)]]</f>
        <v>0</v>
      </c>
      <c r="R53" s="273">
        <f>+Sklop16[[#This Row],[cena/enota brez DDV v EUR]]+Sklop16[[#This Row],[Davek (EUR)]]</f>
        <v>0</v>
      </c>
      <c r="S53" s="273">
        <f>+Sklop16[[#This Row],[cena/enota brez DDV v EUR]]*Sklop16[[#This Row],[Okvirna količina]]</f>
        <v>0</v>
      </c>
      <c r="T53" s="274">
        <f>+Sklop16[[#This Row],[Končna cena/enoto mere (EUR) z DDV]]*Sklop16[[#This Row],[Okvirna količina]]</f>
        <v>0</v>
      </c>
      <c r="U53" s="302"/>
    </row>
    <row r="54" spans="1:21" s="55" customFormat="1" ht="12">
      <c r="A54" s="83" t="s">
        <v>40</v>
      </c>
      <c r="B54" s="258" t="s">
        <v>322</v>
      </c>
      <c r="C54" s="259">
        <v>500</v>
      </c>
      <c r="D54" s="275" t="s">
        <v>109</v>
      </c>
      <c r="E54" s="240"/>
      <c r="F54" s="262">
        <v>3</v>
      </c>
      <c r="G54" s="299" t="s">
        <v>647</v>
      </c>
      <c r="H54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</v>
      </c>
      <c r="I54" s="262" t="str">
        <f>IF(Sklop16[[#This Row],[ZAHTEVANA SHEMA KAKOVOSTI]]&lt;&gt;"",Sklop16[[#This Row],[Preračunana masa/volumen/kos na enoto kg]],"")</f>
        <v/>
      </c>
      <c r="J54" s="263"/>
      <c r="K54" s="264"/>
      <c r="L54" s="264"/>
      <c r="M54" s="265"/>
      <c r="N54" s="278"/>
      <c r="O54" s="278"/>
      <c r="P54" s="267"/>
      <c r="Q54" s="266">
        <f>+Sklop16[[#This Row],[cena/enota brez DDV v EUR]]*Sklop16[[#This Row],[Stopnja DDV (%)]]</f>
        <v>0</v>
      </c>
      <c r="R54" s="266">
        <f>+Sklop16[[#This Row],[cena/enota brez DDV v EUR]]+Sklop16[[#This Row],[Davek (EUR)]]</f>
        <v>0</v>
      </c>
      <c r="S54" s="266">
        <f>+Sklop16[[#This Row],[cena/enota brez DDV v EUR]]*Sklop16[[#This Row],[Okvirna količina]]</f>
        <v>0</v>
      </c>
      <c r="T54" s="279">
        <f>+Sklop16[[#This Row],[Končna cena/enoto mere (EUR) z DDV]]*Sklop16[[#This Row],[Okvirna količina]]</f>
        <v>0</v>
      </c>
      <c r="U54" s="280"/>
    </row>
    <row r="55" spans="1:21" s="55" customFormat="1" ht="12">
      <c r="A55" s="83" t="s">
        <v>41</v>
      </c>
      <c r="B55" s="258" t="s">
        <v>323</v>
      </c>
      <c r="C55" s="594" t="s">
        <v>909</v>
      </c>
      <c r="D55" s="275" t="s">
        <v>74</v>
      </c>
      <c r="E55" s="240"/>
      <c r="F55" s="262">
        <v>105</v>
      </c>
      <c r="G55" s="276" t="s">
        <v>74</v>
      </c>
      <c r="H55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105</v>
      </c>
      <c r="I55" s="262" t="str">
        <f>IF(Sklop16[[#This Row],[ZAHTEVANA SHEMA KAKOVOSTI]]&lt;&gt;"",Sklop16[[#This Row],[Preračunana masa/volumen/kos na enoto kg]],"")</f>
        <v/>
      </c>
      <c r="J55" s="263"/>
      <c r="K55" s="264"/>
      <c r="L55" s="264"/>
      <c r="M55" s="265"/>
      <c r="N55" s="278"/>
      <c r="O55" s="278"/>
      <c r="P55" s="267"/>
      <c r="Q55" s="266">
        <f>+Sklop16[[#This Row],[cena/enota brez DDV v EUR]]*Sklop16[[#This Row],[Stopnja DDV (%)]]</f>
        <v>0</v>
      </c>
      <c r="R55" s="266">
        <f>+Sklop16[[#This Row],[cena/enota brez DDV v EUR]]+Sklop16[[#This Row],[Davek (EUR)]]</f>
        <v>0</v>
      </c>
      <c r="S55" s="266">
        <f>+Sklop16[[#This Row],[cena/enota brez DDV v EUR]]*Sklop16[[#This Row],[Okvirna količina]]</f>
        <v>0</v>
      </c>
      <c r="T55" s="279">
        <f>+Sklop16[[#This Row],[Končna cena/enoto mere (EUR) z DDV]]*Sklop16[[#This Row],[Okvirna količina]]</f>
        <v>0</v>
      </c>
      <c r="U55" s="280"/>
    </row>
    <row r="56" spans="1:21" s="55" customFormat="1" ht="12">
      <c r="A56" s="83" t="s">
        <v>42</v>
      </c>
      <c r="B56" s="258" t="s">
        <v>324</v>
      </c>
      <c r="C56" s="259">
        <v>1</v>
      </c>
      <c r="D56" s="275" t="s">
        <v>74</v>
      </c>
      <c r="E56" s="240"/>
      <c r="F56" s="262">
        <v>6</v>
      </c>
      <c r="G56" s="276" t="s">
        <v>74</v>
      </c>
      <c r="H56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56" s="262" t="str">
        <f>IF(Sklop16[[#This Row],[ZAHTEVANA SHEMA KAKOVOSTI]]&lt;&gt;"",Sklop16[[#This Row],[Preračunana masa/volumen/kos na enoto kg]],"")</f>
        <v/>
      </c>
      <c r="J56" s="263"/>
      <c r="K56" s="264"/>
      <c r="L56" s="264"/>
      <c r="M56" s="265"/>
      <c r="N56" s="278"/>
      <c r="O56" s="278"/>
      <c r="P56" s="267"/>
      <c r="Q56" s="266">
        <f>+Sklop16[[#This Row],[cena/enota brez DDV v EUR]]*Sklop16[[#This Row],[Stopnja DDV (%)]]</f>
        <v>0</v>
      </c>
      <c r="R56" s="266">
        <f>+Sklop16[[#This Row],[cena/enota brez DDV v EUR]]+Sklop16[[#This Row],[Davek (EUR)]]</f>
        <v>0</v>
      </c>
      <c r="S56" s="266">
        <f>+Sklop16[[#This Row],[cena/enota brez DDV v EUR]]*Sklop16[[#This Row],[Okvirna količina]]</f>
        <v>0</v>
      </c>
      <c r="T56" s="279">
        <f>+Sklop16[[#This Row],[Končna cena/enoto mere (EUR) z DDV]]*Sklop16[[#This Row],[Okvirna količina]]</f>
        <v>0</v>
      </c>
      <c r="U56" s="280"/>
    </row>
    <row r="57" spans="1:21" s="55" customFormat="1" ht="12">
      <c r="A57" s="83" t="s">
        <v>43</v>
      </c>
      <c r="B57" s="258" t="s">
        <v>325</v>
      </c>
      <c r="C57" s="259">
        <v>1</v>
      </c>
      <c r="D57" s="275" t="s">
        <v>74</v>
      </c>
      <c r="E57" s="240"/>
      <c r="F57" s="262">
        <v>2</v>
      </c>
      <c r="G57" s="276" t="s">
        <v>74</v>
      </c>
      <c r="H57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57" s="262" t="str">
        <f>IF(Sklop16[[#This Row],[ZAHTEVANA SHEMA KAKOVOSTI]]&lt;&gt;"",Sklop16[[#This Row],[Preračunana masa/volumen/kos na enoto kg]],"")</f>
        <v/>
      </c>
      <c r="J57" s="263"/>
      <c r="K57" s="264"/>
      <c r="L57" s="264"/>
      <c r="M57" s="265"/>
      <c r="N57" s="278"/>
      <c r="O57" s="278"/>
      <c r="P57" s="267"/>
      <c r="Q57" s="266">
        <f>+Sklop16[[#This Row],[cena/enota brez DDV v EUR]]*Sklop16[[#This Row],[Stopnja DDV (%)]]</f>
        <v>0</v>
      </c>
      <c r="R57" s="266">
        <f>+Sklop16[[#This Row],[cena/enota brez DDV v EUR]]+Sklop16[[#This Row],[Davek (EUR)]]</f>
        <v>0</v>
      </c>
      <c r="S57" s="266">
        <f>+Sklop16[[#This Row],[cena/enota brez DDV v EUR]]*Sklop16[[#This Row],[Okvirna količina]]</f>
        <v>0</v>
      </c>
      <c r="T57" s="279">
        <f>+Sklop16[[#This Row],[Končna cena/enoto mere (EUR) z DDV]]*Sklop16[[#This Row],[Okvirna količina]]</f>
        <v>0</v>
      </c>
      <c r="U57" s="280"/>
    </row>
    <row r="58" spans="1:21" s="55" customFormat="1" ht="12">
      <c r="A58" s="83" t="s">
        <v>48</v>
      </c>
      <c r="B58" s="410" t="s">
        <v>786</v>
      </c>
      <c r="C58" s="397">
        <v>5</v>
      </c>
      <c r="D58" s="402" t="s">
        <v>74</v>
      </c>
      <c r="E58" s="398"/>
      <c r="F58" s="380">
        <v>21</v>
      </c>
      <c r="G58" s="403" t="s">
        <v>193</v>
      </c>
      <c r="H58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105</v>
      </c>
      <c r="I58" s="380" t="str">
        <f>IF(Sklop16[[#This Row],[ZAHTEVANA SHEMA KAKOVOSTI]]&lt;&gt;"",Sklop16[[#This Row],[Preračunana masa/volumen/kos na enoto kg]],"")</f>
        <v/>
      </c>
      <c r="J58" s="381"/>
      <c r="K58" s="382"/>
      <c r="L58" s="382"/>
      <c r="M58" s="383"/>
      <c r="N58" s="384"/>
      <c r="O58" s="384"/>
      <c r="P58" s="385"/>
      <c r="Q58" s="386">
        <f>+Sklop16[[#This Row],[cena/enota brez DDV v EUR]]*Sklop16[[#This Row],[Stopnja DDV (%)]]</f>
        <v>0</v>
      </c>
      <c r="R58" s="386">
        <f>+Sklop16[[#This Row],[cena/enota brez DDV v EUR]]+Sklop16[[#This Row],[Davek (EUR)]]</f>
        <v>0</v>
      </c>
      <c r="S58" s="386">
        <f>+Sklop16[[#This Row],[cena/enota brez DDV v EUR]]*Sklop16[[#This Row],[Okvirna količina]]</f>
        <v>0</v>
      </c>
      <c r="T58" s="387">
        <f>+Sklop16[[#This Row],[Končna cena/enoto mere (EUR) z DDV]]*Sklop16[[#This Row],[Okvirna količina]]</f>
        <v>0</v>
      </c>
      <c r="U58" s="408"/>
    </row>
    <row r="59" spans="1:21" s="55" customFormat="1" ht="12">
      <c r="A59" s="83" t="s">
        <v>44</v>
      </c>
      <c r="B59" s="410" t="s">
        <v>646</v>
      </c>
      <c r="C59" s="397">
        <v>100</v>
      </c>
      <c r="D59" s="402" t="s">
        <v>109</v>
      </c>
      <c r="E59" s="398"/>
      <c r="F59" s="380">
        <v>5</v>
      </c>
      <c r="G59" s="299" t="s">
        <v>647</v>
      </c>
      <c r="H59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59" s="380" t="str">
        <f>IF(Sklop16[[#This Row],[ZAHTEVANA SHEMA KAKOVOSTI]]&lt;&gt;"",Sklop16[[#This Row],[Preračunana masa/volumen/kos na enoto kg]],"")</f>
        <v/>
      </c>
      <c r="J59" s="381"/>
      <c r="K59" s="382"/>
      <c r="L59" s="382"/>
      <c r="M59" s="383"/>
      <c r="N59" s="384"/>
      <c r="O59" s="384"/>
      <c r="P59" s="385"/>
      <c r="Q59" s="386">
        <f>+Sklop16[[#This Row],[cena/enota brez DDV v EUR]]*Sklop16[[#This Row],[Stopnja DDV (%)]]</f>
        <v>0</v>
      </c>
      <c r="R59" s="386">
        <f>+Sklop16[[#This Row],[cena/enota brez DDV v EUR]]+Sklop16[[#This Row],[Davek (EUR)]]</f>
        <v>0</v>
      </c>
      <c r="S59" s="386">
        <f>+Sklop16[[#This Row],[cena/enota brez DDV v EUR]]*Sklop16[[#This Row],[Okvirna količina]]</f>
        <v>0</v>
      </c>
      <c r="T59" s="387">
        <f>+Sklop16[[#This Row],[Končna cena/enoto mere (EUR) z DDV]]*Sklop16[[#This Row],[Okvirna količina]]</f>
        <v>0</v>
      </c>
      <c r="U59" s="408"/>
    </row>
    <row r="60" spans="1:21" s="55" customFormat="1" ht="12">
      <c r="A60" s="83" t="s">
        <v>45</v>
      </c>
      <c r="B60" s="258" t="s">
        <v>326</v>
      </c>
      <c r="C60" s="259">
        <v>500</v>
      </c>
      <c r="D60" s="275" t="s">
        <v>109</v>
      </c>
      <c r="E60" s="240"/>
      <c r="F60" s="262">
        <v>4</v>
      </c>
      <c r="G60" s="299" t="s">
        <v>647</v>
      </c>
      <c r="H60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60" s="262" t="str">
        <f>IF(Sklop16[[#This Row],[ZAHTEVANA SHEMA KAKOVOSTI]]&lt;&gt;"",Sklop16[[#This Row],[Preračunana masa/volumen/kos na enoto kg]],"")</f>
        <v/>
      </c>
      <c r="J60" s="263"/>
      <c r="K60" s="264"/>
      <c r="L60" s="264"/>
      <c r="M60" s="265"/>
      <c r="N60" s="278"/>
      <c r="O60" s="278"/>
      <c r="P60" s="267"/>
      <c r="Q60" s="266">
        <f>+Sklop16[[#This Row],[cena/enota brez DDV v EUR]]*Sklop16[[#This Row],[Stopnja DDV (%)]]</f>
        <v>0</v>
      </c>
      <c r="R60" s="266">
        <f>+Sklop16[[#This Row],[cena/enota brez DDV v EUR]]+Sklop16[[#This Row],[Davek (EUR)]]</f>
        <v>0</v>
      </c>
      <c r="S60" s="266">
        <f>+Sklop16[[#This Row],[cena/enota brez DDV v EUR]]*Sklop16[[#This Row],[Okvirna količina]]</f>
        <v>0</v>
      </c>
      <c r="T60" s="279">
        <f>+Sklop16[[#This Row],[Končna cena/enoto mere (EUR) z DDV]]*Sklop16[[#This Row],[Okvirna količina]]</f>
        <v>0</v>
      </c>
      <c r="U60" s="280"/>
    </row>
    <row r="61" spans="1:21" s="55" customFormat="1" ht="12">
      <c r="A61" s="83" t="s">
        <v>49</v>
      </c>
      <c r="B61" s="516" t="s">
        <v>865</v>
      </c>
      <c r="C61" s="397">
        <v>1</v>
      </c>
      <c r="D61" s="402" t="s">
        <v>74</v>
      </c>
      <c r="E61" s="398"/>
      <c r="F61" s="380">
        <v>12</v>
      </c>
      <c r="G61" s="403" t="s">
        <v>74</v>
      </c>
      <c r="H61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61" s="380" t="str">
        <f>IF(Sklop16[[#This Row],[ZAHTEVANA SHEMA KAKOVOSTI]]&lt;&gt;"",Sklop16[[#This Row],[Preračunana masa/volumen/kos na enoto kg]],"")</f>
        <v/>
      </c>
      <c r="J61" s="381"/>
      <c r="K61" s="382"/>
      <c r="L61" s="382"/>
      <c r="M61" s="383"/>
      <c r="N61" s="384"/>
      <c r="O61" s="384"/>
      <c r="P61" s="385"/>
      <c r="Q61" s="386">
        <f>+Sklop16[[#This Row],[cena/enota brez DDV v EUR]]*Sklop16[[#This Row],[Stopnja DDV (%)]]</f>
        <v>0</v>
      </c>
      <c r="R61" s="386">
        <f>+Sklop16[[#This Row],[cena/enota brez DDV v EUR]]+Sklop16[[#This Row],[Davek (EUR)]]</f>
        <v>0</v>
      </c>
      <c r="S61" s="386">
        <f>+Sklop16[[#This Row],[cena/enota brez DDV v EUR]]*Sklop16[[#This Row],[Okvirna količina]]</f>
        <v>0</v>
      </c>
      <c r="T61" s="387">
        <f>+Sklop16[[#This Row],[Končna cena/enoto mere (EUR) z DDV]]*Sklop16[[#This Row],[Okvirna količina]]</f>
        <v>0</v>
      </c>
      <c r="U61" s="408"/>
    </row>
    <row r="62" spans="1:21" s="55" customFormat="1" ht="12">
      <c r="A62" s="83" t="s">
        <v>50</v>
      </c>
      <c r="B62" s="410" t="s">
        <v>692</v>
      </c>
      <c r="C62" s="397">
        <v>400</v>
      </c>
      <c r="D62" s="402" t="s">
        <v>109</v>
      </c>
      <c r="E62" s="398"/>
      <c r="F62" s="380">
        <v>18</v>
      </c>
      <c r="G62" s="403" t="s">
        <v>193</v>
      </c>
      <c r="H62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7.2</v>
      </c>
      <c r="I62" s="380" t="str">
        <f>IF(Sklop16[[#This Row],[ZAHTEVANA SHEMA KAKOVOSTI]]&lt;&gt;"",Sklop16[[#This Row],[Preračunana masa/volumen/kos na enoto kg]],"")</f>
        <v/>
      </c>
      <c r="J62" s="381"/>
      <c r="K62" s="382"/>
      <c r="L62" s="382"/>
      <c r="M62" s="383"/>
      <c r="N62" s="384"/>
      <c r="O62" s="384"/>
      <c r="P62" s="385"/>
      <c r="Q62" s="386">
        <f>+Sklop16[[#This Row],[cena/enota brez DDV v EUR]]*Sklop16[[#This Row],[Stopnja DDV (%)]]</f>
        <v>0</v>
      </c>
      <c r="R62" s="386">
        <f>+Sklop16[[#This Row],[cena/enota brez DDV v EUR]]+Sklop16[[#This Row],[Davek (EUR)]]</f>
        <v>0</v>
      </c>
      <c r="S62" s="386">
        <f>+Sklop16[[#This Row],[cena/enota brez DDV v EUR]]*Sklop16[[#This Row],[Okvirna količina]]</f>
        <v>0</v>
      </c>
      <c r="T62" s="387">
        <f>+Sklop16[[#This Row],[Končna cena/enoto mere (EUR) z DDV]]*Sklop16[[#This Row],[Okvirna količina]]</f>
        <v>0</v>
      </c>
      <c r="U62" s="408"/>
    </row>
    <row r="63" spans="1:21" s="55" customFormat="1" ht="12">
      <c r="A63" s="83" t="s">
        <v>46</v>
      </c>
      <c r="B63" s="389" t="s">
        <v>852</v>
      </c>
      <c r="C63" s="255">
        <v>25</v>
      </c>
      <c r="D63" s="298" t="s">
        <v>109</v>
      </c>
      <c r="E63" s="149"/>
      <c r="F63" s="269">
        <v>200</v>
      </c>
      <c r="G63" s="299" t="s">
        <v>193</v>
      </c>
      <c r="H63" s="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63" s="269" t="str">
        <f>IF(Sklop16[[#This Row],[ZAHTEVANA SHEMA KAKOVOSTI]]&lt;&gt;"",Sklop16[[#This Row],[Preračunana masa/volumen/kos na enoto kg]],"")</f>
        <v/>
      </c>
      <c r="J63" s="270"/>
      <c r="K63" s="300"/>
      <c r="L63" s="300"/>
      <c r="M63" s="301"/>
      <c r="N63" s="271"/>
      <c r="O63" s="271"/>
      <c r="P63" s="272"/>
      <c r="Q63" s="273">
        <f>+Sklop16[[#This Row],[cena/enota brez DDV v EUR]]*Sklop16[[#This Row],[Stopnja DDV (%)]]</f>
        <v>0</v>
      </c>
      <c r="R63" s="273">
        <f>+Sklop16[[#This Row],[cena/enota brez DDV v EUR]]+Sklop16[[#This Row],[Davek (EUR)]]</f>
        <v>0</v>
      </c>
      <c r="S63" s="273">
        <f>+Sklop16[[#This Row],[cena/enota brez DDV v EUR]]*Sklop16[[#This Row],[Okvirna količina]]</f>
        <v>0</v>
      </c>
      <c r="T63" s="274">
        <f>+Sklop16[[#This Row],[Končna cena/enoto mere (EUR) z DDV]]*Sklop16[[#This Row],[Okvirna količina]]</f>
        <v>0</v>
      </c>
      <c r="U63" s="302"/>
    </row>
    <row r="64" spans="1:21" s="55" customFormat="1" ht="24">
      <c r="A64" s="83" t="s">
        <v>51</v>
      </c>
      <c r="B64" s="389" t="s">
        <v>844</v>
      </c>
      <c r="C64" s="397">
        <v>35</v>
      </c>
      <c r="D64" s="298" t="s">
        <v>109</v>
      </c>
      <c r="E64" s="398"/>
      <c r="F64" s="380">
        <v>625</v>
      </c>
      <c r="G64" s="299" t="s">
        <v>193</v>
      </c>
      <c r="H64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21.875000000000004</v>
      </c>
      <c r="I64" s="380" t="str">
        <f>IF(Sklop16[[#This Row],[ZAHTEVANA SHEMA KAKOVOSTI]]&lt;&gt;"",Sklop16[[#This Row],[Preračunana masa/volumen/kos na enoto kg]],"")</f>
        <v/>
      </c>
      <c r="J64" s="381"/>
      <c r="K64" s="382"/>
      <c r="L64" s="382"/>
      <c r="M64" s="383"/>
      <c r="N64" s="384"/>
      <c r="O64" s="384"/>
      <c r="P64" s="385"/>
      <c r="Q64" s="386">
        <f>+Sklop16[[#This Row],[cena/enota brez DDV v EUR]]*Sklop16[[#This Row],[Stopnja DDV (%)]]</f>
        <v>0</v>
      </c>
      <c r="R64" s="386">
        <f>+Sklop16[[#This Row],[cena/enota brez DDV v EUR]]+Sklop16[[#This Row],[Davek (EUR)]]</f>
        <v>0</v>
      </c>
      <c r="S64" s="386">
        <f>+Sklop16[[#This Row],[cena/enota brez DDV v EUR]]*Sklop16[[#This Row],[Okvirna količina]]</f>
        <v>0</v>
      </c>
      <c r="T64" s="387">
        <f>+Sklop16[[#This Row],[Končna cena/enoto mere (EUR) z DDV]]*Sklop16[[#This Row],[Okvirna količina]]</f>
        <v>0</v>
      </c>
      <c r="U64" s="408"/>
    </row>
    <row r="65" spans="1:21" s="55" customFormat="1" ht="24">
      <c r="A65" s="83" t="s">
        <v>47</v>
      </c>
      <c r="B65" s="297" t="s">
        <v>433</v>
      </c>
      <c r="C65" s="259">
        <v>375</v>
      </c>
      <c r="D65" s="275" t="s">
        <v>109</v>
      </c>
      <c r="E65" s="149"/>
      <c r="F65" s="262">
        <v>150</v>
      </c>
      <c r="G65" s="299" t="s">
        <v>647</v>
      </c>
      <c r="H65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56.25</v>
      </c>
      <c r="I65" s="262" t="str">
        <f>IF(Sklop16[[#This Row],[ZAHTEVANA SHEMA KAKOVOSTI]]&lt;&gt;"",Sklop16[[#This Row],[Preračunana masa/volumen/kos na enoto kg]],"")</f>
        <v/>
      </c>
      <c r="J65" s="263"/>
      <c r="K65" s="264"/>
      <c r="L65" s="264"/>
      <c r="M65" s="265"/>
      <c r="N65" s="278"/>
      <c r="O65" s="278"/>
      <c r="P65" s="267"/>
      <c r="Q65" s="266">
        <f>+Sklop16[[#This Row],[cena/enota brez DDV v EUR]]*Sklop16[[#This Row],[Stopnja DDV (%)]]</f>
        <v>0</v>
      </c>
      <c r="R65" s="266">
        <f>+Sklop16[[#This Row],[cena/enota brez DDV v EUR]]+Sklop16[[#This Row],[Davek (EUR)]]</f>
        <v>0</v>
      </c>
      <c r="S65" s="266">
        <f>+Sklop16[[#This Row],[cena/enota brez DDV v EUR]]*Sklop16[[#This Row],[Okvirna količina]]</f>
        <v>0</v>
      </c>
      <c r="T65" s="279">
        <f>+Sklop16[[#This Row],[Končna cena/enoto mere (EUR) z DDV]]*Sklop16[[#This Row],[Okvirna količina]]</f>
        <v>0</v>
      </c>
      <c r="U65" s="280"/>
    </row>
    <row r="66" spans="1:21" s="55" customFormat="1" ht="12">
      <c r="A66" s="83" t="s">
        <v>52</v>
      </c>
      <c r="B66" s="389" t="s">
        <v>421</v>
      </c>
      <c r="C66" s="255">
        <v>350</v>
      </c>
      <c r="D66" s="298" t="s">
        <v>109</v>
      </c>
      <c r="E66" s="149"/>
      <c r="F66" s="269">
        <v>1</v>
      </c>
      <c r="G66" s="403" t="s">
        <v>193</v>
      </c>
      <c r="H66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0.35</v>
      </c>
      <c r="I66" s="380" t="str">
        <f>IF(Sklop16[[#This Row],[ZAHTEVANA SHEMA KAKOVOSTI]]&lt;&gt;"",Sklop16[[#This Row],[Preračunana masa/volumen/kos na enoto kg]],"")</f>
        <v/>
      </c>
      <c r="J66" s="381"/>
      <c r="K66" s="382"/>
      <c r="L66" s="382"/>
      <c r="M66" s="383"/>
      <c r="N66" s="384"/>
      <c r="O66" s="384"/>
      <c r="P66" s="385"/>
      <c r="Q66" s="386">
        <f>+Sklop16[[#This Row],[cena/enota brez DDV v EUR]]*Sklop16[[#This Row],[Stopnja DDV (%)]]</f>
        <v>0</v>
      </c>
      <c r="R66" s="386">
        <f>+Sklop16[[#This Row],[cena/enota brez DDV v EUR]]+Sklop16[[#This Row],[Davek (EUR)]]</f>
        <v>0</v>
      </c>
      <c r="S66" s="386">
        <f>+Sklop16[[#This Row],[cena/enota brez DDV v EUR]]*Sklop16[[#This Row],[Okvirna količina]]</f>
        <v>0</v>
      </c>
      <c r="T66" s="387">
        <f>+Sklop16[[#This Row],[Končna cena/enoto mere (EUR) z DDV]]*Sklop16[[#This Row],[Okvirna količina]]</f>
        <v>0</v>
      </c>
      <c r="U66" s="408"/>
    </row>
    <row r="67" spans="1:21" s="55" customFormat="1" ht="12">
      <c r="A67" s="83" t="s">
        <v>53</v>
      </c>
      <c r="B67" s="297" t="s">
        <v>862</v>
      </c>
      <c r="C67" s="259">
        <v>500</v>
      </c>
      <c r="D67" s="275" t="s">
        <v>109</v>
      </c>
      <c r="E67" s="240" t="s">
        <v>196</v>
      </c>
      <c r="F67" s="262">
        <v>8</v>
      </c>
      <c r="G67" s="299" t="s">
        <v>647</v>
      </c>
      <c r="H67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67" s="262">
        <f>IF(Sklop16[[#This Row],[ZAHTEVANA SHEMA KAKOVOSTI]]&lt;&gt;"",Sklop16[[#This Row],[Preračunana masa/volumen/kos na enoto kg]],"")</f>
        <v>4</v>
      </c>
      <c r="J67" s="263"/>
      <c r="K67" s="264"/>
      <c r="L67" s="264"/>
      <c r="M67" s="265"/>
      <c r="N67" s="278"/>
      <c r="O67" s="278"/>
      <c r="P67" s="267"/>
      <c r="Q67" s="266">
        <f>+Sklop16[[#This Row],[cena/enota brez DDV v EUR]]*Sklop16[[#This Row],[Stopnja DDV (%)]]</f>
        <v>0</v>
      </c>
      <c r="R67" s="266">
        <f>+Sklop16[[#This Row],[cena/enota brez DDV v EUR]]+Sklop16[[#This Row],[Davek (EUR)]]</f>
        <v>0</v>
      </c>
      <c r="S67" s="266">
        <f>+Sklop16[[#This Row],[cena/enota brez DDV v EUR]]*Sklop16[[#This Row],[Okvirna količina]]</f>
        <v>0</v>
      </c>
      <c r="T67" s="279">
        <f>+Sklop16[[#This Row],[Končna cena/enoto mere (EUR) z DDV]]*Sklop16[[#This Row],[Okvirna količina]]</f>
        <v>0</v>
      </c>
      <c r="U67" s="280"/>
    </row>
    <row r="68" spans="1:21" s="55" customFormat="1" ht="12">
      <c r="A68" s="83" t="s">
        <v>54</v>
      </c>
      <c r="B68" s="389" t="s">
        <v>847</v>
      </c>
      <c r="C68" s="397">
        <v>300</v>
      </c>
      <c r="D68" s="298" t="s">
        <v>109</v>
      </c>
      <c r="E68" s="398"/>
      <c r="F68" s="380">
        <v>70</v>
      </c>
      <c r="G68" s="299" t="s">
        <v>193</v>
      </c>
      <c r="H68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</v>
      </c>
      <c r="I68" s="380" t="str">
        <f>IF(Sklop16[[#This Row],[ZAHTEVANA SHEMA KAKOVOSTI]]&lt;&gt;"",Sklop16[[#This Row],[Preračunana masa/volumen/kos na enoto kg]],"")</f>
        <v/>
      </c>
      <c r="J68" s="381"/>
      <c r="K68" s="382"/>
      <c r="L68" s="382"/>
      <c r="M68" s="383"/>
      <c r="N68" s="384"/>
      <c r="O68" s="384"/>
      <c r="P68" s="385"/>
      <c r="Q68" s="386">
        <f>+Sklop16[[#This Row],[cena/enota brez DDV v EUR]]*Sklop16[[#This Row],[Stopnja DDV (%)]]</f>
        <v>0</v>
      </c>
      <c r="R68" s="386">
        <f>+Sklop16[[#This Row],[cena/enota brez DDV v EUR]]+Sklop16[[#This Row],[Davek (EUR)]]</f>
        <v>0</v>
      </c>
      <c r="S68" s="386">
        <f>+Sklop16[[#This Row],[cena/enota brez DDV v EUR]]*Sklop16[[#This Row],[Okvirna količina]]</f>
        <v>0</v>
      </c>
      <c r="T68" s="387">
        <f>+Sklop16[[#This Row],[Končna cena/enoto mere (EUR) z DDV]]*Sklop16[[#This Row],[Okvirna količina]]</f>
        <v>0</v>
      </c>
      <c r="U68" s="408"/>
    </row>
    <row r="69" spans="1:21" s="55" customFormat="1" ht="12">
      <c r="A69" s="83" t="s">
        <v>55</v>
      </c>
      <c r="B69" s="389" t="s">
        <v>907</v>
      </c>
      <c r="C69" s="397">
        <v>1</v>
      </c>
      <c r="D69" s="402" t="s">
        <v>0</v>
      </c>
      <c r="E69" s="398"/>
      <c r="F69" s="380">
        <v>31</v>
      </c>
      <c r="G69" s="299" t="s">
        <v>193</v>
      </c>
      <c r="H69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31</v>
      </c>
      <c r="I69" s="380" t="str">
        <f>IF(Sklop16[[#This Row],[ZAHTEVANA SHEMA KAKOVOSTI]]&lt;&gt;"",Sklop16[[#This Row],[Preračunana masa/volumen/kos na enoto kg]],"")</f>
        <v/>
      </c>
      <c r="J69" s="381"/>
      <c r="K69" s="382"/>
      <c r="L69" s="382"/>
      <c r="M69" s="383"/>
      <c r="N69" s="384"/>
      <c r="O69" s="384"/>
      <c r="P69" s="385"/>
      <c r="Q69" s="386">
        <f>+Sklop16[[#This Row],[cena/enota brez DDV v EUR]]*Sklop16[[#This Row],[Stopnja DDV (%)]]</f>
        <v>0</v>
      </c>
      <c r="R69" s="386">
        <f>+Sklop16[[#This Row],[cena/enota brez DDV v EUR]]+Sklop16[[#This Row],[Davek (EUR)]]</f>
        <v>0</v>
      </c>
      <c r="S69" s="386">
        <f>+Sklop16[[#This Row],[cena/enota brez DDV v EUR]]*Sklop16[[#This Row],[Okvirna količina]]</f>
        <v>0</v>
      </c>
      <c r="T69" s="387">
        <f>+Sklop16[[#This Row],[Končna cena/enoto mere (EUR) z DDV]]*Sklop16[[#This Row],[Okvirna količina]]</f>
        <v>0</v>
      </c>
      <c r="U69" s="408"/>
    </row>
    <row r="70" spans="1:21" s="55" customFormat="1" ht="12">
      <c r="A70" s="83" t="s">
        <v>56</v>
      </c>
      <c r="B70" s="389" t="s">
        <v>848</v>
      </c>
      <c r="C70" s="397">
        <v>1</v>
      </c>
      <c r="D70" s="402" t="s">
        <v>0</v>
      </c>
      <c r="E70" s="398"/>
      <c r="F70" s="380">
        <v>21</v>
      </c>
      <c r="G70" s="299" t="s">
        <v>193</v>
      </c>
      <c r="H70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</v>
      </c>
      <c r="I70" s="269" t="str">
        <f>IF(Sklop16[[#This Row],[ZAHTEVANA SHEMA KAKOVOSTI]]&lt;&gt;"",Sklop16[[#This Row],[Preračunana masa/volumen/kos na enoto kg]],"")</f>
        <v/>
      </c>
      <c r="J70" s="270"/>
      <c r="K70" s="300"/>
      <c r="L70" s="300"/>
      <c r="M70" s="301"/>
      <c r="N70" s="271"/>
      <c r="O70" s="271"/>
      <c r="P70" s="272"/>
      <c r="Q70" s="273">
        <f>+Sklop16[[#This Row],[cena/enota brez DDV v EUR]]*Sklop16[[#This Row],[Stopnja DDV (%)]]</f>
        <v>0</v>
      </c>
      <c r="R70" s="273">
        <f>+Sklop16[[#This Row],[cena/enota brez DDV v EUR]]+Sklop16[[#This Row],[Davek (EUR)]]</f>
        <v>0</v>
      </c>
      <c r="S70" s="273">
        <f>+Sklop16[[#This Row],[cena/enota brez DDV v EUR]]*Sklop16[[#This Row],[Okvirna količina]]</f>
        <v>0</v>
      </c>
      <c r="T70" s="274">
        <f>+Sklop16[[#This Row],[Končna cena/enoto mere (EUR) z DDV]]*Sklop16[[#This Row],[Okvirna količina]]</f>
        <v>0</v>
      </c>
      <c r="U70" s="302"/>
    </row>
    <row r="71" spans="1:21" s="55" customFormat="1" ht="12">
      <c r="A71" s="83" t="s">
        <v>57</v>
      </c>
      <c r="B71" s="389" t="s">
        <v>851</v>
      </c>
      <c r="C71" s="255">
        <v>300</v>
      </c>
      <c r="D71" s="298" t="s">
        <v>109</v>
      </c>
      <c r="E71" s="149"/>
      <c r="F71" s="269">
        <v>70</v>
      </c>
      <c r="G71" s="299" t="s">
        <v>193</v>
      </c>
      <c r="H71" s="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</v>
      </c>
      <c r="I71" s="269" t="str">
        <f>IF(Sklop16[[#This Row],[ZAHTEVANA SHEMA KAKOVOSTI]]&lt;&gt;"",Sklop16[[#This Row],[Preračunana masa/volumen/kos na enoto kg]],"")</f>
        <v/>
      </c>
      <c r="J71" s="270"/>
      <c r="K71" s="300"/>
      <c r="L71" s="300"/>
      <c r="M71" s="301"/>
      <c r="N71" s="271"/>
      <c r="O71" s="271"/>
      <c r="P71" s="272"/>
      <c r="Q71" s="273">
        <f>+Sklop16[[#This Row],[cena/enota brez DDV v EUR]]*Sklop16[[#This Row],[Stopnja DDV (%)]]</f>
        <v>0</v>
      </c>
      <c r="R71" s="273">
        <f>+Sklop16[[#This Row],[cena/enota brez DDV v EUR]]+Sklop16[[#This Row],[Davek (EUR)]]</f>
        <v>0</v>
      </c>
      <c r="S71" s="273">
        <f>+Sklop16[[#This Row],[cena/enota brez DDV v EUR]]*Sklop16[[#This Row],[Okvirna količina]]</f>
        <v>0</v>
      </c>
      <c r="T71" s="274">
        <f>+Sklop16[[#This Row],[Končna cena/enoto mere (EUR) z DDV]]*Sklop16[[#This Row],[Okvirna količina]]</f>
        <v>0</v>
      </c>
      <c r="U71" s="302"/>
    </row>
    <row r="72" spans="1:21" s="55" customFormat="1" ht="12">
      <c r="A72" s="83" t="s">
        <v>58</v>
      </c>
      <c r="B72" s="258" t="s">
        <v>349</v>
      </c>
      <c r="C72" s="259">
        <v>1</v>
      </c>
      <c r="D72" s="298" t="s">
        <v>0</v>
      </c>
      <c r="E72" s="240"/>
      <c r="F72" s="262">
        <v>42</v>
      </c>
      <c r="G72" s="276" t="s">
        <v>0</v>
      </c>
      <c r="H72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42</v>
      </c>
      <c r="I72" s="262" t="str">
        <f>IF(Sklop16[[#This Row],[ZAHTEVANA SHEMA KAKOVOSTI]]&lt;&gt;"",Sklop16[[#This Row],[Preračunana masa/volumen/kos na enoto kg]],"")</f>
        <v/>
      </c>
      <c r="J72" s="263"/>
      <c r="K72" s="264"/>
      <c r="L72" s="264"/>
      <c r="M72" s="265"/>
      <c r="N72" s="278"/>
      <c r="O72" s="278"/>
      <c r="P72" s="267"/>
      <c r="Q72" s="266">
        <f>+Sklop16[[#This Row],[cena/enota brez DDV v EUR]]*Sklop16[[#This Row],[Stopnja DDV (%)]]</f>
        <v>0</v>
      </c>
      <c r="R72" s="266">
        <f>+Sklop16[[#This Row],[cena/enota brez DDV v EUR]]+Sklop16[[#This Row],[Davek (EUR)]]</f>
        <v>0</v>
      </c>
      <c r="S72" s="266">
        <f>+Sklop16[[#This Row],[cena/enota brez DDV v EUR]]*Sklop16[[#This Row],[Okvirna količina]]</f>
        <v>0</v>
      </c>
      <c r="T72" s="279">
        <f>+Sklop16[[#This Row],[Končna cena/enoto mere (EUR) z DDV]]*Sklop16[[#This Row],[Okvirna količina]]</f>
        <v>0</v>
      </c>
      <c r="U72" s="280"/>
    </row>
    <row r="73" spans="1:21" s="55" customFormat="1" ht="12">
      <c r="A73" s="83" t="s">
        <v>59</v>
      </c>
      <c r="B73" s="297" t="s">
        <v>679</v>
      </c>
      <c r="C73" s="255">
        <v>700</v>
      </c>
      <c r="D73" s="298" t="s">
        <v>109</v>
      </c>
      <c r="E73" s="149"/>
      <c r="F73" s="269">
        <v>36</v>
      </c>
      <c r="G73" s="299" t="s">
        <v>647</v>
      </c>
      <c r="H73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25.2</v>
      </c>
      <c r="I73" s="269" t="str">
        <f>IF(Sklop16[[#This Row],[ZAHTEVANA SHEMA KAKOVOSTI]]&lt;&gt;"",Sklop16[[#This Row],[Preračunana masa/volumen/kos na enoto kg]],"")</f>
        <v/>
      </c>
      <c r="J73" s="270"/>
      <c r="K73" s="300"/>
      <c r="L73" s="300"/>
      <c r="M73" s="301"/>
      <c r="N73" s="271"/>
      <c r="O73" s="271"/>
      <c r="P73" s="272"/>
      <c r="Q73" s="273">
        <f>+Sklop16[[#This Row],[cena/enota brez DDV v EUR]]*Sklop16[[#This Row],[Stopnja DDV (%)]]</f>
        <v>0</v>
      </c>
      <c r="R73" s="273">
        <f>+Sklop16[[#This Row],[cena/enota brez DDV v EUR]]+Sklop16[[#This Row],[Davek (EUR)]]</f>
        <v>0</v>
      </c>
      <c r="S73" s="273">
        <f>+Sklop16[[#This Row],[cena/enota brez DDV v EUR]]*Sklop16[[#This Row],[Okvirna količina]]</f>
        <v>0</v>
      </c>
      <c r="T73" s="274">
        <f>+Sklop16[[#This Row],[Končna cena/enoto mere (EUR) z DDV]]*Sklop16[[#This Row],[Okvirna količina]]</f>
        <v>0</v>
      </c>
      <c r="U73" s="302"/>
    </row>
    <row r="74" spans="1:21" s="55" customFormat="1" ht="12">
      <c r="A74" s="83" t="s">
        <v>60</v>
      </c>
      <c r="B74" s="258" t="s">
        <v>327</v>
      </c>
      <c r="C74" s="259">
        <v>7</v>
      </c>
      <c r="D74" s="275" t="s">
        <v>109</v>
      </c>
      <c r="E74" s="240"/>
      <c r="F74" s="262">
        <v>4</v>
      </c>
      <c r="G74" s="299" t="s">
        <v>647</v>
      </c>
      <c r="H74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2.8000000000000001E-2</v>
      </c>
      <c r="I74" s="262" t="str">
        <f>IF(Sklop16[[#This Row],[ZAHTEVANA SHEMA KAKOVOSTI]]&lt;&gt;"",Sklop16[[#This Row],[Preračunana masa/volumen/kos na enoto kg]],"")</f>
        <v/>
      </c>
      <c r="J74" s="263"/>
      <c r="K74" s="264"/>
      <c r="L74" s="264"/>
      <c r="M74" s="265"/>
      <c r="N74" s="278"/>
      <c r="O74" s="278"/>
      <c r="P74" s="267"/>
      <c r="Q74" s="266">
        <f>+Sklop16[[#This Row],[cena/enota brez DDV v EUR]]*Sklop16[[#This Row],[Stopnja DDV (%)]]</f>
        <v>0</v>
      </c>
      <c r="R74" s="266">
        <f>+Sklop16[[#This Row],[cena/enota brez DDV v EUR]]+Sklop16[[#This Row],[Davek (EUR)]]</f>
        <v>0</v>
      </c>
      <c r="S74" s="266">
        <f>+Sklop16[[#This Row],[cena/enota brez DDV v EUR]]*Sklop16[[#This Row],[Okvirna količina]]</f>
        <v>0</v>
      </c>
      <c r="T74" s="279">
        <f>+Sklop16[[#This Row],[Končna cena/enoto mere (EUR) z DDV]]*Sklop16[[#This Row],[Okvirna količina]]</f>
        <v>0</v>
      </c>
      <c r="U74" s="280"/>
    </row>
    <row r="75" spans="1:21" s="55" customFormat="1" ht="12">
      <c r="A75" s="83" t="s">
        <v>61</v>
      </c>
      <c r="B75" s="258" t="s">
        <v>328</v>
      </c>
      <c r="C75" s="259">
        <v>42</v>
      </c>
      <c r="D75" s="275" t="s">
        <v>109</v>
      </c>
      <c r="E75" s="240"/>
      <c r="F75" s="262">
        <v>6</v>
      </c>
      <c r="G75" s="299" t="s">
        <v>647</v>
      </c>
      <c r="H75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0.252</v>
      </c>
      <c r="I75" s="262" t="str">
        <f>IF(Sklop16[[#This Row],[ZAHTEVANA SHEMA KAKOVOSTI]]&lt;&gt;"",Sklop16[[#This Row],[Preračunana masa/volumen/kos na enoto kg]],"")</f>
        <v/>
      </c>
      <c r="J75" s="263"/>
      <c r="K75" s="264"/>
      <c r="L75" s="264"/>
      <c r="M75" s="265"/>
      <c r="N75" s="278"/>
      <c r="O75" s="278"/>
      <c r="P75" s="267"/>
      <c r="Q75" s="266">
        <f>+Sklop16[[#This Row],[cena/enota brez DDV v EUR]]*Sklop16[[#This Row],[Stopnja DDV (%)]]</f>
        <v>0</v>
      </c>
      <c r="R75" s="266">
        <f>+Sklop16[[#This Row],[cena/enota brez DDV v EUR]]+Sklop16[[#This Row],[Davek (EUR)]]</f>
        <v>0</v>
      </c>
      <c r="S75" s="266">
        <f>+Sklop16[[#This Row],[cena/enota brez DDV v EUR]]*Sklop16[[#This Row],[Okvirna količina]]</f>
        <v>0</v>
      </c>
      <c r="T75" s="279">
        <f>+Sklop16[[#This Row],[Končna cena/enoto mere (EUR) z DDV]]*Sklop16[[#This Row],[Okvirna količina]]</f>
        <v>0</v>
      </c>
      <c r="U75" s="280"/>
    </row>
    <row r="76" spans="1:21" s="55" customFormat="1" ht="12">
      <c r="A76" s="83" t="s">
        <v>62</v>
      </c>
      <c r="B76" s="258" t="s">
        <v>328</v>
      </c>
      <c r="C76" s="259">
        <v>500</v>
      </c>
      <c r="D76" s="275" t="s">
        <v>109</v>
      </c>
      <c r="E76" s="240"/>
      <c r="F76" s="262">
        <v>4</v>
      </c>
      <c r="G76" s="299" t="s">
        <v>647</v>
      </c>
      <c r="H76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76" s="262" t="str">
        <f>IF(Sklop16[[#This Row],[ZAHTEVANA SHEMA KAKOVOSTI]]&lt;&gt;"",Sklop16[[#This Row],[Preračunana masa/volumen/kos na enoto kg]],"")</f>
        <v/>
      </c>
      <c r="J76" s="263"/>
      <c r="K76" s="264"/>
      <c r="L76" s="264"/>
      <c r="M76" s="265"/>
      <c r="N76" s="278"/>
      <c r="O76" s="278"/>
      <c r="P76" s="267"/>
      <c r="Q76" s="266">
        <f>+Sklop16[[#This Row],[cena/enota brez DDV v EUR]]*Sklop16[[#This Row],[Stopnja DDV (%)]]</f>
        <v>0</v>
      </c>
      <c r="R76" s="266">
        <f>+Sklop16[[#This Row],[cena/enota brez DDV v EUR]]+Sklop16[[#This Row],[Davek (EUR)]]</f>
        <v>0</v>
      </c>
      <c r="S76" s="266">
        <f>+Sklop16[[#This Row],[cena/enota brez DDV v EUR]]*Sklop16[[#This Row],[Okvirna količina]]</f>
        <v>0</v>
      </c>
      <c r="T76" s="279">
        <f>+Sklop16[[#This Row],[Končna cena/enoto mere (EUR) z DDV]]*Sklop16[[#This Row],[Okvirna količina]]</f>
        <v>0</v>
      </c>
      <c r="U76" s="280"/>
    </row>
    <row r="77" spans="1:21" s="55" customFormat="1" ht="12">
      <c r="A77" s="83" t="s">
        <v>68</v>
      </c>
      <c r="B77" s="297" t="s">
        <v>651</v>
      </c>
      <c r="C77" s="259">
        <v>1</v>
      </c>
      <c r="D77" s="298" t="s">
        <v>74</v>
      </c>
      <c r="E77" s="240"/>
      <c r="F77" s="262">
        <v>6</v>
      </c>
      <c r="G77" s="409" t="s">
        <v>74</v>
      </c>
      <c r="H77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77" s="262" t="str">
        <f>IF(Sklop16[[#This Row],[ZAHTEVANA SHEMA KAKOVOSTI]]&lt;&gt;"",Sklop16[[#This Row],[Preračunana masa/volumen/kos na enoto kg]],"")</f>
        <v/>
      </c>
      <c r="J77" s="263"/>
      <c r="K77" s="264"/>
      <c r="L77" s="264"/>
      <c r="M77" s="265"/>
      <c r="N77" s="278"/>
      <c r="O77" s="278"/>
      <c r="P77" s="267"/>
      <c r="Q77" s="266">
        <f>+Sklop16[[#This Row],[cena/enota brez DDV v EUR]]*Sklop16[[#This Row],[Stopnja DDV (%)]]</f>
        <v>0</v>
      </c>
      <c r="R77" s="266">
        <f>+Sklop16[[#This Row],[cena/enota brez DDV v EUR]]+Sklop16[[#This Row],[Davek (EUR)]]</f>
        <v>0</v>
      </c>
      <c r="S77" s="266">
        <f>+Sklop16[[#This Row],[cena/enota brez DDV v EUR]]*Sklop16[[#This Row],[Okvirna količina]]</f>
        <v>0</v>
      </c>
      <c r="T77" s="279">
        <f>+Sklop16[[#This Row],[Končna cena/enoto mere (EUR) z DDV]]*Sklop16[[#This Row],[Okvirna količina]]</f>
        <v>0</v>
      </c>
      <c r="U77" s="280"/>
    </row>
    <row r="78" spans="1:21" s="55" customFormat="1" ht="12">
      <c r="A78" s="83" t="s">
        <v>69</v>
      </c>
      <c r="B78" s="258" t="s">
        <v>352</v>
      </c>
      <c r="C78" s="259">
        <v>1</v>
      </c>
      <c r="D78" s="298" t="s">
        <v>0</v>
      </c>
      <c r="E78" s="240"/>
      <c r="F78" s="262">
        <v>15</v>
      </c>
      <c r="G78" s="276" t="s">
        <v>0</v>
      </c>
      <c r="H78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78" s="262" t="str">
        <f>IF(Sklop16[[#This Row],[ZAHTEVANA SHEMA KAKOVOSTI]]&lt;&gt;"",Sklop16[[#This Row],[Preračunana masa/volumen/kos na enoto kg]],"")</f>
        <v/>
      </c>
      <c r="J78" s="263"/>
      <c r="K78" s="264"/>
      <c r="L78" s="264"/>
      <c r="M78" s="265"/>
      <c r="N78" s="278"/>
      <c r="O78" s="278"/>
      <c r="P78" s="267"/>
      <c r="Q78" s="266">
        <f>+Sklop16[[#This Row],[cena/enota brez DDV v EUR]]*Sklop16[[#This Row],[Stopnja DDV (%)]]</f>
        <v>0</v>
      </c>
      <c r="R78" s="266">
        <f>+Sklop16[[#This Row],[cena/enota brez DDV v EUR]]+Sklop16[[#This Row],[Davek (EUR)]]</f>
        <v>0</v>
      </c>
      <c r="S78" s="266">
        <f>+Sklop16[[#This Row],[cena/enota brez DDV v EUR]]*Sklop16[[#This Row],[Okvirna količina]]</f>
        <v>0</v>
      </c>
      <c r="T78" s="279">
        <f>+Sklop16[[#This Row],[Končna cena/enoto mere (EUR) z DDV]]*Sklop16[[#This Row],[Okvirna količina]]</f>
        <v>0</v>
      </c>
      <c r="U78" s="280"/>
    </row>
    <row r="79" spans="1:21" s="55" customFormat="1" ht="12">
      <c r="A79" s="83" t="s">
        <v>70</v>
      </c>
      <c r="B79" s="297" t="s">
        <v>849</v>
      </c>
      <c r="C79" s="397">
        <v>200</v>
      </c>
      <c r="D79" s="402" t="s">
        <v>109</v>
      </c>
      <c r="E79" s="398"/>
      <c r="F79" s="380">
        <v>40</v>
      </c>
      <c r="G79" s="299" t="s">
        <v>647</v>
      </c>
      <c r="H79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79" s="380" t="str">
        <f>IF(Sklop16[[#This Row],[ZAHTEVANA SHEMA KAKOVOSTI]]&lt;&gt;"",Sklop16[[#This Row],[Preračunana masa/volumen/kos na enoto kg]],"")</f>
        <v/>
      </c>
      <c r="J79" s="381"/>
      <c r="K79" s="382"/>
      <c r="L79" s="382"/>
      <c r="M79" s="383"/>
      <c r="N79" s="384"/>
      <c r="O79" s="384"/>
      <c r="P79" s="385"/>
      <c r="Q79" s="386">
        <f>+Sklop16[[#This Row],[cena/enota brez DDV v EUR]]*Sklop16[[#This Row],[Stopnja DDV (%)]]</f>
        <v>0</v>
      </c>
      <c r="R79" s="386">
        <f>+Sklop16[[#This Row],[cena/enota brez DDV v EUR]]+Sklop16[[#This Row],[Davek (EUR)]]</f>
        <v>0</v>
      </c>
      <c r="S79" s="386">
        <f>+Sklop16[[#This Row],[cena/enota brez DDV v EUR]]*Sklop16[[#This Row],[Okvirna količina]]</f>
        <v>0</v>
      </c>
      <c r="T79" s="387">
        <f>+Sklop16[[#This Row],[Končna cena/enoto mere (EUR) z DDV]]*Sklop16[[#This Row],[Okvirna količina]]</f>
        <v>0</v>
      </c>
      <c r="U79" s="408"/>
    </row>
    <row r="80" spans="1:21" s="55" customFormat="1" ht="12">
      <c r="A80" s="83" t="s">
        <v>71</v>
      </c>
      <c r="B80" s="297" t="s">
        <v>841</v>
      </c>
      <c r="C80" s="397">
        <v>200</v>
      </c>
      <c r="D80" s="402" t="s">
        <v>109</v>
      </c>
      <c r="E80" s="398"/>
      <c r="F80" s="380">
        <v>10</v>
      </c>
      <c r="G80" s="403" t="s">
        <v>647</v>
      </c>
      <c r="H80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80" s="380" t="str">
        <f>IF(Sklop16[[#This Row],[ZAHTEVANA SHEMA KAKOVOSTI]]&lt;&gt;"",Sklop16[[#This Row],[Preračunana masa/volumen/kos na enoto kg]],"")</f>
        <v/>
      </c>
      <c r="J80" s="381"/>
      <c r="K80" s="382"/>
      <c r="L80" s="382"/>
      <c r="M80" s="383"/>
      <c r="N80" s="384"/>
      <c r="O80" s="384"/>
      <c r="P80" s="385"/>
      <c r="Q80" s="386">
        <f>+Sklop16[[#This Row],[cena/enota brez DDV v EUR]]*Sklop16[[#This Row],[Stopnja DDV (%)]]</f>
        <v>0</v>
      </c>
      <c r="R80" s="386">
        <f>+Sklop16[[#This Row],[cena/enota brez DDV v EUR]]+Sklop16[[#This Row],[Davek (EUR)]]</f>
        <v>0</v>
      </c>
      <c r="S80" s="386">
        <f>+Sklop16[[#This Row],[cena/enota brez DDV v EUR]]*Sklop16[[#This Row],[Okvirna količina]]</f>
        <v>0</v>
      </c>
      <c r="T80" s="387">
        <f>+Sklop16[[#This Row],[Končna cena/enoto mere (EUR) z DDV]]*Sklop16[[#This Row],[Okvirna količina]]</f>
        <v>0</v>
      </c>
      <c r="U80" s="408"/>
    </row>
    <row r="81" spans="1:21" s="55" customFormat="1" ht="24">
      <c r="A81" s="83" t="s">
        <v>72</v>
      </c>
      <c r="B81" s="258" t="s">
        <v>329</v>
      </c>
      <c r="C81" s="259">
        <v>1</v>
      </c>
      <c r="D81" s="275" t="s">
        <v>74</v>
      </c>
      <c r="E81" s="240"/>
      <c r="F81" s="262">
        <v>36</v>
      </c>
      <c r="G81" s="276" t="s">
        <v>74</v>
      </c>
      <c r="H81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</v>
      </c>
      <c r="I81" s="262" t="str">
        <f>IF(Sklop16[[#This Row],[ZAHTEVANA SHEMA KAKOVOSTI]]&lt;&gt;"",Sklop16[[#This Row],[Preračunana masa/volumen/kos na enoto kg]],"")</f>
        <v/>
      </c>
      <c r="J81" s="263"/>
      <c r="K81" s="264"/>
      <c r="L81" s="264"/>
      <c r="M81" s="265"/>
      <c r="N81" s="278"/>
      <c r="O81" s="278"/>
      <c r="P81" s="267"/>
      <c r="Q81" s="266">
        <f>+Sklop16[[#This Row],[cena/enota brez DDV v EUR]]*Sklop16[[#This Row],[Stopnja DDV (%)]]</f>
        <v>0</v>
      </c>
      <c r="R81" s="266">
        <f>+Sklop16[[#This Row],[cena/enota brez DDV v EUR]]+Sklop16[[#This Row],[Davek (EUR)]]</f>
        <v>0</v>
      </c>
      <c r="S81" s="266">
        <f>+Sklop16[[#This Row],[cena/enota brez DDV v EUR]]*Sklop16[[#This Row],[Okvirna količina]]</f>
        <v>0</v>
      </c>
      <c r="T81" s="279">
        <f>+Sklop16[[#This Row],[Končna cena/enoto mere (EUR) z DDV]]*Sklop16[[#This Row],[Okvirna količina]]</f>
        <v>0</v>
      </c>
      <c r="U81" s="280"/>
    </row>
    <row r="82" spans="1:21" s="55" customFormat="1" ht="12">
      <c r="A82" s="83" t="s">
        <v>73</v>
      </c>
      <c r="B82" s="258" t="s">
        <v>330</v>
      </c>
      <c r="C82" s="259">
        <v>0.5</v>
      </c>
      <c r="D82" s="275" t="s">
        <v>74</v>
      </c>
      <c r="E82" s="240"/>
      <c r="F82" s="262">
        <v>38</v>
      </c>
      <c r="G82" s="299" t="s">
        <v>647</v>
      </c>
      <c r="H82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</v>
      </c>
      <c r="I82" s="262" t="str">
        <f>IF(Sklop16[[#This Row],[ZAHTEVANA SHEMA KAKOVOSTI]]&lt;&gt;"",Sklop16[[#This Row],[Preračunana masa/volumen/kos na enoto kg]],"")</f>
        <v/>
      </c>
      <c r="J82" s="263"/>
      <c r="K82" s="264"/>
      <c r="L82" s="264"/>
      <c r="M82" s="265"/>
      <c r="N82" s="278"/>
      <c r="O82" s="278"/>
      <c r="P82" s="267"/>
      <c r="Q82" s="266">
        <f>+Sklop16[[#This Row],[cena/enota brez DDV v EUR]]*Sklop16[[#This Row],[Stopnja DDV (%)]]</f>
        <v>0</v>
      </c>
      <c r="R82" s="266">
        <f>+Sklop16[[#This Row],[cena/enota brez DDV v EUR]]+Sklop16[[#This Row],[Davek (EUR)]]</f>
        <v>0</v>
      </c>
      <c r="S82" s="266">
        <f>+Sklop16[[#This Row],[cena/enota brez DDV v EUR]]*Sklop16[[#This Row],[Okvirna količina]]</f>
        <v>0</v>
      </c>
      <c r="T82" s="279">
        <f>+Sklop16[[#This Row],[Končna cena/enoto mere (EUR) z DDV]]*Sklop16[[#This Row],[Okvirna količina]]</f>
        <v>0</v>
      </c>
      <c r="U82" s="280"/>
    </row>
    <row r="83" spans="1:21" s="55" customFormat="1" ht="12">
      <c r="A83" s="83" t="s">
        <v>183</v>
      </c>
      <c r="B83" s="258" t="s">
        <v>331</v>
      </c>
      <c r="C83" s="259">
        <v>1</v>
      </c>
      <c r="D83" s="275" t="s">
        <v>74</v>
      </c>
      <c r="E83" s="240"/>
      <c r="F83" s="262">
        <v>21</v>
      </c>
      <c r="G83" s="276" t="s">
        <v>74</v>
      </c>
      <c r="H83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</v>
      </c>
      <c r="I83" s="262" t="str">
        <f>IF(Sklop16[[#This Row],[ZAHTEVANA SHEMA KAKOVOSTI]]&lt;&gt;"",Sklop16[[#This Row],[Preračunana masa/volumen/kos na enoto kg]],"")</f>
        <v/>
      </c>
      <c r="J83" s="263"/>
      <c r="K83" s="264"/>
      <c r="L83" s="264"/>
      <c r="M83" s="265"/>
      <c r="N83" s="278"/>
      <c r="O83" s="278"/>
      <c r="P83" s="267"/>
      <c r="Q83" s="266">
        <f>+Sklop16[[#This Row],[cena/enota brez DDV v EUR]]*Sklop16[[#This Row],[Stopnja DDV (%)]]</f>
        <v>0</v>
      </c>
      <c r="R83" s="266">
        <f>+Sklop16[[#This Row],[cena/enota brez DDV v EUR]]+Sklop16[[#This Row],[Davek (EUR)]]</f>
        <v>0</v>
      </c>
      <c r="S83" s="266">
        <f>+Sklop16[[#This Row],[cena/enota brez DDV v EUR]]*Sklop16[[#This Row],[Okvirna količina]]</f>
        <v>0</v>
      </c>
      <c r="T83" s="279">
        <f>+Sklop16[[#This Row],[Končna cena/enoto mere (EUR) z DDV]]*Sklop16[[#This Row],[Okvirna količina]]</f>
        <v>0</v>
      </c>
      <c r="U83" s="280"/>
    </row>
    <row r="84" spans="1:21" s="55" customFormat="1" ht="12">
      <c r="A84" s="83" t="s">
        <v>184</v>
      </c>
      <c r="B84" s="297" t="s">
        <v>734</v>
      </c>
      <c r="C84" s="259">
        <v>1</v>
      </c>
      <c r="D84" s="275" t="s">
        <v>74</v>
      </c>
      <c r="E84" s="240"/>
      <c r="F84" s="262">
        <v>36</v>
      </c>
      <c r="G84" s="276" t="s">
        <v>74</v>
      </c>
      <c r="H84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</v>
      </c>
      <c r="I84" s="262" t="str">
        <f>IF(Sklop16[[#This Row],[ZAHTEVANA SHEMA KAKOVOSTI]]&lt;&gt;"",Sklop16[[#This Row],[Preračunana masa/volumen/kos na enoto kg]],"")</f>
        <v/>
      </c>
      <c r="J84" s="263"/>
      <c r="K84" s="264"/>
      <c r="L84" s="264"/>
      <c r="M84" s="265"/>
      <c r="N84" s="278"/>
      <c r="O84" s="278"/>
      <c r="P84" s="267"/>
      <c r="Q84" s="266">
        <f>+Sklop16[[#This Row],[cena/enota brez DDV v EUR]]*Sklop16[[#This Row],[Stopnja DDV (%)]]</f>
        <v>0</v>
      </c>
      <c r="R84" s="266">
        <f>+Sklop16[[#This Row],[cena/enota brez DDV v EUR]]+Sklop16[[#This Row],[Davek (EUR)]]</f>
        <v>0</v>
      </c>
      <c r="S84" s="266">
        <f>+Sklop16[[#This Row],[cena/enota brez DDV v EUR]]*Sklop16[[#This Row],[Okvirna količina]]</f>
        <v>0</v>
      </c>
      <c r="T84" s="279">
        <f>+Sklop16[[#This Row],[Končna cena/enoto mere (EUR) z DDV]]*Sklop16[[#This Row],[Okvirna količina]]</f>
        <v>0</v>
      </c>
      <c r="U84" s="280"/>
    </row>
    <row r="85" spans="1:21" s="55" customFormat="1" ht="12">
      <c r="A85" s="83" t="s">
        <v>185</v>
      </c>
      <c r="B85" s="258" t="s">
        <v>332</v>
      </c>
      <c r="C85" s="259">
        <v>1</v>
      </c>
      <c r="D85" s="275" t="s">
        <v>74</v>
      </c>
      <c r="E85" s="240"/>
      <c r="F85" s="262">
        <v>150</v>
      </c>
      <c r="G85" s="276" t="s">
        <v>74</v>
      </c>
      <c r="H85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85" s="262" t="str">
        <f>IF(Sklop16[[#This Row],[ZAHTEVANA SHEMA KAKOVOSTI]]&lt;&gt;"",Sklop16[[#This Row],[Preračunana masa/volumen/kos na enoto kg]],"")</f>
        <v/>
      </c>
      <c r="J85" s="263"/>
      <c r="K85" s="264"/>
      <c r="L85" s="264"/>
      <c r="M85" s="265"/>
      <c r="N85" s="278"/>
      <c r="O85" s="278"/>
      <c r="P85" s="267"/>
      <c r="Q85" s="266">
        <f>+Sklop16[[#This Row],[cena/enota brez DDV v EUR]]*Sklop16[[#This Row],[Stopnja DDV (%)]]</f>
        <v>0</v>
      </c>
      <c r="R85" s="266">
        <f>+Sklop16[[#This Row],[cena/enota brez DDV v EUR]]+Sklop16[[#This Row],[Davek (EUR)]]</f>
        <v>0</v>
      </c>
      <c r="S85" s="266">
        <f>+Sklop16[[#This Row],[cena/enota brez DDV v EUR]]*Sklop16[[#This Row],[Okvirna količina]]</f>
        <v>0</v>
      </c>
      <c r="T85" s="279">
        <f>+Sklop16[[#This Row],[Končna cena/enoto mere (EUR) z DDV]]*Sklop16[[#This Row],[Okvirna količina]]</f>
        <v>0</v>
      </c>
      <c r="U85" s="280"/>
    </row>
    <row r="86" spans="1:21" s="55" customFormat="1" ht="12">
      <c r="A86" s="83" t="s">
        <v>186</v>
      </c>
      <c r="B86" s="258" t="s">
        <v>333</v>
      </c>
      <c r="C86" s="259">
        <v>1</v>
      </c>
      <c r="D86" s="275" t="s">
        <v>74</v>
      </c>
      <c r="E86" s="240"/>
      <c r="F86" s="262">
        <v>243</v>
      </c>
      <c r="G86" s="276" t="s">
        <v>74</v>
      </c>
      <c r="H86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243</v>
      </c>
      <c r="I86" s="262" t="str">
        <f>IF(Sklop16[[#This Row],[ZAHTEVANA SHEMA KAKOVOSTI]]&lt;&gt;"",Sklop16[[#This Row],[Preračunana masa/volumen/kos na enoto kg]],"")</f>
        <v/>
      </c>
      <c r="J86" s="263"/>
      <c r="K86" s="264"/>
      <c r="L86" s="264"/>
      <c r="M86" s="265"/>
      <c r="N86" s="278"/>
      <c r="O86" s="278"/>
      <c r="P86" s="267"/>
      <c r="Q86" s="266">
        <f>+Sklop16[[#This Row],[cena/enota brez DDV v EUR]]*Sklop16[[#This Row],[Stopnja DDV (%)]]</f>
        <v>0</v>
      </c>
      <c r="R86" s="266">
        <f>+Sklop16[[#This Row],[cena/enota brez DDV v EUR]]+Sklop16[[#This Row],[Davek (EUR)]]</f>
        <v>0</v>
      </c>
      <c r="S86" s="266">
        <f>+Sklop16[[#This Row],[cena/enota brez DDV v EUR]]*Sklop16[[#This Row],[Okvirna količina]]</f>
        <v>0</v>
      </c>
      <c r="T86" s="279">
        <f>+Sklop16[[#This Row],[Končna cena/enoto mere (EUR) z DDV]]*Sklop16[[#This Row],[Okvirna količina]]</f>
        <v>0</v>
      </c>
      <c r="U86" s="280"/>
    </row>
    <row r="87" spans="1:21" s="55" customFormat="1" ht="12">
      <c r="A87" s="83" t="s">
        <v>284</v>
      </c>
      <c r="B87" s="258" t="s">
        <v>334</v>
      </c>
      <c r="C87" s="259">
        <v>2</v>
      </c>
      <c r="D87" s="275" t="s">
        <v>74</v>
      </c>
      <c r="E87" s="240"/>
      <c r="F87" s="262">
        <v>65</v>
      </c>
      <c r="G87" s="299" t="s">
        <v>647</v>
      </c>
      <c r="H87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</v>
      </c>
      <c r="I87" s="262" t="str">
        <f>IF(Sklop16[[#This Row],[ZAHTEVANA SHEMA KAKOVOSTI]]&lt;&gt;"",Sklop16[[#This Row],[Preračunana masa/volumen/kos na enoto kg]],"")</f>
        <v/>
      </c>
      <c r="J87" s="263"/>
      <c r="K87" s="264"/>
      <c r="L87" s="264"/>
      <c r="M87" s="265"/>
      <c r="N87" s="278"/>
      <c r="O87" s="278"/>
      <c r="P87" s="267"/>
      <c r="Q87" s="266">
        <f>+Sklop16[[#This Row],[cena/enota brez DDV v EUR]]*Sklop16[[#This Row],[Stopnja DDV (%)]]</f>
        <v>0</v>
      </c>
      <c r="R87" s="266">
        <f>+Sklop16[[#This Row],[cena/enota brez DDV v EUR]]+Sklop16[[#This Row],[Davek (EUR)]]</f>
        <v>0</v>
      </c>
      <c r="S87" s="266">
        <f>+Sklop16[[#This Row],[cena/enota brez DDV v EUR]]*Sklop16[[#This Row],[Okvirna količina]]</f>
        <v>0</v>
      </c>
      <c r="T87" s="279">
        <f>+Sklop16[[#This Row],[Končna cena/enoto mere (EUR) z DDV]]*Sklop16[[#This Row],[Okvirna količina]]</f>
        <v>0</v>
      </c>
      <c r="U87" s="280"/>
    </row>
    <row r="88" spans="1:21" s="55" customFormat="1" ht="24">
      <c r="A88" s="83" t="s">
        <v>285</v>
      </c>
      <c r="B88" s="389" t="s">
        <v>908</v>
      </c>
      <c r="C88" s="397">
        <v>150</v>
      </c>
      <c r="D88" s="298" t="s">
        <v>110</v>
      </c>
      <c r="E88" s="398"/>
      <c r="F88" s="380">
        <v>3</v>
      </c>
      <c r="G88" s="299" t="s">
        <v>193</v>
      </c>
      <c r="H88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0.44999999999999996</v>
      </c>
      <c r="I88" s="380" t="str">
        <f>IF(Sklop16[[#This Row],[ZAHTEVANA SHEMA KAKOVOSTI]]&lt;&gt;"",Sklop16[[#This Row],[Preračunana masa/volumen/kos na enoto kg]],"")</f>
        <v/>
      </c>
      <c r="J88" s="381"/>
      <c r="K88" s="382"/>
      <c r="L88" s="382"/>
      <c r="M88" s="383"/>
      <c r="N88" s="384"/>
      <c r="O88" s="384"/>
      <c r="P88" s="385"/>
      <c r="Q88" s="386">
        <f>+Sklop16[[#This Row],[cena/enota brez DDV v EUR]]*Sklop16[[#This Row],[Stopnja DDV (%)]]</f>
        <v>0</v>
      </c>
      <c r="R88" s="386">
        <f>+Sklop16[[#This Row],[cena/enota brez DDV v EUR]]+Sklop16[[#This Row],[Davek (EUR)]]</f>
        <v>0</v>
      </c>
      <c r="S88" s="386">
        <f>+Sklop16[[#This Row],[cena/enota brez DDV v EUR]]*Sklop16[[#This Row],[Okvirna količina]]</f>
        <v>0</v>
      </c>
      <c r="T88" s="387">
        <f>+Sklop16[[#This Row],[Končna cena/enoto mere (EUR) z DDV]]*Sklop16[[#This Row],[Okvirna količina]]</f>
        <v>0</v>
      </c>
      <c r="U88" s="408"/>
    </row>
    <row r="89" spans="1:21" s="55" customFormat="1" ht="12">
      <c r="A89" s="83" t="s">
        <v>286</v>
      </c>
      <c r="B89" s="258" t="s">
        <v>313</v>
      </c>
      <c r="C89" s="259">
        <v>65</v>
      </c>
      <c r="D89" s="275" t="s">
        <v>109</v>
      </c>
      <c r="E89" s="240"/>
      <c r="F89" s="262">
        <v>67</v>
      </c>
      <c r="G89" s="299" t="s">
        <v>647</v>
      </c>
      <c r="H89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4.3550000000000004</v>
      </c>
      <c r="I89" s="262" t="str">
        <f>IF(Sklop16[[#This Row],[ZAHTEVANA SHEMA KAKOVOSTI]]&lt;&gt;"",Sklop16[[#This Row],[Preračunana masa/volumen/kos na enoto kg]],"")</f>
        <v/>
      </c>
      <c r="J89" s="263"/>
      <c r="K89" s="264"/>
      <c r="L89" s="264"/>
      <c r="M89" s="265"/>
      <c r="N89" s="278"/>
      <c r="O89" s="278"/>
      <c r="P89" s="267"/>
      <c r="Q89" s="266">
        <f>+Sklop16[[#This Row],[cena/enota brez DDV v EUR]]*Sklop16[[#This Row],[Stopnja DDV (%)]]</f>
        <v>0</v>
      </c>
      <c r="R89" s="266">
        <f>+Sklop16[[#This Row],[cena/enota brez DDV v EUR]]+Sklop16[[#This Row],[Davek (EUR)]]</f>
        <v>0</v>
      </c>
      <c r="S89" s="266">
        <f>+Sklop16[[#This Row],[cena/enota brez DDV v EUR]]*Sklop16[[#This Row],[Okvirna količina]]</f>
        <v>0</v>
      </c>
      <c r="T89" s="279">
        <f>+Sklop16[[#This Row],[Končna cena/enoto mere (EUR) z DDV]]*Sklop16[[#This Row],[Okvirna količina]]</f>
        <v>0</v>
      </c>
      <c r="U89" s="280"/>
    </row>
    <row r="90" spans="1:21" s="55" customFormat="1" ht="12">
      <c r="A90" s="83" t="s">
        <v>287</v>
      </c>
      <c r="B90" s="297" t="s">
        <v>335</v>
      </c>
      <c r="C90" s="259">
        <v>200</v>
      </c>
      <c r="D90" s="275" t="s">
        <v>109</v>
      </c>
      <c r="E90" s="240"/>
      <c r="F90" s="262">
        <v>5</v>
      </c>
      <c r="G90" s="299" t="s">
        <v>647</v>
      </c>
      <c r="H90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90" s="262" t="str">
        <f>IF(Sklop16[[#This Row],[ZAHTEVANA SHEMA KAKOVOSTI]]&lt;&gt;"",Sklop16[[#This Row],[Preračunana masa/volumen/kos na enoto kg]],"")</f>
        <v/>
      </c>
      <c r="J90" s="263"/>
      <c r="K90" s="264"/>
      <c r="L90" s="264"/>
      <c r="M90" s="265"/>
      <c r="N90" s="278"/>
      <c r="O90" s="278"/>
      <c r="P90" s="267"/>
      <c r="Q90" s="266">
        <f>+Sklop16[[#This Row],[cena/enota brez DDV v EUR]]*Sklop16[[#This Row],[Stopnja DDV (%)]]</f>
        <v>0</v>
      </c>
      <c r="R90" s="266">
        <f>+Sklop16[[#This Row],[cena/enota brez DDV v EUR]]+Sklop16[[#This Row],[Davek (EUR)]]</f>
        <v>0</v>
      </c>
      <c r="S90" s="266">
        <f>+Sklop16[[#This Row],[cena/enota brez DDV v EUR]]*Sklop16[[#This Row],[Okvirna količina]]</f>
        <v>0</v>
      </c>
      <c r="T90" s="279">
        <f>+Sklop16[[#This Row],[Končna cena/enoto mere (EUR) z DDV]]*Sklop16[[#This Row],[Okvirna količina]]</f>
        <v>0</v>
      </c>
      <c r="U90" s="280"/>
    </row>
    <row r="91" spans="1:21" s="55" customFormat="1" ht="12">
      <c r="A91" s="83" t="s">
        <v>288</v>
      </c>
      <c r="B91" s="258" t="s">
        <v>336</v>
      </c>
      <c r="C91" s="259">
        <v>1</v>
      </c>
      <c r="D91" s="298" t="s">
        <v>0</v>
      </c>
      <c r="E91" s="240"/>
      <c r="F91" s="262">
        <v>12</v>
      </c>
      <c r="G91" s="276" t="s">
        <v>0</v>
      </c>
      <c r="H91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91" s="262" t="str">
        <f>IF(Sklop16[[#This Row],[ZAHTEVANA SHEMA KAKOVOSTI]]&lt;&gt;"",Sklop16[[#This Row],[Preračunana masa/volumen/kos na enoto kg]],"")</f>
        <v/>
      </c>
      <c r="J91" s="263"/>
      <c r="K91" s="264"/>
      <c r="L91" s="264"/>
      <c r="M91" s="265"/>
      <c r="N91" s="278"/>
      <c r="O91" s="278"/>
      <c r="P91" s="267"/>
      <c r="Q91" s="266">
        <f>+Sklop16[[#This Row],[cena/enota brez DDV v EUR]]*Sklop16[[#This Row],[Stopnja DDV (%)]]</f>
        <v>0</v>
      </c>
      <c r="R91" s="266">
        <f>+Sklop16[[#This Row],[cena/enota brez DDV v EUR]]+Sklop16[[#This Row],[Davek (EUR)]]</f>
        <v>0</v>
      </c>
      <c r="S91" s="266">
        <f>+Sklop16[[#This Row],[cena/enota brez DDV v EUR]]*Sklop16[[#This Row],[Okvirna količina]]</f>
        <v>0</v>
      </c>
      <c r="T91" s="279">
        <f>+Sklop16[[#This Row],[Končna cena/enoto mere (EUR) z DDV]]*Sklop16[[#This Row],[Okvirna količina]]</f>
        <v>0</v>
      </c>
      <c r="U91" s="280"/>
    </row>
    <row r="92" spans="1:21" s="55" customFormat="1" ht="12">
      <c r="A92" s="83" t="s">
        <v>289</v>
      </c>
      <c r="B92" s="258" t="s">
        <v>337</v>
      </c>
      <c r="C92" s="259">
        <v>1</v>
      </c>
      <c r="D92" s="298" t="s">
        <v>0</v>
      </c>
      <c r="E92" s="240"/>
      <c r="F92" s="262">
        <v>12</v>
      </c>
      <c r="G92" s="276" t="s">
        <v>0</v>
      </c>
      <c r="H92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92" s="262" t="str">
        <f>IF(Sklop16[[#This Row],[ZAHTEVANA SHEMA KAKOVOSTI]]&lt;&gt;"",Sklop16[[#This Row],[Preračunana masa/volumen/kos na enoto kg]],"")</f>
        <v/>
      </c>
      <c r="J92" s="263"/>
      <c r="K92" s="264"/>
      <c r="L92" s="264"/>
      <c r="M92" s="265"/>
      <c r="N92" s="278"/>
      <c r="O92" s="278"/>
      <c r="P92" s="267"/>
      <c r="Q92" s="266">
        <f>+Sklop16[[#This Row],[cena/enota brez DDV v EUR]]*Sklop16[[#This Row],[Stopnja DDV (%)]]</f>
        <v>0</v>
      </c>
      <c r="R92" s="266">
        <f>+Sklop16[[#This Row],[cena/enota brez DDV v EUR]]+Sklop16[[#This Row],[Davek (EUR)]]</f>
        <v>0</v>
      </c>
      <c r="S92" s="266">
        <f>+Sklop16[[#This Row],[cena/enota brez DDV v EUR]]*Sklop16[[#This Row],[Okvirna količina]]</f>
        <v>0</v>
      </c>
      <c r="T92" s="279">
        <f>+Sklop16[[#This Row],[Končna cena/enoto mere (EUR) z DDV]]*Sklop16[[#This Row],[Okvirna količina]]</f>
        <v>0</v>
      </c>
      <c r="U92" s="280"/>
    </row>
    <row r="93" spans="1:21" s="55" customFormat="1" ht="24">
      <c r="A93" s="83" t="s">
        <v>290</v>
      </c>
      <c r="B93" s="258" t="s">
        <v>320</v>
      </c>
      <c r="C93" s="259">
        <v>100</v>
      </c>
      <c r="D93" s="275" t="s">
        <v>109</v>
      </c>
      <c r="E93" s="240"/>
      <c r="F93" s="262">
        <v>10</v>
      </c>
      <c r="G93" s="299" t="s">
        <v>647</v>
      </c>
      <c r="H93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93" s="262" t="str">
        <f>IF(Sklop16[[#This Row],[ZAHTEVANA SHEMA KAKOVOSTI]]&lt;&gt;"",Sklop16[[#This Row],[Preračunana masa/volumen/kos na enoto kg]],"")</f>
        <v/>
      </c>
      <c r="J93" s="263"/>
      <c r="K93" s="264"/>
      <c r="L93" s="264"/>
      <c r="M93" s="265"/>
      <c r="N93" s="278"/>
      <c r="O93" s="278"/>
      <c r="P93" s="267"/>
      <c r="Q93" s="266">
        <f>+Sklop16[[#This Row],[cena/enota brez DDV v EUR]]*Sklop16[[#This Row],[Stopnja DDV (%)]]</f>
        <v>0</v>
      </c>
      <c r="R93" s="266">
        <f>+Sklop16[[#This Row],[cena/enota brez DDV v EUR]]+Sklop16[[#This Row],[Davek (EUR)]]</f>
        <v>0</v>
      </c>
      <c r="S93" s="266">
        <f>+Sklop16[[#This Row],[cena/enota brez DDV v EUR]]*Sklop16[[#This Row],[Okvirna količina]]</f>
        <v>0</v>
      </c>
      <c r="T93" s="279">
        <f>+Sklop16[[#This Row],[Končna cena/enoto mere (EUR) z DDV]]*Sklop16[[#This Row],[Okvirna količina]]</f>
        <v>0</v>
      </c>
      <c r="U93" s="280"/>
    </row>
    <row r="94" spans="1:21" s="55" customFormat="1" ht="24">
      <c r="A94" s="83" t="s">
        <v>291</v>
      </c>
      <c r="B94" s="258" t="s">
        <v>320</v>
      </c>
      <c r="C94" s="259">
        <v>250</v>
      </c>
      <c r="D94" s="275" t="s">
        <v>109</v>
      </c>
      <c r="E94" s="240"/>
      <c r="F94" s="262">
        <v>4</v>
      </c>
      <c r="G94" s="299" t="s">
        <v>647</v>
      </c>
      <c r="H94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94" s="262" t="str">
        <f>IF(Sklop16[[#This Row],[ZAHTEVANA SHEMA KAKOVOSTI]]&lt;&gt;"",Sklop16[[#This Row],[Preračunana masa/volumen/kos na enoto kg]],"")</f>
        <v/>
      </c>
      <c r="J94" s="263"/>
      <c r="K94" s="264"/>
      <c r="L94" s="264"/>
      <c r="M94" s="265"/>
      <c r="N94" s="278"/>
      <c r="O94" s="278"/>
      <c r="P94" s="267"/>
      <c r="Q94" s="266">
        <f>+Sklop16[[#This Row],[cena/enota brez DDV v EUR]]*Sklop16[[#This Row],[Stopnja DDV (%)]]</f>
        <v>0</v>
      </c>
      <c r="R94" s="266">
        <f>+Sklop16[[#This Row],[cena/enota brez DDV v EUR]]+Sklop16[[#This Row],[Davek (EUR)]]</f>
        <v>0</v>
      </c>
      <c r="S94" s="266">
        <f>+Sklop16[[#This Row],[cena/enota brez DDV v EUR]]*Sklop16[[#This Row],[Okvirna količina]]</f>
        <v>0</v>
      </c>
      <c r="T94" s="279">
        <f>+Sklop16[[#This Row],[Končna cena/enoto mere (EUR) z DDV]]*Sklop16[[#This Row],[Okvirna količina]]</f>
        <v>0</v>
      </c>
      <c r="U94" s="280"/>
    </row>
    <row r="95" spans="1:21" s="55" customFormat="1" ht="12">
      <c r="A95" s="83" t="s">
        <v>292</v>
      </c>
      <c r="B95" s="410" t="s">
        <v>648</v>
      </c>
      <c r="C95" s="397">
        <v>1</v>
      </c>
      <c r="D95" s="298" t="s">
        <v>0</v>
      </c>
      <c r="E95" s="398"/>
      <c r="F95" s="380">
        <v>15</v>
      </c>
      <c r="G95" s="403" t="s">
        <v>0</v>
      </c>
      <c r="H95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95" s="262" t="str">
        <f>IF(Sklop16[[#This Row],[ZAHTEVANA SHEMA KAKOVOSTI]]&lt;&gt;"",Sklop16[[#This Row],[Preračunana masa/volumen/kos na enoto kg]],"")</f>
        <v/>
      </c>
      <c r="J95" s="381"/>
      <c r="K95" s="382"/>
      <c r="L95" s="382"/>
      <c r="M95" s="383"/>
      <c r="N95" s="384"/>
      <c r="O95" s="384"/>
      <c r="P95" s="385"/>
      <c r="Q95" s="386">
        <f>+Sklop16[[#This Row],[cena/enota brez DDV v EUR]]*Sklop16[[#This Row],[Stopnja DDV (%)]]</f>
        <v>0</v>
      </c>
      <c r="R95" s="386">
        <f>+Sklop16[[#This Row],[cena/enota brez DDV v EUR]]+Sklop16[[#This Row],[Davek (EUR)]]</f>
        <v>0</v>
      </c>
      <c r="S95" s="386">
        <f>+Sklop16[[#This Row],[cena/enota brez DDV v EUR]]*Sklop16[[#This Row],[Okvirna količina]]</f>
        <v>0</v>
      </c>
      <c r="T95" s="387">
        <f>+Sklop16[[#This Row],[Končna cena/enoto mere (EUR) z DDV]]*Sklop16[[#This Row],[Okvirna količina]]</f>
        <v>0</v>
      </c>
      <c r="U95" s="408"/>
    </row>
    <row r="96" spans="1:21" s="55" customFormat="1" ht="12">
      <c r="A96" s="83" t="s">
        <v>293</v>
      </c>
      <c r="B96" s="410" t="s">
        <v>649</v>
      </c>
      <c r="C96" s="397">
        <v>1</v>
      </c>
      <c r="D96" s="298" t="s">
        <v>0</v>
      </c>
      <c r="E96" s="398"/>
      <c r="F96" s="380">
        <v>11</v>
      </c>
      <c r="G96" s="403" t="s">
        <v>0</v>
      </c>
      <c r="H96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</v>
      </c>
      <c r="I96" s="262" t="str">
        <f>IF(Sklop16[[#This Row],[ZAHTEVANA SHEMA KAKOVOSTI]]&lt;&gt;"",Sklop16[[#This Row],[Preračunana masa/volumen/kos na enoto kg]],"")</f>
        <v/>
      </c>
      <c r="J96" s="381"/>
      <c r="K96" s="382"/>
      <c r="L96" s="382"/>
      <c r="M96" s="383"/>
      <c r="N96" s="384"/>
      <c r="O96" s="384"/>
      <c r="P96" s="385"/>
      <c r="Q96" s="386">
        <f>+Sklop16[[#This Row],[cena/enota brez DDV v EUR]]*Sklop16[[#This Row],[Stopnja DDV (%)]]</f>
        <v>0</v>
      </c>
      <c r="R96" s="386">
        <f>+Sklop16[[#This Row],[cena/enota brez DDV v EUR]]+Sklop16[[#This Row],[Davek (EUR)]]</f>
        <v>0</v>
      </c>
      <c r="S96" s="386">
        <f>+Sklop16[[#This Row],[cena/enota brez DDV v EUR]]*Sklop16[[#This Row],[Okvirna količina]]</f>
        <v>0</v>
      </c>
      <c r="T96" s="387">
        <f>+Sklop16[[#This Row],[Končna cena/enoto mere (EUR) z DDV]]*Sklop16[[#This Row],[Okvirna količina]]</f>
        <v>0</v>
      </c>
      <c r="U96" s="408"/>
    </row>
    <row r="97" spans="1:21" s="55" customFormat="1" ht="12">
      <c r="A97" s="83" t="s">
        <v>294</v>
      </c>
      <c r="B97" s="410" t="s">
        <v>784</v>
      </c>
      <c r="C97" s="397">
        <v>1</v>
      </c>
      <c r="D97" s="402" t="s">
        <v>0</v>
      </c>
      <c r="E97" s="398"/>
      <c r="F97" s="380">
        <v>30</v>
      </c>
      <c r="G97" s="403" t="s">
        <v>0</v>
      </c>
      <c r="H97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97" s="262" t="str">
        <f>IF(Sklop16[[#This Row],[ZAHTEVANA SHEMA KAKOVOSTI]]&lt;&gt;"",Sklop16[[#This Row],[Preračunana masa/volumen/kos na enoto kg]],"")</f>
        <v/>
      </c>
      <c r="J97" s="381"/>
      <c r="K97" s="382"/>
      <c r="L97" s="382"/>
      <c r="M97" s="383"/>
      <c r="N97" s="384"/>
      <c r="O97" s="384"/>
      <c r="P97" s="385"/>
      <c r="Q97" s="386">
        <f>+Sklop16[[#This Row],[cena/enota brez DDV v EUR]]*Sklop16[[#This Row],[Stopnja DDV (%)]]</f>
        <v>0</v>
      </c>
      <c r="R97" s="386">
        <f>+Sklop16[[#This Row],[cena/enota brez DDV v EUR]]+Sklop16[[#This Row],[Davek (EUR)]]</f>
        <v>0</v>
      </c>
      <c r="S97" s="386">
        <f>+Sklop16[[#This Row],[cena/enota brez DDV v EUR]]*Sklop16[[#This Row],[Okvirna količina]]</f>
        <v>0</v>
      </c>
      <c r="T97" s="387">
        <f>+Sklop16[[#This Row],[Končna cena/enoto mere (EUR) z DDV]]*Sklop16[[#This Row],[Okvirna količina]]</f>
        <v>0</v>
      </c>
      <c r="U97" s="408"/>
    </row>
    <row r="98" spans="1:21" s="55" customFormat="1" ht="12">
      <c r="A98" s="83" t="s">
        <v>295</v>
      </c>
      <c r="B98" s="410" t="s">
        <v>785</v>
      </c>
      <c r="C98" s="397">
        <v>1</v>
      </c>
      <c r="D98" s="402" t="s">
        <v>0</v>
      </c>
      <c r="E98" s="398"/>
      <c r="F98" s="380">
        <v>30</v>
      </c>
      <c r="G98" s="403" t="s">
        <v>0</v>
      </c>
      <c r="H98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98" s="262" t="str">
        <f>IF(Sklop16[[#This Row],[ZAHTEVANA SHEMA KAKOVOSTI]]&lt;&gt;"",Sklop16[[#This Row],[Preračunana masa/volumen/kos na enoto kg]],"")</f>
        <v/>
      </c>
      <c r="J98" s="381"/>
      <c r="K98" s="382"/>
      <c r="L98" s="382"/>
      <c r="M98" s="383"/>
      <c r="N98" s="384"/>
      <c r="O98" s="384"/>
      <c r="P98" s="385"/>
      <c r="Q98" s="386">
        <f>+Sklop16[[#This Row],[cena/enota brez DDV v EUR]]*Sklop16[[#This Row],[Stopnja DDV (%)]]</f>
        <v>0</v>
      </c>
      <c r="R98" s="386">
        <f>+Sklop16[[#This Row],[cena/enota brez DDV v EUR]]+Sklop16[[#This Row],[Davek (EUR)]]</f>
        <v>0</v>
      </c>
      <c r="S98" s="386">
        <f>+Sklop16[[#This Row],[cena/enota brez DDV v EUR]]*Sklop16[[#This Row],[Okvirna količina]]</f>
        <v>0</v>
      </c>
      <c r="T98" s="387">
        <f>+Sklop16[[#This Row],[Končna cena/enoto mere (EUR) z DDV]]*Sklop16[[#This Row],[Okvirna količina]]</f>
        <v>0</v>
      </c>
      <c r="U98" s="408"/>
    </row>
    <row r="99" spans="1:21" s="55" customFormat="1" ht="12">
      <c r="A99" s="83" t="s">
        <v>296</v>
      </c>
      <c r="B99" s="258" t="s">
        <v>338</v>
      </c>
      <c r="C99" s="259">
        <v>5000</v>
      </c>
      <c r="D99" s="275" t="s">
        <v>109</v>
      </c>
      <c r="E99" s="240"/>
      <c r="F99" s="262">
        <v>38</v>
      </c>
      <c r="G99" s="299" t="s">
        <v>647</v>
      </c>
      <c r="H99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190</v>
      </c>
      <c r="I99" s="262" t="str">
        <f>IF(Sklop16[[#This Row],[ZAHTEVANA SHEMA KAKOVOSTI]]&lt;&gt;"",Sklop16[[#This Row],[Preračunana masa/volumen/kos na enoto kg]],"")</f>
        <v/>
      </c>
      <c r="J99" s="263"/>
      <c r="K99" s="264"/>
      <c r="L99" s="264"/>
      <c r="M99" s="265"/>
      <c r="N99" s="278"/>
      <c r="O99" s="278"/>
      <c r="P99" s="267"/>
      <c r="Q99" s="266">
        <f>+Sklop16[[#This Row],[cena/enota brez DDV v EUR]]*Sklop16[[#This Row],[Stopnja DDV (%)]]</f>
        <v>0</v>
      </c>
      <c r="R99" s="266">
        <f>+Sklop16[[#This Row],[cena/enota brez DDV v EUR]]+Sklop16[[#This Row],[Davek (EUR)]]</f>
        <v>0</v>
      </c>
      <c r="S99" s="266">
        <f>+Sklop16[[#This Row],[cena/enota brez DDV v EUR]]*Sklop16[[#This Row],[Okvirna količina]]</f>
        <v>0</v>
      </c>
      <c r="T99" s="279">
        <f>+Sklop16[[#This Row],[Končna cena/enoto mere (EUR) z DDV]]*Sklop16[[#This Row],[Okvirna količina]]</f>
        <v>0</v>
      </c>
      <c r="U99" s="280"/>
    </row>
    <row r="100" spans="1:21" s="55" customFormat="1" ht="12">
      <c r="A100" s="83" t="s">
        <v>297</v>
      </c>
      <c r="B100" s="258" t="s">
        <v>339</v>
      </c>
      <c r="C100" s="259">
        <v>1</v>
      </c>
      <c r="D100" s="298" t="s">
        <v>0</v>
      </c>
      <c r="E100" s="240"/>
      <c r="F100" s="262">
        <v>80</v>
      </c>
      <c r="G100" s="276" t="s">
        <v>0</v>
      </c>
      <c r="H100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00" s="262" t="str">
        <f>IF(Sklop16[[#This Row],[ZAHTEVANA SHEMA KAKOVOSTI]]&lt;&gt;"",Sklop16[[#This Row],[Preračunana masa/volumen/kos na enoto kg]],"")</f>
        <v/>
      </c>
      <c r="J100" s="263"/>
      <c r="K100" s="264"/>
      <c r="L100" s="264"/>
      <c r="M100" s="265"/>
      <c r="N100" s="278"/>
      <c r="O100" s="278"/>
      <c r="P100" s="267"/>
      <c r="Q100" s="266">
        <f>+Sklop16[[#This Row],[cena/enota brez DDV v EUR]]*Sklop16[[#This Row],[Stopnja DDV (%)]]</f>
        <v>0</v>
      </c>
      <c r="R100" s="266">
        <f>+Sklop16[[#This Row],[cena/enota brez DDV v EUR]]+Sklop16[[#This Row],[Davek (EUR)]]</f>
        <v>0</v>
      </c>
      <c r="S100" s="266">
        <f>+Sklop16[[#This Row],[cena/enota brez DDV v EUR]]*Sklop16[[#This Row],[Okvirna količina]]</f>
        <v>0</v>
      </c>
      <c r="T100" s="279">
        <f>+Sklop16[[#This Row],[Končna cena/enoto mere (EUR) z DDV]]*Sklop16[[#This Row],[Okvirna količina]]</f>
        <v>0</v>
      </c>
      <c r="U100" s="280"/>
    </row>
    <row r="101" spans="1:21" s="55" customFormat="1" ht="12">
      <c r="A101" s="83" t="s">
        <v>298</v>
      </c>
      <c r="B101" s="258" t="s">
        <v>340</v>
      </c>
      <c r="C101" s="259">
        <v>1.5</v>
      </c>
      <c r="D101" s="275" t="s">
        <v>74</v>
      </c>
      <c r="E101" s="240"/>
      <c r="F101" s="262">
        <v>10</v>
      </c>
      <c r="G101" s="299" t="s">
        <v>647</v>
      </c>
      <c r="H101" s="3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101" s="262" t="str">
        <f>IF(Sklop16[[#This Row],[ZAHTEVANA SHEMA KAKOVOSTI]]&lt;&gt;"",Sklop16[[#This Row],[Preračunana masa/volumen/kos na enoto kg]],"")</f>
        <v/>
      </c>
      <c r="J101" s="263"/>
      <c r="K101" s="264"/>
      <c r="L101" s="264"/>
      <c r="M101" s="265"/>
      <c r="N101" s="278"/>
      <c r="O101" s="278"/>
      <c r="P101" s="267"/>
      <c r="Q101" s="266">
        <f>+Sklop16[[#This Row],[cena/enota brez DDV v EUR]]*Sklop16[[#This Row],[Stopnja DDV (%)]]</f>
        <v>0</v>
      </c>
      <c r="R101" s="266">
        <f>+Sklop16[[#This Row],[cena/enota brez DDV v EUR]]+Sklop16[[#This Row],[Davek (EUR)]]</f>
        <v>0</v>
      </c>
      <c r="S101" s="266">
        <f>+Sklop16[[#This Row],[cena/enota brez DDV v EUR]]*Sklop16[[#This Row],[Okvirna količina]]</f>
        <v>0</v>
      </c>
      <c r="T101" s="279">
        <f>+Sklop16[[#This Row],[Končna cena/enoto mere (EUR) z DDV]]*Sklop16[[#This Row],[Okvirna količina]]</f>
        <v>0</v>
      </c>
      <c r="U101" s="280"/>
    </row>
    <row r="102" spans="1:21" s="55" customFormat="1" ht="12">
      <c r="A102" s="83" t="s">
        <v>299</v>
      </c>
      <c r="B102" s="389" t="s">
        <v>906</v>
      </c>
      <c r="C102" s="397">
        <v>1</v>
      </c>
      <c r="D102" s="298" t="s">
        <v>74</v>
      </c>
      <c r="E102" s="398"/>
      <c r="F102" s="380">
        <v>22</v>
      </c>
      <c r="G102" s="299" t="s">
        <v>74</v>
      </c>
      <c r="H102" s="3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</v>
      </c>
      <c r="I102" s="380" t="str">
        <f>IF(Sklop16[[#This Row],[ZAHTEVANA SHEMA KAKOVOSTI]]&lt;&gt;"",Sklop16[[#This Row],[Preračunana masa/volumen/kos na enoto kg]],"")</f>
        <v/>
      </c>
      <c r="J102" s="381"/>
      <c r="K102" s="382"/>
      <c r="L102" s="382"/>
      <c r="M102" s="383"/>
      <c r="N102" s="384"/>
      <c r="O102" s="384"/>
      <c r="P102" s="385"/>
      <c r="Q102" s="386">
        <f>+Sklop16[[#This Row],[cena/enota brez DDV v EUR]]*Sklop16[[#This Row],[Stopnja DDV (%)]]</f>
        <v>0</v>
      </c>
      <c r="R102" s="386">
        <f>+Sklop16[[#This Row],[cena/enota brez DDV v EUR]]+Sklop16[[#This Row],[Davek (EUR)]]</f>
        <v>0</v>
      </c>
      <c r="S102" s="386">
        <f>+Sklop16[[#This Row],[cena/enota brez DDV v EUR]]*Sklop16[[#This Row],[Okvirna količina]]</f>
        <v>0</v>
      </c>
      <c r="T102" s="387">
        <f>+Sklop16[[#This Row],[Končna cena/enoto mere (EUR) z DDV]]*Sklop16[[#This Row],[Okvirna količina]]</f>
        <v>0</v>
      </c>
      <c r="U102" s="408"/>
    </row>
    <row r="103" spans="1:21" s="55" customFormat="1" ht="12">
      <c r="A103" s="83" t="s">
        <v>300</v>
      </c>
      <c r="B103" s="258" t="s">
        <v>314</v>
      </c>
      <c r="C103" s="259">
        <v>1</v>
      </c>
      <c r="D103" s="298" t="s">
        <v>0</v>
      </c>
      <c r="E103" s="240"/>
      <c r="F103" s="262">
        <v>380</v>
      </c>
      <c r="G103" s="276" t="s">
        <v>0</v>
      </c>
      <c r="H103" s="3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380</v>
      </c>
      <c r="I103" s="262" t="str">
        <f>IF(Sklop16[[#This Row],[ZAHTEVANA SHEMA KAKOVOSTI]]&lt;&gt;"",Sklop16[[#This Row],[Preračunana masa/volumen/kos na enoto kg]],"")</f>
        <v/>
      </c>
      <c r="J103" s="263"/>
      <c r="K103" s="264"/>
      <c r="L103" s="264"/>
      <c r="M103" s="265"/>
      <c r="N103" s="278"/>
      <c r="O103" s="278"/>
      <c r="P103" s="267"/>
      <c r="Q103" s="266">
        <f>+Sklop16[[#This Row],[cena/enota brez DDV v EUR]]*Sklop16[[#This Row],[Stopnja DDV (%)]]</f>
        <v>0</v>
      </c>
      <c r="R103" s="266">
        <f>+Sklop16[[#This Row],[cena/enota brez DDV v EUR]]+Sklop16[[#This Row],[Davek (EUR)]]</f>
        <v>0</v>
      </c>
      <c r="S103" s="266">
        <f>+Sklop16[[#This Row],[cena/enota brez DDV v EUR]]*Sklop16[[#This Row],[Okvirna količina]]</f>
        <v>0</v>
      </c>
      <c r="T103" s="279">
        <f>+Sklop16[[#This Row],[Končna cena/enoto mere (EUR) z DDV]]*Sklop16[[#This Row],[Okvirna količina]]</f>
        <v>0</v>
      </c>
      <c r="U103" s="280"/>
    </row>
    <row r="104" spans="1:21" s="55" customFormat="1" ht="12">
      <c r="A104" s="83" t="s">
        <v>301</v>
      </c>
      <c r="B104" s="258" t="s">
        <v>341</v>
      </c>
      <c r="C104" s="259">
        <v>500</v>
      </c>
      <c r="D104" s="275" t="s">
        <v>109</v>
      </c>
      <c r="E104" s="240"/>
      <c r="F104" s="262">
        <v>3</v>
      </c>
      <c r="G104" s="299" t="s">
        <v>647</v>
      </c>
      <c r="H104" s="3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</v>
      </c>
      <c r="I104" s="262" t="str">
        <f>IF(Sklop16[[#This Row],[ZAHTEVANA SHEMA KAKOVOSTI]]&lt;&gt;"",Sklop16[[#This Row],[Preračunana masa/volumen/kos na enoto kg]],"")</f>
        <v/>
      </c>
      <c r="J104" s="263"/>
      <c r="K104" s="264"/>
      <c r="L104" s="264"/>
      <c r="M104" s="265"/>
      <c r="N104" s="278"/>
      <c r="O104" s="278"/>
      <c r="P104" s="267"/>
      <c r="Q104" s="266">
        <f>+Sklop16[[#This Row],[cena/enota brez DDV v EUR]]*Sklop16[[#This Row],[Stopnja DDV (%)]]</f>
        <v>0</v>
      </c>
      <c r="R104" s="266">
        <f>+Sklop16[[#This Row],[cena/enota brez DDV v EUR]]+Sklop16[[#This Row],[Davek (EUR)]]</f>
        <v>0</v>
      </c>
      <c r="S104" s="266">
        <f>+Sklop16[[#This Row],[cena/enota brez DDV v EUR]]*Sklop16[[#This Row],[Okvirna količina]]</f>
        <v>0</v>
      </c>
      <c r="T104" s="279">
        <f>+Sklop16[[#This Row],[Končna cena/enoto mere (EUR) z DDV]]*Sklop16[[#This Row],[Okvirna količina]]</f>
        <v>0</v>
      </c>
      <c r="U104" s="280"/>
    </row>
    <row r="105" spans="1:21" s="55" customFormat="1" ht="12">
      <c r="A105" s="83" t="s">
        <v>302</v>
      </c>
      <c r="B105" s="297" t="s">
        <v>840</v>
      </c>
      <c r="C105" s="259">
        <v>500</v>
      </c>
      <c r="D105" s="275" t="s">
        <v>109</v>
      </c>
      <c r="E105" s="149"/>
      <c r="F105" s="262">
        <v>8</v>
      </c>
      <c r="G105" s="299" t="s">
        <v>647</v>
      </c>
      <c r="H105" s="3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105" s="262" t="str">
        <f>IF(Sklop16[[#This Row],[ZAHTEVANA SHEMA KAKOVOSTI]]&lt;&gt;"",Sklop16[[#This Row],[Preračunana masa/volumen/kos na enoto kg]],"")</f>
        <v/>
      </c>
      <c r="J105" s="263"/>
      <c r="K105" s="264"/>
      <c r="L105" s="264"/>
      <c r="M105" s="265"/>
      <c r="N105" s="278"/>
      <c r="O105" s="278"/>
      <c r="P105" s="267"/>
      <c r="Q105" s="266">
        <f>+Sklop16[[#This Row],[cena/enota brez DDV v EUR]]*Sklop16[[#This Row],[Stopnja DDV (%)]]</f>
        <v>0</v>
      </c>
      <c r="R105" s="266">
        <f>+Sklop16[[#This Row],[cena/enota brez DDV v EUR]]+Sklop16[[#This Row],[Davek (EUR)]]</f>
        <v>0</v>
      </c>
      <c r="S105" s="266">
        <f>+Sklop16[[#This Row],[cena/enota brez DDV v EUR]]*Sklop16[[#This Row],[Okvirna količina]]</f>
        <v>0</v>
      </c>
      <c r="T105" s="279">
        <f>+Sklop16[[#This Row],[Končna cena/enoto mere (EUR) z DDV]]*Sklop16[[#This Row],[Okvirna količina]]</f>
        <v>0</v>
      </c>
      <c r="U105" s="280"/>
    </row>
    <row r="106" spans="1:21" s="55" customFormat="1" ht="12">
      <c r="A106" s="83" t="s">
        <v>303</v>
      </c>
      <c r="B106" s="258" t="s">
        <v>342</v>
      </c>
      <c r="C106" s="259">
        <v>500</v>
      </c>
      <c r="D106" s="275" t="s">
        <v>109</v>
      </c>
      <c r="E106" s="240"/>
      <c r="F106" s="262">
        <v>27</v>
      </c>
      <c r="G106" s="299" t="s">
        <v>647</v>
      </c>
      <c r="H106" s="3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13.5</v>
      </c>
      <c r="I106" s="262" t="str">
        <f>IF(Sklop16[[#This Row],[ZAHTEVANA SHEMA KAKOVOSTI]]&lt;&gt;"",Sklop16[[#This Row],[Preračunana masa/volumen/kos na enoto kg]],"")</f>
        <v/>
      </c>
      <c r="J106" s="263"/>
      <c r="K106" s="264"/>
      <c r="L106" s="264"/>
      <c r="M106" s="265"/>
      <c r="N106" s="278"/>
      <c r="O106" s="278"/>
      <c r="P106" s="267"/>
      <c r="Q106" s="266">
        <f>+Sklop16[[#This Row],[cena/enota brez DDV v EUR]]*Sklop16[[#This Row],[Stopnja DDV (%)]]</f>
        <v>0</v>
      </c>
      <c r="R106" s="266">
        <f>+Sklop16[[#This Row],[cena/enota brez DDV v EUR]]+Sklop16[[#This Row],[Davek (EUR)]]</f>
        <v>0</v>
      </c>
      <c r="S106" s="266">
        <f>+Sklop16[[#This Row],[cena/enota brez DDV v EUR]]*Sklop16[[#This Row],[Okvirna količina]]</f>
        <v>0</v>
      </c>
      <c r="T106" s="279">
        <f>+Sklop16[[#This Row],[Končna cena/enoto mere (EUR) z DDV]]*Sklop16[[#This Row],[Okvirna količina]]</f>
        <v>0</v>
      </c>
      <c r="U106" s="280"/>
    </row>
    <row r="107" spans="1:21" s="55" customFormat="1" ht="12">
      <c r="A107" s="83" t="s">
        <v>304</v>
      </c>
      <c r="B107" s="258" t="s">
        <v>343</v>
      </c>
      <c r="C107" s="259">
        <v>150</v>
      </c>
      <c r="D107" s="275" t="s">
        <v>110</v>
      </c>
      <c r="E107" s="240"/>
      <c r="F107" s="262">
        <v>2</v>
      </c>
      <c r="G107" s="299" t="s">
        <v>647</v>
      </c>
      <c r="H107" s="3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</v>
      </c>
      <c r="I107" s="262" t="str">
        <f>IF(Sklop16[[#This Row],[ZAHTEVANA SHEMA KAKOVOSTI]]&lt;&gt;"",Sklop16[[#This Row],[Preračunana masa/volumen/kos na enoto kg]],"")</f>
        <v/>
      </c>
      <c r="J107" s="263"/>
      <c r="K107" s="264"/>
      <c r="L107" s="264"/>
      <c r="M107" s="265"/>
      <c r="N107" s="278"/>
      <c r="O107" s="278"/>
      <c r="P107" s="267"/>
      <c r="Q107" s="266">
        <f>+Sklop16[[#This Row],[cena/enota brez DDV v EUR]]*Sklop16[[#This Row],[Stopnja DDV (%)]]</f>
        <v>0</v>
      </c>
      <c r="R107" s="266">
        <f>+Sklop16[[#This Row],[cena/enota brez DDV v EUR]]+Sklop16[[#This Row],[Davek (EUR)]]</f>
        <v>0</v>
      </c>
      <c r="S107" s="266">
        <f>+Sklop16[[#This Row],[cena/enota brez DDV v EUR]]*Sklop16[[#This Row],[Okvirna količina]]</f>
        <v>0</v>
      </c>
      <c r="T107" s="279">
        <f>+Sklop16[[#This Row],[Končna cena/enoto mere (EUR) z DDV]]*Sklop16[[#This Row],[Okvirna količina]]</f>
        <v>0</v>
      </c>
      <c r="U107" s="280"/>
    </row>
    <row r="108" spans="1:21" s="55" customFormat="1" ht="12">
      <c r="A108" s="83" t="s">
        <v>305</v>
      </c>
      <c r="B108" s="389" t="s">
        <v>843</v>
      </c>
      <c r="C108" s="397">
        <v>1</v>
      </c>
      <c r="D108" s="298" t="s">
        <v>74</v>
      </c>
      <c r="E108" s="398"/>
      <c r="F108" s="380">
        <v>48</v>
      </c>
      <c r="G108" s="299" t="s">
        <v>74</v>
      </c>
      <c r="H108" s="3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48</v>
      </c>
      <c r="I108" s="380" t="str">
        <f>IF(Sklop16[[#This Row],[ZAHTEVANA SHEMA KAKOVOSTI]]&lt;&gt;"",Sklop16[[#This Row],[Preračunana masa/volumen/kos na enoto kg]],"")</f>
        <v/>
      </c>
      <c r="J108" s="381"/>
      <c r="K108" s="382"/>
      <c r="L108" s="382"/>
      <c r="M108" s="383"/>
      <c r="N108" s="384"/>
      <c r="O108" s="384"/>
      <c r="P108" s="385"/>
      <c r="Q108" s="386">
        <f>+Sklop16[[#This Row],[cena/enota brez DDV v EUR]]*Sklop16[[#This Row],[Stopnja DDV (%)]]</f>
        <v>0</v>
      </c>
      <c r="R108" s="386">
        <f>+Sklop16[[#This Row],[cena/enota brez DDV v EUR]]+Sklop16[[#This Row],[Davek (EUR)]]</f>
        <v>0</v>
      </c>
      <c r="S108" s="386">
        <f>+Sklop16[[#This Row],[cena/enota brez DDV v EUR]]*Sklop16[[#This Row],[Okvirna količina]]</f>
        <v>0</v>
      </c>
      <c r="T108" s="387">
        <f>+Sklop16[[#This Row],[Končna cena/enoto mere (EUR) z DDV]]*Sklop16[[#This Row],[Okvirna količina]]</f>
        <v>0</v>
      </c>
      <c r="U108" s="408"/>
    </row>
    <row r="109" spans="1:21" s="55" customFormat="1" ht="12">
      <c r="A109" s="83" t="s">
        <v>306</v>
      </c>
      <c r="B109" s="410" t="s">
        <v>650</v>
      </c>
      <c r="C109" s="397">
        <v>147</v>
      </c>
      <c r="D109" s="402" t="s">
        <v>109</v>
      </c>
      <c r="E109" s="398"/>
      <c r="F109" s="380">
        <v>2</v>
      </c>
      <c r="G109" s="299" t="s">
        <v>647</v>
      </c>
      <c r="H109" s="3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0.29399999999999998</v>
      </c>
      <c r="I109" s="380" t="str">
        <f>IF(Sklop16[[#This Row],[ZAHTEVANA SHEMA KAKOVOSTI]]&lt;&gt;"",Sklop16[[#This Row],[Preračunana masa/volumen/kos na enoto kg]],"")</f>
        <v/>
      </c>
      <c r="J109" s="381"/>
      <c r="K109" s="382"/>
      <c r="L109" s="382"/>
      <c r="M109" s="383"/>
      <c r="N109" s="384"/>
      <c r="O109" s="384"/>
      <c r="P109" s="385"/>
      <c r="Q109" s="386">
        <f>+Sklop16[[#This Row],[cena/enota brez DDV v EUR]]*Sklop16[[#This Row],[Stopnja DDV (%)]]</f>
        <v>0</v>
      </c>
      <c r="R109" s="386">
        <f>+Sklop16[[#This Row],[cena/enota brez DDV v EUR]]+Sklop16[[#This Row],[Davek (EUR)]]</f>
        <v>0</v>
      </c>
      <c r="S109" s="386">
        <f>+Sklop16[[#This Row],[cena/enota brez DDV v EUR]]*Sklop16[[#This Row],[Okvirna količina]]</f>
        <v>0</v>
      </c>
      <c r="T109" s="387">
        <f>+Sklop16[[#This Row],[Končna cena/enoto mere (EUR) z DDV]]*Sklop16[[#This Row],[Okvirna količina]]</f>
        <v>0</v>
      </c>
      <c r="U109" s="408"/>
    </row>
    <row r="110" spans="1:21" s="55" customFormat="1" ht="12">
      <c r="A110" s="83" t="s">
        <v>307</v>
      </c>
      <c r="B110" s="297" t="s">
        <v>732</v>
      </c>
      <c r="C110" s="259">
        <v>1</v>
      </c>
      <c r="D110" s="298" t="s">
        <v>0</v>
      </c>
      <c r="E110" s="240"/>
      <c r="F110" s="262">
        <v>83</v>
      </c>
      <c r="G110" s="276" t="s">
        <v>0</v>
      </c>
      <c r="H110" s="3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83</v>
      </c>
      <c r="I110" s="262" t="str">
        <f>IF(Sklop16[[#This Row],[ZAHTEVANA SHEMA KAKOVOSTI]]&lt;&gt;"",Sklop16[[#This Row],[Preračunana masa/volumen/kos na enoto kg]],"")</f>
        <v/>
      </c>
      <c r="J110" s="263"/>
      <c r="K110" s="264"/>
      <c r="L110" s="264"/>
      <c r="M110" s="265"/>
      <c r="N110" s="278"/>
      <c r="O110" s="278"/>
      <c r="P110" s="267"/>
      <c r="Q110" s="266">
        <f>+Sklop16[[#This Row],[cena/enota brez DDV v EUR]]*Sklop16[[#This Row],[Stopnja DDV (%)]]</f>
        <v>0</v>
      </c>
      <c r="R110" s="266">
        <f>+Sklop16[[#This Row],[cena/enota brez DDV v EUR]]+Sklop16[[#This Row],[Davek (EUR)]]</f>
        <v>0</v>
      </c>
      <c r="S110" s="266">
        <f>+Sklop16[[#This Row],[cena/enota brez DDV v EUR]]*Sklop16[[#This Row],[Okvirna količina]]</f>
        <v>0</v>
      </c>
      <c r="T110" s="279">
        <f>+Sklop16[[#This Row],[Končna cena/enoto mere (EUR) z DDV]]*Sklop16[[#This Row],[Okvirna količina]]</f>
        <v>0</v>
      </c>
      <c r="U110" s="280"/>
    </row>
    <row r="111" spans="1:21" s="55" customFormat="1" ht="24">
      <c r="A111" s="83" t="s">
        <v>308</v>
      </c>
      <c r="B111" s="297" t="s">
        <v>766</v>
      </c>
      <c r="C111" s="259">
        <v>1</v>
      </c>
      <c r="D111" s="298" t="s">
        <v>0</v>
      </c>
      <c r="E111" s="240"/>
      <c r="F111" s="262">
        <v>1124</v>
      </c>
      <c r="G111" s="276" t="s">
        <v>0</v>
      </c>
      <c r="H111" s="3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1124</v>
      </c>
      <c r="I111" s="262" t="str">
        <f>IF(Sklop16[[#This Row],[ZAHTEVANA SHEMA KAKOVOSTI]]&lt;&gt;"",Sklop16[[#This Row],[Preračunana masa/volumen/kos na enoto kg]],"")</f>
        <v/>
      </c>
      <c r="J111" s="263"/>
      <c r="K111" s="264"/>
      <c r="L111" s="264"/>
      <c r="M111" s="265"/>
      <c r="N111" s="278"/>
      <c r="O111" s="278"/>
      <c r="P111" s="267"/>
      <c r="Q111" s="266">
        <f>+Sklop16[[#This Row],[cena/enota brez DDV v EUR]]*Sklop16[[#This Row],[Stopnja DDV (%)]]</f>
        <v>0</v>
      </c>
      <c r="R111" s="266">
        <f>+Sklop16[[#This Row],[cena/enota brez DDV v EUR]]+Sklop16[[#This Row],[Davek (EUR)]]</f>
        <v>0</v>
      </c>
      <c r="S111" s="266">
        <f>+Sklop16[[#This Row],[cena/enota brez DDV v EUR]]*Sklop16[[#This Row],[Okvirna količina]]</f>
        <v>0</v>
      </c>
      <c r="T111" s="279">
        <f>+Sklop16[[#This Row],[Končna cena/enoto mere (EUR) z DDV]]*Sklop16[[#This Row],[Okvirna količina]]</f>
        <v>0</v>
      </c>
      <c r="U111" s="280"/>
    </row>
    <row r="112" spans="1:21" s="55" customFormat="1" ht="24">
      <c r="A112" s="83" t="s">
        <v>309</v>
      </c>
      <c r="B112" s="258" t="s">
        <v>344</v>
      </c>
      <c r="C112" s="259">
        <v>600</v>
      </c>
      <c r="D112" s="275" t="s">
        <v>109</v>
      </c>
      <c r="E112" s="240"/>
      <c r="F112" s="262">
        <v>5</v>
      </c>
      <c r="G112" s="299" t="s">
        <v>647</v>
      </c>
      <c r="H112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112" s="262" t="str">
        <f>IF(Sklop16[[#This Row],[ZAHTEVANA SHEMA KAKOVOSTI]]&lt;&gt;"",Sklop16[[#This Row],[Preračunana masa/volumen/kos na enoto kg]],"")</f>
        <v/>
      </c>
      <c r="J112" s="263"/>
      <c r="K112" s="264"/>
      <c r="L112" s="264"/>
      <c r="M112" s="265"/>
      <c r="N112" s="278"/>
      <c r="O112" s="278"/>
      <c r="P112" s="267"/>
      <c r="Q112" s="266">
        <f>+Sklop16[[#This Row],[cena/enota brez DDV v EUR]]*Sklop16[[#This Row],[Stopnja DDV (%)]]</f>
        <v>0</v>
      </c>
      <c r="R112" s="266">
        <f>+Sklop16[[#This Row],[cena/enota brez DDV v EUR]]+Sklop16[[#This Row],[Davek (EUR)]]</f>
        <v>0</v>
      </c>
      <c r="S112" s="266">
        <f>+Sklop16[[#This Row],[cena/enota brez DDV v EUR]]*Sklop16[[#This Row],[Okvirna količina]]</f>
        <v>0</v>
      </c>
      <c r="T112" s="279">
        <f>+Sklop16[[#This Row],[Končna cena/enoto mere (EUR) z DDV]]*Sklop16[[#This Row],[Okvirna količina]]</f>
        <v>0</v>
      </c>
      <c r="U112" s="280"/>
    </row>
    <row r="113" spans="1:22" s="55" customFormat="1" ht="60">
      <c r="A113" s="83" t="s">
        <v>310</v>
      </c>
      <c r="B113" s="297" t="s">
        <v>733</v>
      </c>
      <c r="C113" s="259">
        <v>1.5</v>
      </c>
      <c r="D113" s="298" t="s">
        <v>74</v>
      </c>
      <c r="E113" s="240"/>
      <c r="F113" s="262">
        <v>488</v>
      </c>
      <c r="G113" s="299" t="s">
        <v>647</v>
      </c>
      <c r="H113" s="3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732</v>
      </c>
      <c r="I113" s="262" t="str">
        <f>IF(Sklop16[[#This Row],[ZAHTEVANA SHEMA KAKOVOSTI]]&lt;&gt;"",Sklop16[[#This Row],[Preračunana masa/volumen/kos na enoto kg]],"")</f>
        <v/>
      </c>
      <c r="J113" s="263"/>
      <c r="K113" s="264"/>
      <c r="L113" s="264"/>
      <c r="M113" s="265"/>
      <c r="N113" s="278"/>
      <c r="O113" s="278"/>
      <c r="P113" s="267"/>
      <c r="Q113" s="266">
        <f>+Sklop16[[#This Row],[cena/enota brez DDV v EUR]]*Sklop16[[#This Row],[Stopnja DDV (%)]]</f>
        <v>0</v>
      </c>
      <c r="R113" s="266">
        <f>+Sklop16[[#This Row],[cena/enota brez DDV v EUR]]+Sklop16[[#This Row],[Davek (EUR)]]</f>
        <v>0</v>
      </c>
      <c r="S113" s="266">
        <f>+Sklop16[[#This Row],[cena/enota brez DDV v EUR]]*Sklop16[[#This Row],[Okvirna količina]]</f>
        <v>0</v>
      </c>
      <c r="T113" s="279">
        <f>+Sklop16[[#This Row],[Končna cena/enoto mere (EUR) z DDV]]*Sklop16[[#This Row],[Okvirna količina]]</f>
        <v>0</v>
      </c>
      <c r="U113" s="280"/>
    </row>
    <row r="114" spans="1:22" s="55" customFormat="1" ht="12">
      <c r="A114" s="83" t="s">
        <v>311</v>
      </c>
      <c r="B114" s="258" t="s">
        <v>316</v>
      </c>
      <c r="C114" s="259">
        <v>0.5</v>
      </c>
      <c r="D114" s="298" t="s">
        <v>74</v>
      </c>
      <c r="E114" s="731"/>
      <c r="F114" s="262">
        <v>480</v>
      </c>
      <c r="G114" s="764" t="s">
        <v>647</v>
      </c>
      <c r="H114" s="6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114" s="763" t="str">
        <f>IF(Sklop16[[#This Row],[ZAHTEVANA SHEMA KAKOVOSTI]]&lt;&gt;"",Sklop16[[#This Row],[Preračunana masa/volumen/kos na enoto kg]],"")</f>
        <v/>
      </c>
      <c r="J114" s="766"/>
      <c r="K114" s="767"/>
      <c r="L114" s="767"/>
      <c r="M114" s="768"/>
      <c r="N114" s="769"/>
      <c r="O114" s="769"/>
      <c r="P114" s="770"/>
      <c r="Q114" s="771">
        <f>+Sklop16[[#This Row],[cena/enota brez DDV v EUR]]*Sklop16[[#This Row],[Stopnja DDV (%)]]</f>
        <v>0</v>
      </c>
      <c r="R114" s="771">
        <f>+Sklop16[[#This Row],[cena/enota brez DDV v EUR]]+Sklop16[[#This Row],[Davek (EUR)]]</f>
        <v>0</v>
      </c>
      <c r="S114" s="771">
        <f>+Sklop16[[#This Row],[cena/enota brez DDV v EUR]]*Sklop16[[#This Row],[Okvirna količina]]</f>
        <v>0</v>
      </c>
      <c r="T114" s="772">
        <f>+Sklop16[[#This Row],[Končna cena/enoto mere (EUR) z DDV]]*Sklop16[[#This Row],[Okvirna količina]]</f>
        <v>0</v>
      </c>
      <c r="U114" s="773"/>
    </row>
    <row r="115" spans="1:22" s="55" customFormat="1" ht="12">
      <c r="A115" s="83" t="s">
        <v>312</v>
      </c>
      <c r="B115" s="758" t="s">
        <v>345</v>
      </c>
      <c r="C115" s="760">
        <v>1</v>
      </c>
      <c r="D115" s="761" t="s">
        <v>0</v>
      </c>
      <c r="E115" s="240"/>
      <c r="F115" s="763">
        <v>3</v>
      </c>
      <c r="G115" s="765" t="s">
        <v>0</v>
      </c>
      <c r="H115" s="6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115" s="763" t="str">
        <f>IF(Sklop16[[#This Row],[ZAHTEVANA SHEMA KAKOVOSTI]]&lt;&gt;"",Sklop16[[#This Row],[Preračunana masa/volumen/kos na enoto kg]],"")</f>
        <v/>
      </c>
      <c r="J115" s="766"/>
      <c r="K115" s="767"/>
      <c r="L115" s="767"/>
      <c r="M115" s="768"/>
      <c r="N115" s="769"/>
      <c r="O115" s="769"/>
      <c r="P115" s="770"/>
      <c r="Q115" s="771">
        <f>+Sklop16[[#This Row],[cena/enota brez DDV v EUR]]*Sklop16[[#This Row],[Stopnja DDV (%)]]</f>
        <v>0</v>
      </c>
      <c r="R115" s="771">
        <f>+Sklop16[[#This Row],[cena/enota brez DDV v EUR]]+Sklop16[[#This Row],[Davek (EUR)]]</f>
        <v>0</v>
      </c>
      <c r="S115" s="771">
        <f>+Sklop16[[#This Row],[cena/enota brez DDV v EUR]]*Sklop16[[#This Row],[Okvirna količina]]</f>
        <v>0</v>
      </c>
      <c r="T115" s="772">
        <f>+Sklop16[[#This Row],[Končna cena/enoto mere (EUR) z DDV]]*Sklop16[[#This Row],[Okvirna količina]]</f>
        <v>0</v>
      </c>
      <c r="U115" s="773"/>
    </row>
    <row r="116" spans="1:22" s="55" customFormat="1" ht="12">
      <c r="A116" s="83" t="s">
        <v>863</v>
      </c>
      <c r="B116" s="758" t="s">
        <v>346</v>
      </c>
      <c r="C116" s="259">
        <v>500</v>
      </c>
      <c r="D116" s="275" t="s">
        <v>109</v>
      </c>
      <c r="E116" s="240"/>
      <c r="F116" s="262">
        <v>36</v>
      </c>
      <c r="G116" s="299" t="s">
        <v>647</v>
      </c>
      <c r="H116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</v>
      </c>
      <c r="I116" s="763" t="str">
        <f>IF(Sklop16[[#This Row],[ZAHTEVANA SHEMA KAKOVOSTI]]&lt;&gt;"",Sklop16[[#This Row],[Preračunana masa/volumen/kos na enoto kg]],"")</f>
        <v/>
      </c>
      <c r="J116" s="766"/>
      <c r="K116" s="767"/>
      <c r="L116" s="767"/>
      <c r="M116" s="768"/>
      <c r="N116" s="769"/>
      <c r="O116" s="769"/>
      <c r="P116" s="770"/>
      <c r="Q116" s="771">
        <f>+Sklop16[[#This Row],[cena/enota brez DDV v EUR]]*Sklop16[[#This Row],[Stopnja DDV (%)]]</f>
        <v>0</v>
      </c>
      <c r="R116" s="771">
        <f>+Sklop16[[#This Row],[cena/enota brez DDV v EUR]]+Sklop16[[#This Row],[Davek (EUR)]]</f>
        <v>0</v>
      </c>
      <c r="S116" s="771">
        <f>+Sklop16[[#This Row],[cena/enota brez DDV v EUR]]*Sklop16[[#This Row],[Okvirna količina]]</f>
        <v>0</v>
      </c>
      <c r="T116" s="772">
        <f>+Sklop16[[#This Row],[Končna cena/enoto mere (EUR) z DDV]]*Sklop16[[#This Row],[Okvirna količina]]</f>
        <v>0</v>
      </c>
      <c r="U116" s="773"/>
    </row>
    <row r="117" spans="1:22" s="55" customFormat="1" ht="12">
      <c r="A117" s="83" t="s">
        <v>864</v>
      </c>
      <c r="B117" s="759" t="s">
        <v>346</v>
      </c>
      <c r="C117" s="760">
        <v>1000</v>
      </c>
      <c r="D117" s="762" t="s">
        <v>109</v>
      </c>
      <c r="E117" s="240"/>
      <c r="F117" s="763">
        <v>18</v>
      </c>
      <c r="G117" s="764" t="s">
        <v>647</v>
      </c>
      <c r="H117" s="6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</v>
      </c>
      <c r="I117" s="763" t="str">
        <f>IF(Sklop16[[#This Row],[ZAHTEVANA SHEMA KAKOVOSTI]]&lt;&gt;"",Sklop16[[#This Row],[Preračunana masa/volumen/kos na enoto kg]],"")</f>
        <v/>
      </c>
      <c r="J117" s="766"/>
      <c r="K117" s="767"/>
      <c r="L117" s="767"/>
      <c r="M117" s="768"/>
      <c r="N117" s="769"/>
      <c r="O117" s="769"/>
      <c r="P117" s="770"/>
      <c r="Q117" s="771">
        <f>+Sklop16[[#This Row],[cena/enota brez DDV v EUR]]*Sklop16[[#This Row],[Stopnja DDV (%)]]</f>
        <v>0</v>
      </c>
      <c r="R117" s="771">
        <f>+Sklop16[[#This Row],[cena/enota brez DDV v EUR]]+Sklop16[[#This Row],[Davek (EUR)]]</f>
        <v>0</v>
      </c>
      <c r="S117" s="771">
        <f>+Sklop16[[#This Row],[cena/enota brez DDV v EUR]]*Sklop16[[#This Row],[Okvirna količina]]</f>
        <v>0</v>
      </c>
      <c r="T117" s="772">
        <f>+Sklop16[[#This Row],[Končna cena/enoto mere (EUR) z DDV]]*Sklop16[[#This Row],[Okvirna količina]]</f>
        <v>0</v>
      </c>
      <c r="U117" s="773"/>
    </row>
    <row r="118" spans="1:22" s="55" customFormat="1" ht="12">
      <c r="A118" s="83" t="s">
        <v>874</v>
      </c>
      <c r="B118" s="389" t="s">
        <v>347</v>
      </c>
      <c r="C118" s="259">
        <v>10</v>
      </c>
      <c r="D118" s="275" t="s">
        <v>109</v>
      </c>
      <c r="E118" s="149" t="s">
        <v>801</v>
      </c>
      <c r="F118" s="262">
        <v>6</v>
      </c>
      <c r="G118" s="299" t="s">
        <v>647</v>
      </c>
      <c r="H118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0.06</v>
      </c>
      <c r="I118" s="262">
        <f>IF(Sklop16[[#This Row],[ZAHTEVANA SHEMA KAKOVOSTI]]&lt;&gt;"",Sklop16[[#This Row],[Preračunana masa/volumen/kos na enoto kg]],"")</f>
        <v>0.06</v>
      </c>
      <c r="J118" s="263"/>
      <c r="K118" s="264"/>
      <c r="L118" s="264"/>
      <c r="M118" s="265"/>
      <c r="N118" s="278"/>
      <c r="O118" s="278"/>
      <c r="P118" s="267"/>
      <c r="Q118" s="266">
        <f>+Sklop16[[#This Row],[cena/enota brez DDV v EUR]]*Sklop16[[#This Row],[Stopnja DDV (%)]]</f>
        <v>0</v>
      </c>
      <c r="R118" s="266">
        <f>+Sklop16[[#This Row],[cena/enota brez DDV v EUR]]+Sklop16[[#This Row],[Davek (EUR)]]</f>
        <v>0</v>
      </c>
      <c r="S118" s="266">
        <f>+Sklop16[[#This Row],[cena/enota brez DDV v EUR]]*Sklop16[[#This Row],[Okvirna količina]]</f>
        <v>0</v>
      </c>
      <c r="T118" s="279">
        <f>+Sklop16[[#This Row],[Končna cena/enoto mere (EUR) z DDV]]*Sklop16[[#This Row],[Okvirna količina]]</f>
        <v>0</v>
      </c>
      <c r="U118" s="280"/>
    </row>
    <row r="119" spans="1:22" s="55" customFormat="1" ht="12">
      <c r="A119" s="83" t="s">
        <v>875</v>
      </c>
      <c r="B119" s="389" t="s">
        <v>842</v>
      </c>
      <c r="C119" s="259">
        <v>30</v>
      </c>
      <c r="D119" s="275" t="s">
        <v>110</v>
      </c>
      <c r="E119" s="240"/>
      <c r="F119" s="262">
        <v>2</v>
      </c>
      <c r="G119" s="299" t="s">
        <v>647</v>
      </c>
      <c r="H119" s="4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0.06</v>
      </c>
      <c r="I119" s="262" t="str">
        <f>IF(Sklop16[[#This Row],[ZAHTEVANA SHEMA KAKOVOSTI]]&lt;&gt;"",Sklop16[[#This Row],[Preračunana masa/volumen/kos na enoto kg]],"")</f>
        <v/>
      </c>
      <c r="J119" s="263"/>
      <c r="K119" s="264"/>
      <c r="L119" s="264"/>
      <c r="M119" s="265"/>
      <c r="N119" s="278"/>
      <c r="O119" s="278"/>
      <c r="P119" s="267"/>
      <c r="Q119" s="266">
        <f>+Sklop16[[#This Row],[cena/enota brez DDV v EUR]]*Sklop16[[#This Row],[Stopnja DDV (%)]]</f>
        <v>0</v>
      </c>
      <c r="R119" s="266">
        <f>+Sklop16[[#This Row],[cena/enota brez DDV v EUR]]+Sklop16[[#This Row],[Davek (EUR)]]</f>
        <v>0</v>
      </c>
      <c r="S119" s="266">
        <f>+Sklop16[[#This Row],[cena/enota brez DDV v EUR]]*Sklop16[[#This Row],[Okvirna količina]]</f>
        <v>0</v>
      </c>
      <c r="T119" s="279">
        <f>+Sklop16[[#This Row],[Končna cena/enoto mere (EUR) z DDV]]*Sklop16[[#This Row],[Okvirna količina]]</f>
        <v>0</v>
      </c>
      <c r="U119" s="280"/>
    </row>
    <row r="120" spans="1:22">
      <c r="A120" s="627" t="s">
        <v>133</v>
      </c>
      <c r="B120" s="628"/>
      <c r="C120" s="629"/>
      <c r="D120" s="629"/>
      <c r="E120" s="630"/>
      <c r="F120" s="631"/>
      <c r="G120" s="632"/>
      <c r="H120" s="633">
        <f>SUBTOTAL(109,Sklop16[Preračunana masa/volumen/kos na enoto kg])</f>
        <v>4859.6940000000013</v>
      </c>
      <c r="I120" s="633">
        <f>SUBTOTAL(109,Sklop16[Živila iz shem kakovosti (kg)])</f>
        <v>21.459999999999997</v>
      </c>
      <c r="J120" s="631"/>
      <c r="K120" s="634"/>
      <c r="L120" s="634"/>
      <c r="M120" s="635"/>
      <c r="N120" s="636"/>
      <c r="O120" s="636"/>
      <c r="P120" s="636"/>
      <c r="Q120" s="637"/>
      <c r="R120" s="631"/>
      <c r="S120" s="637">
        <f>SUBTOTAL(109,Sklop16[Vrednost za okvirno količino (EUR) brez DDV])</f>
        <v>0</v>
      </c>
      <c r="T120" s="637">
        <f>SUBTOTAL(109,Sklop16[Vrednost za okvirno količino (EUR) z DDV])</f>
        <v>0</v>
      </c>
      <c r="U120" s="638">
        <f>SUBTOTAL(103,Sklop16[Shema kakovosti
(nacionalne, evropske)
])</f>
        <v>0</v>
      </c>
    </row>
    <row r="121" spans="1:22" ht="15">
      <c r="A121" s="6"/>
      <c r="B121" s="4"/>
      <c r="C121" s="26"/>
      <c r="D121" s="26"/>
      <c r="E121" s="25"/>
      <c r="F121" s="7"/>
      <c r="H121" s="8"/>
      <c r="I121" s="8"/>
      <c r="J121" s="8"/>
      <c r="K121" s="8"/>
      <c r="L121" s="20"/>
      <c r="M121" s="20"/>
      <c r="N121" s="8"/>
      <c r="O121" s="8"/>
      <c r="P121" s="8"/>
      <c r="Q121" s="8"/>
      <c r="R121" s="8"/>
      <c r="S121" s="3"/>
      <c r="T121" s="3"/>
      <c r="U121" s="7"/>
      <c r="V121" s="108"/>
    </row>
    <row r="122" spans="1:22">
      <c r="A122" s="48" t="s">
        <v>129</v>
      </c>
      <c r="B122" s="16"/>
      <c r="C122" s="28"/>
      <c r="D122" s="28"/>
      <c r="E122" s="101"/>
      <c r="Q122" s="48"/>
      <c r="R122" s="48"/>
      <c r="S122" s="48"/>
      <c r="T122" s="48"/>
    </row>
    <row r="123" spans="1:22">
      <c r="A123" s="11" t="s">
        <v>131</v>
      </c>
      <c r="B123" s="16"/>
      <c r="C123" s="28"/>
      <c r="D123" s="28"/>
      <c r="E123" s="101"/>
    </row>
    <row r="124" spans="1:22">
      <c r="A124" s="96" t="s">
        <v>180</v>
      </c>
      <c r="F124" s="68"/>
      <c r="G124" s="68"/>
      <c r="H124" s="29"/>
      <c r="I124" s="29"/>
      <c r="J124" s="29"/>
      <c r="K124" s="29"/>
      <c r="L124" s="54"/>
      <c r="M124" s="54"/>
      <c r="N124" s="29"/>
      <c r="O124" s="29"/>
      <c r="P124" s="29"/>
      <c r="Q124" s="29"/>
      <c r="R124" s="29"/>
    </row>
    <row r="125" spans="1:22">
      <c r="A125" s="702" t="s">
        <v>173</v>
      </c>
      <c r="B125" s="702"/>
      <c r="C125" s="702"/>
      <c r="D125" s="702"/>
      <c r="E125" s="702"/>
      <c r="F125" s="702"/>
      <c r="G125" s="702"/>
      <c r="H125" s="702"/>
      <c r="I125" s="702"/>
      <c r="J125" s="702"/>
      <c r="K125" s="702"/>
      <c r="L125" s="702"/>
      <c r="M125" s="54"/>
      <c r="N125" s="29"/>
      <c r="O125" s="29"/>
      <c r="P125" s="29"/>
      <c r="Q125" s="29"/>
      <c r="R125" s="29"/>
    </row>
    <row r="126" spans="1:22">
      <c r="A126" s="691" t="s">
        <v>189</v>
      </c>
      <c r="B126" s="691"/>
      <c r="C126" s="691"/>
      <c r="D126" s="691"/>
      <c r="E126" s="691"/>
      <c r="F126" s="691"/>
      <c r="G126" s="691"/>
      <c r="H126" s="691"/>
      <c r="I126" s="691"/>
      <c r="J126" s="691"/>
      <c r="K126" s="691"/>
      <c r="L126" s="691"/>
      <c r="N126" s="29"/>
      <c r="O126" s="29"/>
      <c r="P126" s="29"/>
      <c r="Q126" s="29"/>
      <c r="R126" s="29"/>
    </row>
    <row r="127" spans="1:22" ht="15">
      <c r="A127" s="6"/>
      <c r="B127" s="4"/>
      <c r="C127" s="26"/>
      <c r="D127" s="26"/>
      <c r="E127" s="25"/>
      <c r="F127" s="7"/>
      <c r="H127" s="8"/>
      <c r="I127" s="8"/>
      <c r="J127" s="8"/>
      <c r="K127" s="8"/>
      <c r="L127" s="20"/>
      <c r="M127" s="20"/>
      <c r="N127" s="8"/>
      <c r="O127" s="8"/>
      <c r="P127" s="8"/>
      <c r="Q127" s="8"/>
      <c r="R127" s="8"/>
      <c r="S127" s="3"/>
      <c r="T127" s="3"/>
      <c r="U127" s="7"/>
    </row>
    <row r="128" spans="1:22">
      <c r="A128" s="96" t="s">
        <v>65</v>
      </c>
      <c r="F128" s="68"/>
      <c r="G128" s="68" t="s">
        <v>66</v>
      </c>
      <c r="H128" s="29"/>
      <c r="I128" s="29"/>
      <c r="J128" s="29"/>
      <c r="K128" s="29"/>
      <c r="L128" s="54"/>
      <c r="M128" s="54"/>
      <c r="N128" s="29"/>
      <c r="O128" s="29"/>
      <c r="P128" s="29"/>
      <c r="Q128" s="29" t="s">
        <v>67</v>
      </c>
      <c r="R128" s="29"/>
    </row>
    <row r="129" spans="1:22">
      <c r="B129" s="16"/>
      <c r="C129" s="28"/>
      <c r="D129" s="28"/>
      <c r="E129" s="101"/>
    </row>
    <row r="130" spans="1:22">
      <c r="B130" s="16"/>
      <c r="C130" s="28"/>
      <c r="D130" s="28"/>
      <c r="E130" s="101"/>
    </row>
    <row r="131" spans="1:22">
      <c r="B131" s="16"/>
      <c r="C131" s="28"/>
      <c r="D131" s="28"/>
      <c r="E131" s="101"/>
    </row>
    <row r="132" spans="1:22">
      <c r="B132" s="16"/>
      <c r="C132" s="28"/>
      <c r="D132" s="28"/>
      <c r="E132" s="101"/>
    </row>
    <row r="133" spans="1:22">
      <c r="B133" s="16"/>
      <c r="C133" s="28"/>
      <c r="D133" s="28"/>
      <c r="E133" s="101"/>
    </row>
    <row r="134" spans="1:22">
      <c r="B134" s="16"/>
      <c r="C134" s="28"/>
      <c r="D134" s="28"/>
      <c r="E134" s="101"/>
    </row>
    <row r="135" spans="1:22">
      <c r="B135" s="16"/>
      <c r="C135" s="28"/>
      <c r="D135" s="28"/>
      <c r="E135" s="101"/>
    </row>
    <row r="136" spans="1:22">
      <c r="B136" s="16"/>
      <c r="C136" s="28"/>
      <c r="D136" s="28"/>
      <c r="E136" s="101"/>
    </row>
    <row r="137" spans="1:22">
      <c r="B137" s="16"/>
      <c r="C137" s="28"/>
      <c r="D137" s="28"/>
      <c r="E137" s="10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1"/>
      <c r="F341" s="102"/>
      <c r="G341" s="10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1"/>
      <c r="F342" s="102"/>
      <c r="G342" s="10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1"/>
      <c r="F343" s="102"/>
      <c r="G343" s="10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1"/>
      <c r="F344" s="102"/>
      <c r="G344" s="10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1"/>
      <c r="F345" s="102"/>
      <c r="G345" s="10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1"/>
      <c r="F346" s="102"/>
      <c r="G346" s="10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>
      <c r="B347" s="16"/>
      <c r="C347" s="28"/>
      <c r="D347" s="28"/>
      <c r="E347" s="101"/>
    </row>
    <row r="348" spans="1:22">
      <c r="B348" s="16"/>
      <c r="C348" s="28"/>
      <c r="D348" s="28"/>
      <c r="E348" s="101"/>
    </row>
    <row r="349" spans="1:22">
      <c r="B349" s="16"/>
      <c r="C349" s="28"/>
      <c r="D349" s="28"/>
      <c r="E349" s="101"/>
    </row>
    <row r="350" spans="1:22">
      <c r="B350" s="16"/>
      <c r="C350" s="28"/>
      <c r="D350" s="28"/>
      <c r="E350" s="101"/>
    </row>
  </sheetData>
  <sheetProtection insertRows="0" deleteRows="0"/>
  <protectedRanges>
    <protectedRange sqref="J1:P15 U1:U15 U120:U124 J127:P127 U127 J129:P1048576 U129:U1048576 J120:P124 P16:P119 N16:N119 J16:J119" name="Obseg1"/>
    <protectedRange sqref="O16:O119 K16:M119 U16:U119" name="Obseg1_3_4"/>
    <protectedRange sqref="J126:P126 M125:P125 U125:U126" name="Obseg1_4"/>
    <protectedRange sqref="J125:L125" name="Obseg1_2_1_4"/>
    <protectedRange sqref="J128:P128 U128" name="Obseg1_5"/>
  </protectedRanges>
  <mergeCells count="9">
    <mergeCell ref="A126:L126"/>
    <mergeCell ref="A125:L1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212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82"/>
  <sheetViews>
    <sheetView topLeftCell="A13" zoomScale="90" zoomScaleNormal="90" zoomScaleSheetLayoutView="100" workbookViewId="0">
      <selection activeCell="B48" sqref="B48"/>
    </sheetView>
  </sheetViews>
  <sheetFormatPr defaultColWidth="8.85546875" defaultRowHeight="12.75"/>
  <cols>
    <col min="1" max="1" width="3.5703125" style="11" customWidth="1"/>
    <col min="2" max="2" width="42.28515625" style="28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29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>
      <c r="B1" s="282" t="s">
        <v>80</v>
      </c>
    </row>
    <row r="2" spans="1:21" ht="15">
      <c r="B2" s="283" t="s">
        <v>81</v>
      </c>
      <c r="C2" s="693" t="str">
        <f>+'prva stran'!B6</f>
        <v>VRTEC TRŽIČ</v>
      </c>
      <c r="D2" s="694"/>
      <c r="E2" s="694"/>
      <c r="F2" s="694"/>
      <c r="G2" s="694"/>
      <c r="H2" s="694"/>
      <c r="I2" s="694"/>
      <c r="J2" s="694"/>
    </row>
    <row r="3" spans="1:21" ht="15">
      <c r="B3" s="283" t="s">
        <v>82</v>
      </c>
      <c r="C3" s="695" t="str">
        <f>+'prva stran'!B7</f>
        <v>Cesta Ste Marie aux Mines 28, 4290 Tržič</v>
      </c>
      <c r="D3" s="696"/>
      <c r="E3" s="696"/>
      <c r="F3" s="696"/>
      <c r="G3" s="696"/>
      <c r="H3" s="696"/>
      <c r="I3" s="696"/>
      <c r="J3" s="696"/>
    </row>
    <row r="4" spans="1:21">
      <c r="B4" s="284"/>
    </row>
    <row r="5" spans="1:21">
      <c r="B5" s="282" t="s">
        <v>84</v>
      </c>
    </row>
    <row r="6" spans="1:21" ht="17.25" customHeight="1">
      <c r="B6" s="285" t="s">
        <v>81</v>
      </c>
      <c r="C6" s="697">
        <f>+'prva stran'!B10</f>
        <v>0</v>
      </c>
      <c r="D6" s="698"/>
      <c r="E6" s="698"/>
      <c r="F6" s="698"/>
      <c r="G6" s="698"/>
      <c r="H6" s="698"/>
      <c r="I6" s="698"/>
      <c r="J6" s="698"/>
    </row>
    <row r="7" spans="1:21" ht="17.25" customHeight="1">
      <c r="B7" s="285" t="s">
        <v>82</v>
      </c>
      <c r="C7" s="699">
        <f>+'prva stran'!B11</f>
        <v>0</v>
      </c>
      <c r="D7" s="700"/>
      <c r="E7" s="700"/>
      <c r="F7" s="700"/>
      <c r="G7" s="700"/>
      <c r="H7" s="700"/>
      <c r="I7" s="700"/>
      <c r="J7" s="700"/>
    </row>
    <row r="8" spans="1:21" ht="17.25" customHeight="1">
      <c r="B8" s="285" t="s">
        <v>83</v>
      </c>
      <c r="C8" s="699">
        <f>+'prva stran'!B12</f>
        <v>0</v>
      </c>
      <c r="D8" s="700"/>
      <c r="E8" s="700"/>
      <c r="F8" s="700"/>
      <c r="G8" s="700"/>
      <c r="H8" s="700"/>
      <c r="I8" s="700"/>
      <c r="J8" s="700"/>
    </row>
    <row r="9" spans="1:21" s="12" customFormat="1" ht="17.25" customHeight="1">
      <c r="A9" s="9"/>
      <c r="B9" s="286" t="s">
        <v>85</v>
      </c>
      <c r="C9" s="701">
        <f>+'prva stran'!B13</f>
        <v>0</v>
      </c>
      <c r="D9" s="700"/>
      <c r="E9" s="700"/>
      <c r="F9" s="700"/>
      <c r="G9" s="700"/>
      <c r="H9" s="700"/>
      <c r="I9" s="700"/>
      <c r="J9" s="7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287"/>
      <c r="C10" s="24"/>
      <c r="D10" s="24"/>
      <c r="E10" s="25"/>
      <c r="F10" s="293"/>
      <c r="G10" s="103"/>
      <c r="H10" s="14"/>
      <c r="I10" s="14"/>
      <c r="J10" s="14"/>
      <c r="K10" s="14"/>
      <c r="U10" s="7"/>
    </row>
    <row r="11" spans="1:21" s="12" customFormat="1" ht="15">
      <c r="B11" s="661" t="s">
        <v>77</v>
      </c>
      <c r="C11" s="25"/>
      <c r="D11" s="25"/>
      <c r="E11" s="25"/>
      <c r="F11" s="293"/>
      <c r="G11" s="103"/>
      <c r="H11" s="14"/>
      <c r="I11" s="14"/>
      <c r="J11" s="14"/>
      <c r="K11" s="14"/>
      <c r="U11" s="7"/>
    </row>
    <row r="12" spans="1:21" s="12" customFormat="1" ht="21" customHeight="1">
      <c r="B12" s="111" t="str">
        <f>+'Ponudbeni pred_rekapitulacija'!A30</f>
        <v>17. sklop:</v>
      </c>
      <c r="C12" s="77"/>
      <c r="D12" s="24"/>
      <c r="E12" s="25"/>
      <c r="F12" s="293"/>
      <c r="G12" s="103"/>
      <c r="H12" s="14"/>
      <c r="I12" s="14"/>
      <c r="J12" s="14"/>
      <c r="K12" s="14"/>
      <c r="U12" s="7"/>
    </row>
    <row r="13" spans="1:21" s="12" customFormat="1" ht="21" customHeight="1">
      <c r="B13" s="692" t="str">
        <f>+'Ponudbeni pred_rekapitulacija'!B30</f>
        <v>BIO KRUH IN PEKOVSKI IZDELKI</v>
      </c>
      <c r="C13" s="692"/>
      <c r="D13" s="692"/>
      <c r="E13" s="692"/>
      <c r="F13" s="692"/>
      <c r="G13" s="692"/>
      <c r="H13" s="692"/>
      <c r="I13" s="692"/>
      <c r="J13" s="692"/>
      <c r="K13" s="692"/>
      <c r="U13" s="7"/>
    </row>
    <row r="14" spans="1:21" s="73" customFormat="1" ht="12" customHeight="1">
      <c r="A14" s="47">
        <v>1</v>
      </c>
      <c r="B14" s="288">
        <v>2</v>
      </c>
      <c r="C14" s="47" t="s">
        <v>107</v>
      </c>
      <c r="D14" s="47" t="s">
        <v>108</v>
      </c>
      <c r="E14" s="47" t="s">
        <v>167</v>
      </c>
      <c r="F14" s="294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289" t="s">
        <v>169</v>
      </c>
      <c r="C15" s="56" t="s">
        <v>159</v>
      </c>
      <c r="D15" s="56" t="s">
        <v>160</v>
      </c>
      <c r="E15" s="56" t="s">
        <v>168</v>
      </c>
      <c r="F15" s="295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918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24">
      <c r="A16" s="354"/>
      <c r="B16" s="355" t="s">
        <v>373</v>
      </c>
      <c r="C16" s="350"/>
      <c r="D16" s="350"/>
      <c r="E16" s="356"/>
      <c r="F16" s="357"/>
      <c r="G16" s="349"/>
      <c r="H16" s="351"/>
      <c r="I16" s="351" t="str">
        <f>IF(Sklop17[[#This Row],[ZAHTEVANA SHEMA KAKOVOSTI]]&lt;&gt;"",Sklop17[[#This Row],[Preračunana masa/volumen/kos na enoto kg]],"")</f>
        <v/>
      </c>
      <c r="J16" s="352"/>
      <c r="K16" s="358"/>
      <c r="L16" s="358"/>
      <c r="M16" s="359"/>
      <c r="N16" s="360"/>
      <c r="O16" s="360"/>
      <c r="P16" s="361"/>
      <c r="Q16" s="360"/>
      <c r="R16" s="360"/>
      <c r="S16" s="360"/>
      <c r="T16" s="360"/>
      <c r="U16" s="362"/>
    </row>
    <row r="17" spans="1:21" s="55" customFormat="1" ht="12">
      <c r="A17" s="78" t="s">
        <v>1</v>
      </c>
      <c r="B17" s="290" t="s">
        <v>376</v>
      </c>
      <c r="C17" s="255">
        <v>60</v>
      </c>
      <c r="D17" s="255" t="s">
        <v>109</v>
      </c>
      <c r="E17" s="281"/>
      <c r="F17" s="296">
        <v>1000</v>
      </c>
      <c r="G17" s="291" t="s">
        <v>193</v>
      </c>
      <c r="H17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7" s="269" t="str">
        <f>IF(Sklop17[[#This Row],[ZAHTEVANA SHEMA KAKOVOSTI]]&lt;&gt;"",Sklop17[[#This Row],[Preračunana masa/volumen/kos na enoto kg]],"")</f>
        <v/>
      </c>
      <c r="J17" s="263"/>
      <c r="K17" s="264"/>
      <c r="L17" s="264"/>
      <c r="M17" s="265"/>
      <c r="N17" s="266"/>
      <c r="O17" s="266"/>
      <c r="P17" s="267"/>
      <c r="Q17" s="266">
        <f>+Sklop17[[#This Row],[cena/enota brez DDV v EUR]]*Sklop17[[#This Row],[Stopnja DDV (%)]]</f>
        <v>0</v>
      </c>
      <c r="R17" s="266">
        <f>+Sklop17[[#This Row],[cena/enota brez DDV v EUR]]+Sklop17[[#This Row],[Davek (EUR)]]</f>
        <v>0</v>
      </c>
      <c r="S17" s="266">
        <f>+Sklop17[[#This Row],[cena/enota brez DDV v EUR]]*Sklop17[[#This Row],[Okvirna količina]]</f>
        <v>0</v>
      </c>
      <c r="T17" s="279">
        <f>+Sklop17[[#This Row],[Končna cena/enoto mere (EUR) z DDV]]*Sklop17[[#This Row],[Okvirna količina]]</f>
        <v>0</v>
      </c>
      <c r="U17" s="147" t="s">
        <v>112</v>
      </c>
    </row>
    <row r="18" spans="1:21" s="55" customFormat="1" ht="12">
      <c r="A18" s="78" t="s">
        <v>3</v>
      </c>
      <c r="B18" s="290" t="s">
        <v>377</v>
      </c>
      <c r="C18" s="255">
        <v>60</v>
      </c>
      <c r="D18" s="255" t="s">
        <v>109</v>
      </c>
      <c r="E18" s="281"/>
      <c r="F18" s="296">
        <v>500</v>
      </c>
      <c r="G18" s="291" t="s">
        <v>193</v>
      </c>
      <c r="H18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8" s="269" t="str">
        <f>IF(Sklop17[[#This Row],[ZAHTEVANA SHEMA KAKOVOSTI]]&lt;&gt;"",Sklop17[[#This Row],[Preračunana masa/volumen/kos na enoto kg]],"")</f>
        <v/>
      </c>
      <c r="J18" s="263"/>
      <c r="K18" s="264"/>
      <c r="L18" s="264"/>
      <c r="M18" s="265"/>
      <c r="N18" s="266"/>
      <c r="O18" s="266"/>
      <c r="P18" s="267"/>
      <c r="Q18" s="266">
        <f>+Sklop17[[#This Row],[cena/enota brez DDV v EUR]]*Sklop17[[#This Row],[Stopnja DDV (%)]]</f>
        <v>0</v>
      </c>
      <c r="R18" s="266">
        <f>+Sklop17[[#This Row],[cena/enota brez DDV v EUR]]+Sklop17[[#This Row],[Davek (EUR)]]</f>
        <v>0</v>
      </c>
      <c r="S18" s="266">
        <f>+Sklop17[[#This Row],[cena/enota brez DDV v EUR]]*Sklop17[[#This Row],[Okvirna količina]]</f>
        <v>0</v>
      </c>
      <c r="T18" s="279">
        <f>+Sklop17[[#This Row],[Končna cena/enoto mere (EUR) z DDV]]*Sklop17[[#This Row],[Okvirna količina]]</f>
        <v>0</v>
      </c>
      <c r="U18" s="147" t="s">
        <v>112</v>
      </c>
    </row>
    <row r="19" spans="1:21" s="55" customFormat="1" ht="12">
      <c r="A19" s="78" t="s">
        <v>4</v>
      </c>
      <c r="B19" s="290" t="s">
        <v>378</v>
      </c>
      <c r="C19" s="255">
        <v>60</v>
      </c>
      <c r="D19" s="255" t="s">
        <v>109</v>
      </c>
      <c r="E19" s="281"/>
      <c r="F19" s="296">
        <v>500</v>
      </c>
      <c r="G19" s="291" t="s">
        <v>193</v>
      </c>
      <c r="H19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9" s="269" t="str">
        <f>IF(Sklop17[[#This Row],[ZAHTEVANA SHEMA KAKOVOSTI]]&lt;&gt;"",Sklop17[[#This Row],[Preračunana masa/volumen/kos na enoto kg]],"")</f>
        <v/>
      </c>
      <c r="J19" s="263"/>
      <c r="K19" s="264"/>
      <c r="L19" s="264"/>
      <c r="M19" s="265"/>
      <c r="N19" s="266"/>
      <c r="O19" s="266"/>
      <c r="P19" s="267"/>
      <c r="Q19" s="266">
        <f>+Sklop17[[#This Row],[cena/enota brez DDV v EUR]]*Sklop17[[#This Row],[Stopnja DDV (%)]]</f>
        <v>0</v>
      </c>
      <c r="R19" s="266">
        <f>+Sklop17[[#This Row],[cena/enota brez DDV v EUR]]+Sklop17[[#This Row],[Davek (EUR)]]</f>
        <v>0</v>
      </c>
      <c r="S19" s="266">
        <f>+Sklop17[[#This Row],[cena/enota brez DDV v EUR]]*Sklop17[[#This Row],[Okvirna količina]]</f>
        <v>0</v>
      </c>
      <c r="T19" s="279">
        <f>+Sklop17[[#This Row],[Končna cena/enoto mere (EUR) z DDV]]*Sklop17[[#This Row],[Okvirna količina]]</f>
        <v>0</v>
      </c>
      <c r="U19" s="147" t="s">
        <v>112</v>
      </c>
    </row>
    <row r="20" spans="1:21" s="55" customFormat="1" ht="12">
      <c r="A20" s="78" t="s">
        <v>5</v>
      </c>
      <c r="B20" s="290" t="s">
        <v>379</v>
      </c>
      <c r="C20" s="255">
        <v>60</v>
      </c>
      <c r="D20" s="255" t="s">
        <v>109</v>
      </c>
      <c r="E20" s="281"/>
      <c r="F20" s="296">
        <v>530</v>
      </c>
      <c r="G20" s="291" t="s">
        <v>193</v>
      </c>
      <c r="H20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31.799999999999997</v>
      </c>
      <c r="I20" s="269" t="str">
        <f>IF(Sklop17[[#This Row],[ZAHTEVANA SHEMA KAKOVOSTI]]&lt;&gt;"",Sklop17[[#This Row],[Preračunana masa/volumen/kos na enoto kg]],"")</f>
        <v/>
      </c>
      <c r="J20" s="263"/>
      <c r="K20" s="264"/>
      <c r="L20" s="264"/>
      <c r="M20" s="265"/>
      <c r="N20" s="266"/>
      <c r="O20" s="266"/>
      <c r="P20" s="267"/>
      <c r="Q20" s="266">
        <f>+Sklop17[[#This Row],[cena/enota brez DDV v EUR]]*Sklop17[[#This Row],[Stopnja DDV (%)]]</f>
        <v>0</v>
      </c>
      <c r="R20" s="266">
        <f>+Sklop17[[#This Row],[cena/enota brez DDV v EUR]]+Sklop17[[#This Row],[Davek (EUR)]]</f>
        <v>0</v>
      </c>
      <c r="S20" s="266">
        <f>+Sklop17[[#This Row],[cena/enota brez DDV v EUR]]*Sklop17[[#This Row],[Okvirna količina]]</f>
        <v>0</v>
      </c>
      <c r="T20" s="279">
        <f>+Sklop17[[#This Row],[Končna cena/enoto mere (EUR) z DDV]]*Sklop17[[#This Row],[Okvirna količina]]</f>
        <v>0</v>
      </c>
      <c r="U20" s="147" t="s">
        <v>112</v>
      </c>
    </row>
    <row r="21" spans="1:21" s="55" customFormat="1" ht="12">
      <c r="A21" s="78" t="s">
        <v>6</v>
      </c>
      <c r="B21" s="290" t="s">
        <v>380</v>
      </c>
      <c r="C21" s="255">
        <v>60</v>
      </c>
      <c r="D21" s="255" t="s">
        <v>109</v>
      </c>
      <c r="E21" s="281"/>
      <c r="F21" s="296">
        <v>575</v>
      </c>
      <c r="G21" s="291" t="s">
        <v>193</v>
      </c>
      <c r="H21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34.5</v>
      </c>
      <c r="I21" s="269" t="str">
        <f>IF(Sklop17[[#This Row],[ZAHTEVANA SHEMA KAKOVOSTI]]&lt;&gt;"",Sklop17[[#This Row],[Preračunana masa/volumen/kos na enoto kg]],"")</f>
        <v/>
      </c>
      <c r="J21" s="263"/>
      <c r="K21" s="264"/>
      <c r="L21" s="264"/>
      <c r="M21" s="265"/>
      <c r="N21" s="266"/>
      <c r="O21" s="266"/>
      <c r="P21" s="267"/>
      <c r="Q21" s="266">
        <f>+Sklop17[[#This Row],[cena/enota brez DDV v EUR]]*Sklop17[[#This Row],[Stopnja DDV (%)]]</f>
        <v>0</v>
      </c>
      <c r="R21" s="266">
        <f>+Sklop17[[#This Row],[cena/enota brez DDV v EUR]]+Sklop17[[#This Row],[Davek (EUR)]]</f>
        <v>0</v>
      </c>
      <c r="S21" s="266">
        <f>+Sklop17[[#This Row],[cena/enota brez DDV v EUR]]*Sklop17[[#This Row],[Okvirna količina]]</f>
        <v>0</v>
      </c>
      <c r="T21" s="279">
        <f>+Sklop17[[#This Row],[Končna cena/enoto mere (EUR) z DDV]]*Sklop17[[#This Row],[Okvirna količina]]</f>
        <v>0</v>
      </c>
      <c r="U21" s="147" t="s">
        <v>112</v>
      </c>
    </row>
    <row r="22" spans="1:21" s="55" customFormat="1" ht="12">
      <c r="A22" s="78" t="s">
        <v>7</v>
      </c>
      <c r="B22" s="290" t="s">
        <v>735</v>
      </c>
      <c r="C22" s="255">
        <v>60</v>
      </c>
      <c r="D22" s="255" t="s">
        <v>109</v>
      </c>
      <c r="E22" s="281"/>
      <c r="F22" s="296">
        <v>500</v>
      </c>
      <c r="G22" s="291" t="s">
        <v>193</v>
      </c>
      <c r="H22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2" s="269" t="str">
        <f>IF(Sklop17[[#This Row],[ZAHTEVANA SHEMA KAKOVOSTI]]&lt;&gt;"",Sklop17[[#This Row],[Preračunana masa/volumen/kos na enoto kg]],"")</f>
        <v/>
      </c>
      <c r="J22" s="263"/>
      <c r="K22" s="264"/>
      <c r="L22" s="264"/>
      <c r="M22" s="265"/>
      <c r="N22" s="266"/>
      <c r="O22" s="266"/>
      <c r="P22" s="267"/>
      <c r="Q22" s="266">
        <f>+Sklop17[[#This Row],[cena/enota brez DDV v EUR]]*Sklop17[[#This Row],[Stopnja DDV (%)]]</f>
        <v>0</v>
      </c>
      <c r="R22" s="266">
        <f>+Sklop17[[#This Row],[cena/enota brez DDV v EUR]]+Sklop17[[#This Row],[Davek (EUR)]]</f>
        <v>0</v>
      </c>
      <c r="S22" s="266">
        <f>+Sklop17[[#This Row],[cena/enota brez DDV v EUR]]*Sklop17[[#This Row],[Okvirna količina]]</f>
        <v>0</v>
      </c>
      <c r="T22" s="279">
        <f>+Sklop17[[#This Row],[Končna cena/enoto mere (EUR) z DDV]]*Sklop17[[#This Row],[Okvirna količina]]</f>
        <v>0</v>
      </c>
      <c r="U22" s="147" t="s">
        <v>112</v>
      </c>
    </row>
    <row r="23" spans="1:21" s="55" customFormat="1" ht="12">
      <c r="A23" s="78" t="s">
        <v>8</v>
      </c>
      <c r="B23" s="290" t="s">
        <v>381</v>
      </c>
      <c r="C23" s="255">
        <v>60</v>
      </c>
      <c r="D23" s="255" t="s">
        <v>109</v>
      </c>
      <c r="E23" s="281"/>
      <c r="F23" s="296">
        <v>730</v>
      </c>
      <c r="G23" s="291" t="s">
        <v>193</v>
      </c>
      <c r="H23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43.8</v>
      </c>
      <c r="I23" s="269" t="str">
        <f>IF(Sklop17[[#This Row],[ZAHTEVANA SHEMA KAKOVOSTI]]&lt;&gt;"",Sklop17[[#This Row],[Preračunana masa/volumen/kos na enoto kg]],"")</f>
        <v/>
      </c>
      <c r="J23" s="263"/>
      <c r="K23" s="264"/>
      <c r="L23" s="264"/>
      <c r="M23" s="265"/>
      <c r="N23" s="266"/>
      <c r="O23" s="266"/>
      <c r="P23" s="267"/>
      <c r="Q23" s="266">
        <f>+Sklop17[[#This Row],[cena/enota brez DDV v EUR]]*Sklop17[[#This Row],[Stopnja DDV (%)]]</f>
        <v>0</v>
      </c>
      <c r="R23" s="266">
        <f>+Sklop17[[#This Row],[cena/enota brez DDV v EUR]]+Sklop17[[#This Row],[Davek (EUR)]]</f>
        <v>0</v>
      </c>
      <c r="S23" s="266">
        <f>+Sklop17[[#This Row],[cena/enota brez DDV v EUR]]*Sklop17[[#This Row],[Okvirna količina]]</f>
        <v>0</v>
      </c>
      <c r="T23" s="279">
        <f>+Sklop17[[#This Row],[Končna cena/enoto mere (EUR) z DDV]]*Sklop17[[#This Row],[Okvirna količina]]</f>
        <v>0</v>
      </c>
      <c r="U23" s="147" t="s">
        <v>112</v>
      </c>
    </row>
    <row r="24" spans="1:21" s="55" customFormat="1" ht="12">
      <c r="A24" s="78" t="s">
        <v>9</v>
      </c>
      <c r="B24" s="290" t="s">
        <v>382</v>
      </c>
      <c r="C24" s="255">
        <v>60</v>
      </c>
      <c r="D24" s="255" t="s">
        <v>109</v>
      </c>
      <c r="E24" s="281"/>
      <c r="F24" s="296">
        <v>453</v>
      </c>
      <c r="G24" s="291" t="s">
        <v>193</v>
      </c>
      <c r="H24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27.18</v>
      </c>
      <c r="I24" s="269" t="str">
        <f>IF(Sklop17[[#This Row],[ZAHTEVANA SHEMA KAKOVOSTI]]&lt;&gt;"",Sklop17[[#This Row],[Preračunana masa/volumen/kos na enoto kg]],"")</f>
        <v/>
      </c>
      <c r="J24" s="263"/>
      <c r="K24" s="264"/>
      <c r="L24" s="264"/>
      <c r="M24" s="265"/>
      <c r="N24" s="266"/>
      <c r="O24" s="266"/>
      <c r="P24" s="267"/>
      <c r="Q24" s="266">
        <f>+Sklop17[[#This Row],[cena/enota brez DDV v EUR]]*Sklop17[[#This Row],[Stopnja DDV (%)]]</f>
        <v>0</v>
      </c>
      <c r="R24" s="266">
        <f>+Sklop17[[#This Row],[cena/enota brez DDV v EUR]]+Sklop17[[#This Row],[Davek (EUR)]]</f>
        <v>0</v>
      </c>
      <c r="S24" s="266">
        <f>+Sklop17[[#This Row],[cena/enota brez DDV v EUR]]*Sklop17[[#This Row],[Okvirna količina]]</f>
        <v>0</v>
      </c>
      <c r="T24" s="279">
        <f>+Sklop17[[#This Row],[Končna cena/enoto mere (EUR) z DDV]]*Sklop17[[#This Row],[Okvirna količina]]</f>
        <v>0</v>
      </c>
      <c r="U24" s="147" t="s">
        <v>112</v>
      </c>
    </row>
    <row r="25" spans="1:21" s="55" customFormat="1" ht="36">
      <c r="A25" s="78" t="s">
        <v>10</v>
      </c>
      <c r="B25" s="290" t="s">
        <v>383</v>
      </c>
      <c r="C25" s="255">
        <v>60</v>
      </c>
      <c r="D25" s="255" t="s">
        <v>109</v>
      </c>
      <c r="E25" s="281"/>
      <c r="F25" s="296">
        <v>561</v>
      </c>
      <c r="G25" s="291" t="s">
        <v>193</v>
      </c>
      <c r="H25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33.659999999999997</v>
      </c>
      <c r="I25" s="269" t="str">
        <f>IF(Sklop17[[#This Row],[ZAHTEVANA SHEMA KAKOVOSTI]]&lt;&gt;"",Sklop17[[#This Row],[Preračunana masa/volumen/kos na enoto kg]],"")</f>
        <v/>
      </c>
      <c r="J25" s="263"/>
      <c r="K25" s="264"/>
      <c r="L25" s="264"/>
      <c r="M25" s="265"/>
      <c r="N25" s="266"/>
      <c r="O25" s="266"/>
      <c r="P25" s="267"/>
      <c r="Q25" s="266">
        <f>+Sklop17[[#This Row],[cena/enota brez DDV v EUR]]*Sklop17[[#This Row],[Stopnja DDV (%)]]</f>
        <v>0</v>
      </c>
      <c r="R25" s="266">
        <f>+Sklop17[[#This Row],[cena/enota brez DDV v EUR]]+Sklop17[[#This Row],[Davek (EUR)]]</f>
        <v>0</v>
      </c>
      <c r="S25" s="266">
        <f>+Sklop17[[#This Row],[cena/enota brez DDV v EUR]]*Sklop17[[#This Row],[Okvirna količina]]</f>
        <v>0</v>
      </c>
      <c r="T25" s="279">
        <f>+Sklop17[[#This Row],[Končna cena/enoto mere (EUR) z DDV]]*Sklop17[[#This Row],[Okvirna količina]]</f>
        <v>0</v>
      </c>
      <c r="U25" s="147" t="s">
        <v>112</v>
      </c>
    </row>
    <row r="26" spans="1:21" s="55" customFormat="1" ht="12">
      <c r="A26" s="78" t="s">
        <v>11</v>
      </c>
      <c r="B26" s="290" t="s">
        <v>384</v>
      </c>
      <c r="C26" s="255">
        <v>60</v>
      </c>
      <c r="D26" s="255" t="s">
        <v>109</v>
      </c>
      <c r="E26" s="281"/>
      <c r="F26" s="296">
        <v>1162</v>
      </c>
      <c r="G26" s="291" t="s">
        <v>193</v>
      </c>
      <c r="H26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69.72</v>
      </c>
      <c r="I26" s="269" t="str">
        <f>IF(Sklop17[[#This Row],[ZAHTEVANA SHEMA KAKOVOSTI]]&lt;&gt;"",Sklop17[[#This Row],[Preračunana masa/volumen/kos na enoto kg]],"")</f>
        <v/>
      </c>
      <c r="J26" s="263"/>
      <c r="K26" s="264"/>
      <c r="L26" s="264"/>
      <c r="M26" s="265"/>
      <c r="N26" s="266"/>
      <c r="O26" s="266"/>
      <c r="P26" s="267"/>
      <c r="Q26" s="266">
        <f>+Sklop17[[#This Row],[cena/enota brez DDV v EUR]]*Sklop17[[#This Row],[Stopnja DDV (%)]]</f>
        <v>0</v>
      </c>
      <c r="R26" s="266">
        <f>+Sklop17[[#This Row],[cena/enota brez DDV v EUR]]+Sklop17[[#This Row],[Davek (EUR)]]</f>
        <v>0</v>
      </c>
      <c r="S26" s="266">
        <f>+Sklop17[[#This Row],[cena/enota brez DDV v EUR]]*Sklop17[[#This Row],[Okvirna količina]]</f>
        <v>0</v>
      </c>
      <c r="T26" s="279">
        <f>+Sklop17[[#This Row],[Končna cena/enoto mere (EUR) z DDV]]*Sklop17[[#This Row],[Okvirna količina]]</f>
        <v>0</v>
      </c>
      <c r="U26" s="147" t="s">
        <v>112</v>
      </c>
    </row>
    <row r="27" spans="1:21" s="55" customFormat="1" ht="12">
      <c r="A27" s="78" t="s">
        <v>12</v>
      </c>
      <c r="B27" s="290" t="s">
        <v>654</v>
      </c>
      <c r="C27" s="255">
        <v>60</v>
      </c>
      <c r="D27" s="255" t="s">
        <v>109</v>
      </c>
      <c r="E27" s="423"/>
      <c r="F27" s="296">
        <v>892</v>
      </c>
      <c r="G27" s="291" t="s">
        <v>193</v>
      </c>
      <c r="H27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53.519999999999996</v>
      </c>
      <c r="I27" s="269" t="str">
        <f>IF(Sklop17[[#This Row],[ZAHTEVANA SHEMA KAKOVOSTI]]&lt;&gt;"",Sklop17[[#This Row],[Preračunana masa/volumen/kos na enoto kg]],"")</f>
        <v/>
      </c>
      <c r="J27" s="270"/>
      <c r="K27" s="300"/>
      <c r="L27" s="300"/>
      <c r="M27" s="301"/>
      <c r="N27" s="273"/>
      <c r="O27" s="273"/>
      <c r="P27" s="272"/>
      <c r="Q27" s="273">
        <f>+Sklop17[[#This Row],[cena/enota brez DDV v EUR]]*Sklop17[[#This Row],[Stopnja DDV (%)]]</f>
        <v>0</v>
      </c>
      <c r="R27" s="273">
        <f>+Sklop17[[#This Row],[cena/enota brez DDV v EUR]]+Sklop17[[#This Row],[Davek (EUR)]]</f>
        <v>0</v>
      </c>
      <c r="S27" s="273">
        <f>+Sklop17[[#This Row],[cena/enota brez DDV v EUR]]*Sklop17[[#This Row],[Okvirna količina]]</f>
        <v>0</v>
      </c>
      <c r="T27" s="273">
        <f>+Sklop17[[#This Row],[Končna cena/enoto mere (EUR) z DDV]]*Sklop17[[#This Row],[Okvirna količina]]</f>
        <v>0</v>
      </c>
      <c r="U27" s="147" t="s">
        <v>112</v>
      </c>
    </row>
    <row r="28" spans="1:21" s="55" customFormat="1" ht="12">
      <c r="A28" s="78" t="s">
        <v>13</v>
      </c>
      <c r="B28" s="506" t="s">
        <v>653</v>
      </c>
      <c r="C28" s="255">
        <v>60</v>
      </c>
      <c r="D28" s="255" t="s">
        <v>109</v>
      </c>
      <c r="E28" s="281"/>
      <c r="F28" s="296">
        <v>150</v>
      </c>
      <c r="G28" s="291" t="s">
        <v>193</v>
      </c>
      <c r="H28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</v>
      </c>
      <c r="I28" s="269" t="str">
        <f>IF(Sklop17[[#This Row],[ZAHTEVANA SHEMA KAKOVOSTI]]&lt;&gt;"",Sklop17[[#This Row],[Preračunana masa/volumen/kos na enoto kg]],"")</f>
        <v/>
      </c>
      <c r="J28" s="263"/>
      <c r="K28" s="264"/>
      <c r="L28" s="264"/>
      <c r="M28" s="265"/>
      <c r="N28" s="266"/>
      <c r="O28" s="266"/>
      <c r="P28" s="267"/>
      <c r="Q28" s="266">
        <f>+Sklop17[[#This Row],[cena/enota brez DDV v EUR]]*Sklop17[[#This Row],[Stopnja DDV (%)]]</f>
        <v>0</v>
      </c>
      <c r="R28" s="266">
        <f>+Sklop17[[#This Row],[cena/enota brez DDV v EUR]]+Sklop17[[#This Row],[Davek (EUR)]]</f>
        <v>0</v>
      </c>
      <c r="S28" s="266">
        <f>+Sklop17[[#This Row],[cena/enota brez DDV v EUR]]*Sklop17[[#This Row],[Okvirna količina]]</f>
        <v>0</v>
      </c>
      <c r="T28" s="279">
        <f>+Sklop17[[#This Row],[Končna cena/enoto mere (EUR) z DDV]]*Sklop17[[#This Row],[Okvirna količina]]</f>
        <v>0</v>
      </c>
      <c r="U28" s="147" t="s">
        <v>112</v>
      </c>
    </row>
    <row r="29" spans="1:21" s="55" customFormat="1" ht="19.5" customHeight="1">
      <c r="A29" s="348"/>
      <c r="B29" s="363" t="s">
        <v>374</v>
      </c>
      <c r="C29" s="364"/>
      <c r="D29" s="364"/>
      <c r="E29" s="365"/>
      <c r="F29" s="366"/>
      <c r="G29" s="367"/>
      <c r="H29" s="368"/>
      <c r="I29" s="368" t="str">
        <f>IF(Sklop17[[#This Row],[ZAHTEVANA SHEMA KAKOVOSTI]]&lt;&gt;"",Sklop17[[#This Row],[Preračunana masa/volumen/kos na enoto kg]],"")</f>
        <v/>
      </c>
      <c r="J29" s="369"/>
      <c r="K29" s="370"/>
      <c r="L29" s="370"/>
      <c r="M29" s="371"/>
      <c r="N29" s="372"/>
      <c r="O29" s="372"/>
      <c r="P29" s="373"/>
      <c r="Q29" s="372"/>
      <c r="R29" s="372"/>
      <c r="S29" s="372"/>
      <c r="T29" s="374"/>
      <c r="U29" s="362"/>
    </row>
    <row r="30" spans="1:21" s="55" customFormat="1" ht="19.5" customHeight="1">
      <c r="A30" s="515" t="s">
        <v>14</v>
      </c>
      <c r="B30" s="290" t="s">
        <v>799</v>
      </c>
      <c r="C30" s="255">
        <v>40</v>
      </c>
      <c r="D30" s="255" t="s">
        <v>109</v>
      </c>
      <c r="E30" s="423"/>
      <c r="F30" s="296">
        <v>520</v>
      </c>
      <c r="G30" s="291" t="s">
        <v>193</v>
      </c>
      <c r="H30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20.8</v>
      </c>
      <c r="I30" s="380" t="str">
        <f>IF(Sklop17[[#This Row],[ZAHTEVANA SHEMA KAKOVOSTI]]&lt;&gt;"",Sklop17[[#This Row],[Preračunana masa/volumen/kos na enoto kg]],"")</f>
        <v/>
      </c>
      <c r="J30" s="381"/>
      <c r="K30" s="382"/>
      <c r="L30" s="382"/>
      <c r="M30" s="383"/>
      <c r="N30" s="386"/>
      <c r="O30" s="386"/>
      <c r="P30" s="385"/>
      <c r="Q30" s="386">
        <f>+Sklop17[[#This Row],[cena/enota brez DDV v EUR]]*Sklop17[[#This Row],[Stopnja DDV (%)]]</f>
        <v>0</v>
      </c>
      <c r="R30" s="386">
        <f>+Sklop17[[#This Row],[cena/enota brez DDV v EUR]]+Sklop17[[#This Row],[Davek (EUR)]]</f>
        <v>0</v>
      </c>
      <c r="S30" s="386">
        <f>+Sklop17[[#This Row],[cena/enota brez DDV v EUR]]*Sklop17[[#This Row],[Okvirna količina]]</f>
        <v>0</v>
      </c>
      <c r="T30" s="386">
        <f>+Sklop17[[#This Row],[Končna cena/enoto mere (EUR) z DDV]]*Sklop17[[#This Row],[Okvirna količina]]</f>
        <v>0</v>
      </c>
      <c r="U30" s="147" t="s">
        <v>112</v>
      </c>
    </row>
    <row r="31" spans="1:21" s="55" customFormat="1" ht="12">
      <c r="A31" s="515" t="s">
        <v>15</v>
      </c>
      <c r="B31" s="290" t="s">
        <v>385</v>
      </c>
      <c r="C31" s="255">
        <v>60</v>
      </c>
      <c r="D31" s="255" t="s">
        <v>109</v>
      </c>
      <c r="E31" s="281"/>
      <c r="F31" s="296">
        <v>550</v>
      </c>
      <c r="G31" s="291" t="s">
        <v>193</v>
      </c>
      <c r="H31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33</v>
      </c>
      <c r="I31" s="269" t="str">
        <f>IF(Sklop17[[#This Row],[ZAHTEVANA SHEMA KAKOVOSTI]]&lt;&gt;"",Sklop17[[#This Row],[Preračunana masa/volumen/kos na enoto kg]],"")</f>
        <v/>
      </c>
      <c r="J31" s="263"/>
      <c r="K31" s="264"/>
      <c r="L31" s="264"/>
      <c r="M31" s="265"/>
      <c r="N31" s="266"/>
      <c r="O31" s="266"/>
      <c r="P31" s="267"/>
      <c r="Q31" s="266">
        <f>+Sklop17[[#This Row],[cena/enota brez DDV v EUR]]*Sklop17[[#This Row],[Stopnja DDV (%)]]</f>
        <v>0</v>
      </c>
      <c r="R31" s="266">
        <f>+Sklop17[[#This Row],[cena/enota brez DDV v EUR]]+Sklop17[[#This Row],[Davek (EUR)]]</f>
        <v>0</v>
      </c>
      <c r="S31" s="266">
        <f>+Sklop17[[#This Row],[cena/enota brez DDV v EUR]]*Sklop17[[#This Row],[Okvirna količina]]</f>
        <v>0</v>
      </c>
      <c r="T31" s="279">
        <f>+Sklop17[[#This Row],[Končna cena/enoto mere (EUR) z DDV]]*Sklop17[[#This Row],[Okvirna količina]]</f>
        <v>0</v>
      </c>
      <c r="U31" s="147" t="s">
        <v>112</v>
      </c>
    </row>
    <row r="32" spans="1:21" s="55" customFormat="1" ht="12">
      <c r="A32" s="515" t="s">
        <v>16</v>
      </c>
      <c r="B32" s="290" t="s">
        <v>386</v>
      </c>
      <c r="C32" s="255">
        <v>60</v>
      </c>
      <c r="D32" s="255" t="s">
        <v>109</v>
      </c>
      <c r="E32" s="281"/>
      <c r="F32" s="296">
        <v>510</v>
      </c>
      <c r="G32" s="291" t="s">
        <v>193</v>
      </c>
      <c r="H32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30.599999999999998</v>
      </c>
      <c r="I32" s="269" t="str">
        <f>IF(Sklop17[[#This Row],[ZAHTEVANA SHEMA KAKOVOSTI]]&lt;&gt;"",Sklop17[[#This Row],[Preračunana masa/volumen/kos na enoto kg]],"")</f>
        <v/>
      </c>
      <c r="J32" s="263"/>
      <c r="K32" s="264"/>
      <c r="L32" s="264"/>
      <c r="M32" s="265"/>
      <c r="N32" s="266"/>
      <c r="O32" s="266"/>
      <c r="P32" s="267"/>
      <c r="Q32" s="266">
        <f>+Sklop17[[#This Row],[cena/enota brez DDV v EUR]]*Sklop17[[#This Row],[Stopnja DDV (%)]]</f>
        <v>0</v>
      </c>
      <c r="R32" s="266">
        <f>+Sklop17[[#This Row],[cena/enota brez DDV v EUR]]+Sklop17[[#This Row],[Davek (EUR)]]</f>
        <v>0</v>
      </c>
      <c r="S32" s="266">
        <f>+Sklop17[[#This Row],[cena/enota brez DDV v EUR]]*Sklop17[[#This Row],[Okvirna količina]]</f>
        <v>0</v>
      </c>
      <c r="T32" s="279">
        <f>+Sklop17[[#This Row],[Končna cena/enoto mere (EUR) z DDV]]*Sklop17[[#This Row],[Okvirna količina]]</f>
        <v>0</v>
      </c>
      <c r="U32" s="147" t="s">
        <v>112</v>
      </c>
    </row>
    <row r="33" spans="1:21" s="55" customFormat="1" ht="12">
      <c r="A33" s="515" t="s">
        <v>17</v>
      </c>
      <c r="B33" s="290" t="s">
        <v>387</v>
      </c>
      <c r="C33" s="255">
        <v>60</v>
      </c>
      <c r="D33" s="255" t="s">
        <v>109</v>
      </c>
      <c r="E33" s="281"/>
      <c r="F33" s="296">
        <v>520</v>
      </c>
      <c r="G33" s="291" t="s">
        <v>193</v>
      </c>
      <c r="H33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31.2</v>
      </c>
      <c r="I33" s="269" t="str">
        <f>IF(Sklop17[[#This Row],[ZAHTEVANA SHEMA KAKOVOSTI]]&lt;&gt;"",Sklop17[[#This Row],[Preračunana masa/volumen/kos na enoto kg]],"")</f>
        <v/>
      </c>
      <c r="J33" s="263"/>
      <c r="K33" s="264"/>
      <c r="L33" s="264"/>
      <c r="M33" s="265"/>
      <c r="N33" s="266"/>
      <c r="O33" s="266"/>
      <c r="P33" s="267"/>
      <c r="Q33" s="266">
        <f>+Sklop17[[#This Row],[cena/enota brez DDV v EUR]]*Sklop17[[#This Row],[Stopnja DDV (%)]]</f>
        <v>0</v>
      </c>
      <c r="R33" s="266">
        <f>+Sklop17[[#This Row],[cena/enota brez DDV v EUR]]+Sklop17[[#This Row],[Davek (EUR)]]</f>
        <v>0</v>
      </c>
      <c r="S33" s="266">
        <f>+Sklop17[[#This Row],[cena/enota brez DDV v EUR]]*Sklop17[[#This Row],[Okvirna količina]]</f>
        <v>0</v>
      </c>
      <c r="T33" s="279">
        <f>+Sklop17[[#This Row],[Končna cena/enoto mere (EUR) z DDV]]*Sklop17[[#This Row],[Okvirna količina]]</f>
        <v>0</v>
      </c>
      <c r="U33" s="147" t="s">
        <v>112</v>
      </c>
    </row>
    <row r="34" spans="1:21" s="55" customFormat="1" ht="12">
      <c r="A34" s="515" t="s">
        <v>18</v>
      </c>
      <c r="B34" s="419" t="s">
        <v>652</v>
      </c>
      <c r="C34" s="255">
        <v>60</v>
      </c>
      <c r="D34" s="255" t="s">
        <v>109</v>
      </c>
      <c r="E34" s="420"/>
      <c r="F34" s="421">
        <v>530</v>
      </c>
      <c r="G34" s="291" t="s">
        <v>193</v>
      </c>
      <c r="H34" s="3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31.799999999999997</v>
      </c>
      <c r="I34" s="380" t="str">
        <f>IF(Sklop17[[#This Row],[ZAHTEVANA SHEMA KAKOVOSTI]]&lt;&gt;"",Sklop17[[#This Row],[Preračunana masa/volumen/kos na enoto kg]],"")</f>
        <v/>
      </c>
      <c r="J34" s="381"/>
      <c r="K34" s="382"/>
      <c r="L34" s="382"/>
      <c r="M34" s="383"/>
      <c r="N34" s="386"/>
      <c r="O34" s="386"/>
      <c r="P34" s="385"/>
      <c r="Q34" s="386">
        <f>+Sklop17[[#This Row],[cena/enota brez DDV v EUR]]*Sklop17[[#This Row],[Stopnja DDV (%)]]</f>
        <v>0</v>
      </c>
      <c r="R34" s="386">
        <f>+Sklop17[[#This Row],[cena/enota brez DDV v EUR]]+Sklop17[[#This Row],[Davek (EUR)]]</f>
        <v>0</v>
      </c>
      <c r="S34" s="386">
        <f>+Sklop17[[#This Row],[cena/enota brez DDV v EUR]]*Sklop17[[#This Row],[Okvirna količina]]</f>
        <v>0</v>
      </c>
      <c r="T34" s="386">
        <f>+Sklop17[[#This Row],[Končna cena/enoto mere (EUR) z DDV]]*Sklop17[[#This Row],[Okvirna količina]]</f>
        <v>0</v>
      </c>
      <c r="U34" s="147" t="s">
        <v>112</v>
      </c>
    </row>
    <row r="35" spans="1:21" s="55" customFormat="1" ht="12">
      <c r="A35" s="515" t="s">
        <v>19</v>
      </c>
      <c r="B35" s="290" t="s">
        <v>388</v>
      </c>
      <c r="C35" s="255">
        <v>60</v>
      </c>
      <c r="D35" s="255" t="s">
        <v>109</v>
      </c>
      <c r="E35" s="281"/>
      <c r="F35" s="296">
        <v>255</v>
      </c>
      <c r="G35" s="291" t="s">
        <v>193</v>
      </c>
      <c r="H35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15.299999999999999</v>
      </c>
      <c r="I35" s="269" t="str">
        <f>IF(Sklop17[[#This Row],[ZAHTEVANA SHEMA KAKOVOSTI]]&lt;&gt;"",Sklop17[[#This Row],[Preračunana masa/volumen/kos na enoto kg]],"")</f>
        <v/>
      </c>
      <c r="J35" s="263"/>
      <c r="K35" s="264"/>
      <c r="L35" s="264"/>
      <c r="M35" s="265"/>
      <c r="N35" s="266"/>
      <c r="O35" s="266"/>
      <c r="P35" s="267"/>
      <c r="Q35" s="266">
        <f>+Sklop17[[#This Row],[cena/enota brez DDV v EUR]]*Sklop17[[#This Row],[Stopnja DDV (%)]]</f>
        <v>0</v>
      </c>
      <c r="R35" s="266">
        <f>+Sklop17[[#This Row],[cena/enota brez DDV v EUR]]+Sklop17[[#This Row],[Davek (EUR)]]</f>
        <v>0</v>
      </c>
      <c r="S35" s="266">
        <f>+Sklop17[[#This Row],[cena/enota brez DDV v EUR]]*Sklop17[[#This Row],[Okvirna količina]]</f>
        <v>0</v>
      </c>
      <c r="T35" s="279">
        <f>+Sklop17[[#This Row],[Končna cena/enoto mere (EUR) z DDV]]*Sklop17[[#This Row],[Okvirna količina]]</f>
        <v>0</v>
      </c>
      <c r="U35" s="147" t="s">
        <v>112</v>
      </c>
    </row>
    <row r="36" spans="1:21" s="55" customFormat="1" ht="12">
      <c r="A36" s="515" t="s">
        <v>20</v>
      </c>
      <c r="B36" s="290" t="s">
        <v>655</v>
      </c>
      <c r="C36" s="255">
        <v>60</v>
      </c>
      <c r="D36" s="255" t="s">
        <v>109</v>
      </c>
      <c r="E36" s="423"/>
      <c r="F36" s="296">
        <v>375</v>
      </c>
      <c r="G36" s="291" t="s">
        <v>193</v>
      </c>
      <c r="H36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22.5</v>
      </c>
      <c r="I36" s="269" t="str">
        <f>IF(Sklop17[[#This Row],[ZAHTEVANA SHEMA KAKOVOSTI]]&lt;&gt;"",Sklop17[[#This Row],[Preračunana masa/volumen/kos na enoto kg]],"")</f>
        <v/>
      </c>
      <c r="J36" s="270"/>
      <c r="K36" s="300"/>
      <c r="L36" s="300"/>
      <c r="M36" s="301"/>
      <c r="N36" s="273"/>
      <c r="O36" s="273"/>
      <c r="P36" s="272"/>
      <c r="Q36" s="273">
        <f>+Sklop17[[#This Row],[cena/enota brez DDV v EUR]]*Sklop17[[#This Row],[Stopnja DDV (%)]]</f>
        <v>0</v>
      </c>
      <c r="R36" s="273">
        <f>+Sklop17[[#This Row],[cena/enota brez DDV v EUR]]+Sklop17[[#This Row],[Davek (EUR)]]</f>
        <v>0</v>
      </c>
      <c r="S36" s="273">
        <f>+Sklop17[[#This Row],[cena/enota brez DDV v EUR]]*Sklop17[[#This Row],[Okvirna količina]]</f>
        <v>0</v>
      </c>
      <c r="T36" s="273">
        <f>+Sklop17[[#This Row],[Končna cena/enoto mere (EUR) z DDV]]*Sklop17[[#This Row],[Okvirna količina]]</f>
        <v>0</v>
      </c>
      <c r="U36" s="147" t="s">
        <v>112</v>
      </c>
    </row>
    <row r="37" spans="1:21" s="55" customFormat="1" ht="16.5" customHeight="1">
      <c r="A37" s="348"/>
      <c r="B37" s="363" t="s">
        <v>375</v>
      </c>
      <c r="C37" s="364"/>
      <c r="D37" s="364"/>
      <c r="E37" s="365"/>
      <c r="F37" s="366"/>
      <c r="G37" s="367"/>
      <c r="H37" s="368"/>
      <c r="I37" s="368" t="str">
        <f>IF(Sklop17[[#This Row],[ZAHTEVANA SHEMA KAKOVOSTI]]&lt;&gt;"",Sklop17[[#This Row],[Preračunana masa/volumen/kos na enoto kg]],"")</f>
        <v/>
      </c>
      <c r="J37" s="369"/>
      <c r="K37" s="370"/>
      <c r="L37" s="370"/>
      <c r="M37" s="371"/>
      <c r="N37" s="372"/>
      <c r="O37" s="372"/>
      <c r="P37" s="373"/>
      <c r="Q37" s="372"/>
      <c r="R37" s="372"/>
      <c r="S37" s="372"/>
      <c r="T37" s="374"/>
      <c r="U37" s="362"/>
    </row>
    <row r="38" spans="1:21" s="55" customFormat="1" ht="24">
      <c r="A38" s="78" t="s">
        <v>21</v>
      </c>
      <c r="B38" s="290" t="s">
        <v>389</v>
      </c>
      <c r="C38" s="255">
        <v>1</v>
      </c>
      <c r="D38" s="255" t="s">
        <v>0</v>
      </c>
      <c r="E38" s="281"/>
      <c r="F38" s="296">
        <v>43</v>
      </c>
      <c r="G38" s="291" t="s">
        <v>0</v>
      </c>
      <c r="H38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43</v>
      </c>
      <c r="I38" s="269" t="str">
        <f>IF(Sklop17[[#This Row],[ZAHTEVANA SHEMA KAKOVOSTI]]&lt;&gt;"",Sklop17[[#This Row],[Preračunana masa/volumen/kos na enoto kg]],"")</f>
        <v/>
      </c>
      <c r="J38" s="263"/>
      <c r="K38" s="264"/>
      <c r="L38" s="264"/>
      <c r="M38" s="265"/>
      <c r="N38" s="266"/>
      <c r="O38" s="266"/>
      <c r="P38" s="267"/>
      <c r="Q38" s="266">
        <f>+Sklop17[[#This Row],[cena/enota brez DDV v EUR]]*Sklop17[[#This Row],[Stopnja DDV (%)]]</f>
        <v>0</v>
      </c>
      <c r="R38" s="266">
        <f>+Sklop17[[#This Row],[cena/enota brez DDV v EUR]]+Sklop17[[#This Row],[Davek (EUR)]]</f>
        <v>0</v>
      </c>
      <c r="S38" s="266">
        <f>+Sklop17[[#This Row],[cena/enota brez DDV v EUR]]*Sklop17[[#This Row],[Okvirna količina]]</f>
        <v>0</v>
      </c>
      <c r="T38" s="279">
        <f>+Sklop17[[#This Row],[Končna cena/enoto mere (EUR) z DDV]]*Sklop17[[#This Row],[Okvirna količina]]</f>
        <v>0</v>
      </c>
      <c r="U38" s="147" t="s">
        <v>112</v>
      </c>
    </row>
    <row r="39" spans="1:21" s="55" customFormat="1" ht="24">
      <c r="A39" s="78" t="s">
        <v>22</v>
      </c>
      <c r="B39" s="290" t="s">
        <v>390</v>
      </c>
      <c r="C39" s="255">
        <v>1</v>
      </c>
      <c r="D39" s="255" t="s">
        <v>0</v>
      </c>
      <c r="E39" s="281"/>
      <c r="F39" s="296">
        <v>86</v>
      </c>
      <c r="G39" s="291" t="s">
        <v>0</v>
      </c>
      <c r="H39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86</v>
      </c>
      <c r="I39" s="269" t="str">
        <f>IF(Sklop17[[#This Row],[ZAHTEVANA SHEMA KAKOVOSTI]]&lt;&gt;"",Sklop17[[#This Row],[Preračunana masa/volumen/kos na enoto kg]],"")</f>
        <v/>
      </c>
      <c r="J39" s="263"/>
      <c r="K39" s="264"/>
      <c r="L39" s="264"/>
      <c r="M39" s="265"/>
      <c r="N39" s="266"/>
      <c r="O39" s="266"/>
      <c r="P39" s="267"/>
      <c r="Q39" s="266">
        <f>+Sklop17[[#This Row],[cena/enota brez DDV v EUR]]*Sklop17[[#This Row],[Stopnja DDV (%)]]</f>
        <v>0</v>
      </c>
      <c r="R39" s="266">
        <f>+Sklop17[[#This Row],[cena/enota brez DDV v EUR]]+Sklop17[[#This Row],[Davek (EUR)]]</f>
        <v>0</v>
      </c>
      <c r="S39" s="266">
        <f>+Sklop17[[#This Row],[cena/enota brez DDV v EUR]]*Sklop17[[#This Row],[Okvirna količina]]</f>
        <v>0</v>
      </c>
      <c r="T39" s="279">
        <f>+Sklop17[[#This Row],[Končna cena/enoto mere (EUR) z DDV]]*Sklop17[[#This Row],[Okvirna količina]]</f>
        <v>0</v>
      </c>
      <c r="U39" s="147" t="s">
        <v>112</v>
      </c>
    </row>
    <row r="40" spans="1:21" s="55" customFormat="1" ht="12">
      <c r="A40" s="78" t="s">
        <v>23</v>
      </c>
      <c r="B40" s="290" t="s">
        <v>657</v>
      </c>
      <c r="C40" s="255">
        <v>1</v>
      </c>
      <c r="D40" s="255" t="s">
        <v>0</v>
      </c>
      <c r="E40" s="423"/>
      <c r="F40" s="296">
        <v>43</v>
      </c>
      <c r="G40" s="299" t="s">
        <v>0</v>
      </c>
      <c r="H40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43</v>
      </c>
      <c r="I40" s="269" t="str">
        <f>IF(Sklop17[[#This Row],[ZAHTEVANA SHEMA KAKOVOSTI]]&lt;&gt;"",Sklop17[[#This Row],[Preračunana masa/volumen/kos na enoto kg]],"")</f>
        <v/>
      </c>
      <c r="J40" s="270"/>
      <c r="K40" s="300"/>
      <c r="L40" s="300"/>
      <c r="M40" s="301"/>
      <c r="N40" s="273"/>
      <c r="O40" s="273"/>
      <c r="P40" s="272"/>
      <c r="Q40" s="273">
        <f>+Sklop17[[#This Row],[cena/enota brez DDV v EUR]]*Sklop17[[#This Row],[Stopnja DDV (%)]]</f>
        <v>0</v>
      </c>
      <c r="R40" s="273">
        <f>+Sklop17[[#This Row],[cena/enota brez DDV v EUR]]+Sklop17[[#This Row],[Davek (EUR)]]</f>
        <v>0</v>
      </c>
      <c r="S40" s="273">
        <f>+Sklop17[[#This Row],[cena/enota brez DDV v EUR]]*Sklop17[[#This Row],[Okvirna količina]]</f>
        <v>0</v>
      </c>
      <c r="T40" s="273">
        <f>+Sklop17[[#This Row],[Končna cena/enoto mere (EUR) z DDV]]*Sklop17[[#This Row],[Okvirna količina]]</f>
        <v>0</v>
      </c>
      <c r="U40" s="147" t="s">
        <v>112</v>
      </c>
    </row>
    <row r="41" spans="1:21" s="55" customFormat="1" ht="12">
      <c r="A41" s="78" t="s">
        <v>24</v>
      </c>
      <c r="B41" s="290" t="s">
        <v>391</v>
      </c>
      <c r="C41" s="255">
        <v>1</v>
      </c>
      <c r="D41" s="255" t="s">
        <v>0</v>
      </c>
      <c r="E41" s="281"/>
      <c r="F41" s="296">
        <v>170</v>
      </c>
      <c r="G41" s="291" t="s">
        <v>0</v>
      </c>
      <c r="H41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170</v>
      </c>
      <c r="I41" s="269" t="str">
        <f>IF(Sklop17[[#This Row],[ZAHTEVANA SHEMA KAKOVOSTI]]&lt;&gt;"",Sklop17[[#This Row],[Preračunana masa/volumen/kos na enoto kg]],"")</f>
        <v/>
      </c>
      <c r="J41" s="263"/>
      <c r="K41" s="264"/>
      <c r="L41" s="264"/>
      <c r="M41" s="265"/>
      <c r="N41" s="266"/>
      <c r="O41" s="266"/>
      <c r="P41" s="267"/>
      <c r="Q41" s="266">
        <f>+Sklop17[[#This Row],[cena/enota brez DDV v EUR]]*Sklop17[[#This Row],[Stopnja DDV (%)]]</f>
        <v>0</v>
      </c>
      <c r="R41" s="266">
        <f>+Sklop17[[#This Row],[cena/enota brez DDV v EUR]]+Sklop17[[#This Row],[Davek (EUR)]]</f>
        <v>0</v>
      </c>
      <c r="S41" s="266">
        <f>+Sklop17[[#This Row],[cena/enota brez DDV v EUR]]*Sklop17[[#This Row],[Okvirna količina]]</f>
        <v>0</v>
      </c>
      <c r="T41" s="279">
        <f>+Sklop17[[#This Row],[Končna cena/enoto mere (EUR) z DDV]]*Sklop17[[#This Row],[Okvirna količina]]</f>
        <v>0</v>
      </c>
      <c r="U41" s="147" t="s">
        <v>112</v>
      </c>
    </row>
    <row r="42" spans="1:21" s="55" customFormat="1" ht="24">
      <c r="A42" s="78" t="s">
        <v>25</v>
      </c>
      <c r="B42" s="290" t="s">
        <v>392</v>
      </c>
      <c r="C42" s="255">
        <v>1</v>
      </c>
      <c r="D42" s="255" t="s">
        <v>0</v>
      </c>
      <c r="E42" s="281"/>
      <c r="F42" s="296">
        <v>80</v>
      </c>
      <c r="G42" s="291" t="s">
        <v>0</v>
      </c>
      <c r="H42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42" s="269" t="str">
        <f>IF(Sklop17[[#This Row],[ZAHTEVANA SHEMA KAKOVOSTI]]&lt;&gt;"",Sklop17[[#This Row],[Preračunana masa/volumen/kos na enoto kg]],"")</f>
        <v/>
      </c>
      <c r="J42" s="263"/>
      <c r="K42" s="264"/>
      <c r="L42" s="264"/>
      <c r="M42" s="265"/>
      <c r="N42" s="266"/>
      <c r="O42" s="266"/>
      <c r="P42" s="267"/>
      <c r="Q42" s="266">
        <f>+Sklop17[[#This Row],[cena/enota brez DDV v EUR]]*Sklop17[[#This Row],[Stopnja DDV (%)]]</f>
        <v>0</v>
      </c>
      <c r="R42" s="266">
        <f>+Sklop17[[#This Row],[cena/enota brez DDV v EUR]]+Sklop17[[#This Row],[Davek (EUR)]]</f>
        <v>0</v>
      </c>
      <c r="S42" s="266">
        <f>+Sklop17[[#This Row],[cena/enota brez DDV v EUR]]*Sklop17[[#This Row],[Okvirna količina]]</f>
        <v>0</v>
      </c>
      <c r="T42" s="279">
        <f>+Sklop17[[#This Row],[Končna cena/enoto mere (EUR) z DDV]]*Sklop17[[#This Row],[Okvirna količina]]</f>
        <v>0</v>
      </c>
      <c r="U42" s="147" t="s">
        <v>112</v>
      </c>
    </row>
    <row r="43" spans="1:21" s="55" customFormat="1" ht="24">
      <c r="A43" s="78" t="s">
        <v>26</v>
      </c>
      <c r="B43" s="290" t="s">
        <v>393</v>
      </c>
      <c r="C43" s="255">
        <v>1</v>
      </c>
      <c r="D43" s="255" t="s">
        <v>0</v>
      </c>
      <c r="E43" s="281"/>
      <c r="F43" s="296">
        <v>40</v>
      </c>
      <c r="G43" s="291" t="s">
        <v>0</v>
      </c>
      <c r="H43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43" s="269" t="str">
        <f>IF(Sklop17[[#This Row],[ZAHTEVANA SHEMA KAKOVOSTI]]&lt;&gt;"",Sklop17[[#This Row],[Preračunana masa/volumen/kos na enoto kg]],"")</f>
        <v/>
      </c>
      <c r="J43" s="263"/>
      <c r="K43" s="264"/>
      <c r="L43" s="264"/>
      <c r="M43" s="265"/>
      <c r="N43" s="266"/>
      <c r="O43" s="266"/>
      <c r="P43" s="267"/>
      <c r="Q43" s="266">
        <f>+Sklop17[[#This Row],[cena/enota brez DDV v EUR]]*Sklop17[[#This Row],[Stopnja DDV (%)]]</f>
        <v>0</v>
      </c>
      <c r="R43" s="266">
        <f>+Sklop17[[#This Row],[cena/enota brez DDV v EUR]]+Sklop17[[#This Row],[Davek (EUR)]]</f>
        <v>0</v>
      </c>
      <c r="S43" s="266">
        <f>+Sklop17[[#This Row],[cena/enota brez DDV v EUR]]*Sklop17[[#This Row],[Okvirna količina]]</f>
        <v>0</v>
      </c>
      <c r="T43" s="279">
        <f>+Sklop17[[#This Row],[Končna cena/enoto mere (EUR) z DDV]]*Sklop17[[#This Row],[Okvirna količina]]</f>
        <v>0</v>
      </c>
      <c r="U43" s="147" t="s">
        <v>112</v>
      </c>
    </row>
    <row r="44" spans="1:21" s="55" customFormat="1" ht="12">
      <c r="A44" s="78" t="s">
        <v>27</v>
      </c>
      <c r="B44" s="290" t="s">
        <v>895</v>
      </c>
      <c r="C44" s="255">
        <v>1</v>
      </c>
      <c r="D44" s="255" t="s">
        <v>0</v>
      </c>
      <c r="E44" s="281"/>
      <c r="F44" s="296">
        <v>100</v>
      </c>
      <c r="G44" s="291" t="s">
        <v>0</v>
      </c>
      <c r="H44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4" s="269" t="str">
        <f>IF(Sklop17[[#This Row],[ZAHTEVANA SHEMA KAKOVOSTI]]&lt;&gt;"",Sklop17[[#This Row],[Preračunana masa/volumen/kos na enoto kg]],"")</f>
        <v/>
      </c>
      <c r="J44" s="263"/>
      <c r="K44" s="264"/>
      <c r="L44" s="264"/>
      <c r="M44" s="265"/>
      <c r="N44" s="266"/>
      <c r="O44" s="266"/>
      <c r="P44" s="267"/>
      <c r="Q44" s="266">
        <f>+Sklop17[[#This Row],[cena/enota brez DDV v EUR]]*Sklop17[[#This Row],[Stopnja DDV (%)]]</f>
        <v>0</v>
      </c>
      <c r="R44" s="266">
        <f>+Sklop17[[#This Row],[cena/enota brez DDV v EUR]]+Sklop17[[#This Row],[Davek (EUR)]]</f>
        <v>0</v>
      </c>
      <c r="S44" s="266">
        <f>+Sklop17[[#This Row],[cena/enota brez DDV v EUR]]*Sklop17[[#This Row],[Okvirna količina]]</f>
        <v>0</v>
      </c>
      <c r="T44" s="279">
        <f>+Sklop17[[#This Row],[Končna cena/enoto mere (EUR) z DDV]]*Sklop17[[#This Row],[Okvirna količina]]</f>
        <v>0</v>
      </c>
      <c r="U44" s="147" t="s">
        <v>112</v>
      </c>
    </row>
    <row r="45" spans="1:21" s="55" customFormat="1" ht="24">
      <c r="A45" s="78" t="s">
        <v>28</v>
      </c>
      <c r="B45" s="290" t="s">
        <v>394</v>
      </c>
      <c r="C45" s="255">
        <v>1</v>
      </c>
      <c r="D45" s="255" t="s">
        <v>0</v>
      </c>
      <c r="E45" s="281"/>
      <c r="F45" s="296">
        <v>86</v>
      </c>
      <c r="G45" s="291" t="s">
        <v>0</v>
      </c>
      <c r="H45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86</v>
      </c>
      <c r="I45" s="269" t="str">
        <f>IF(Sklop17[[#This Row],[ZAHTEVANA SHEMA KAKOVOSTI]]&lt;&gt;"",Sklop17[[#This Row],[Preračunana masa/volumen/kos na enoto kg]],"")</f>
        <v/>
      </c>
      <c r="J45" s="263"/>
      <c r="K45" s="264"/>
      <c r="L45" s="264"/>
      <c r="M45" s="265"/>
      <c r="N45" s="266"/>
      <c r="O45" s="266"/>
      <c r="P45" s="267"/>
      <c r="Q45" s="266">
        <f>+Sklop17[[#This Row],[cena/enota brez DDV v EUR]]*Sklop17[[#This Row],[Stopnja DDV (%)]]</f>
        <v>0</v>
      </c>
      <c r="R45" s="266">
        <f>+Sklop17[[#This Row],[cena/enota brez DDV v EUR]]+Sklop17[[#This Row],[Davek (EUR)]]</f>
        <v>0</v>
      </c>
      <c r="S45" s="266">
        <f>+Sklop17[[#This Row],[cena/enota brez DDV v EUR]]*Sklop17[[#This Row],[Okvirna količina]]</f>
        <v>0</v>
      </c>
      <c r="T45" s="279">
        <f>+Sklop17[[#This Row],[Končna cena/enoto mere (EUR) z DDV]]*Sklop17[[#This Row],[Okvirna količina]]</f>
        <v>0</v>
      </c>
      <c r="U45" s="147" t="s">
        <v>112</v>
      </c>
    </row>
    <row r="46" spans="1:21" s="55" customFormat="1" ht="12">
      <c r="A46" s="78" t="s">
        <v>29</v>
      </c>
      <c r="B46" s="290" t="s">
        <v>395</v>
      </c>
      <c r="C46" s="255">
        <v>1</v>
      </c>
      <c r="D46" s="255" t="s">
        <v>0</v>
      </c>
      <c r="E46" s="281"/>
      <c r="F46" s="296">
        <v>143</v>
      </c>
      <c r="G46" s="291" t="s">
        <v>0</v>
      </c>
      <c r="H46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143</v>
      </c>
      <c r="I46" s="269" t="str">
        <f>IF(Sklop17[[#This Row],[ZAHTEVANA SHEMA KAKOVOSTI]]&lt;&gt;"",Sklop17[[#This Row],[Preračunana masa/volumen/kos na enoto kg]],"")</f>
        <v/>
      </c>
      <c r="J46" s="263"/>
      <c r="K46" s="264"/>
      <c r="L46" s="264"/>
      <c r="M46" s="265"/>
      <c r="N46" s="266"/>
      <c r="O46" s="266"/>
      <c r="P46" s="267"/>
      <c r="Q46" s="266">
        <f>+Sklop17[[#This Row],[cena/enota brez DDV v EUR]]*Sklop17[[#This Row],[Stopnja DDV (%)]]</f>
        <v>0</v>
      </c>
      <c r="R46" s="266">
        <f>+Sklop17[[#This Row],[cena/enota brez DDV v EUR]]+Sklop17[[#This Row],[Davek (EUR)]]</f>
        <v>0</v>
      </c>
      <c r="S46" s="266">
        <f>+Sklop17[[#This Row],[cena/enota brez DDV v EUR]]*Sklop17[[#This Row],[Okvirna količina]]</f>
        <v>0</v>
      </c>
      <c r="T46" s="279">
        <f>+Sklop17[[#This Row],[Končna cena/enoto mere (EUR) z DDV]]*Sklop17[[#This Row],[Okvirna količina]]</f>
        <v>0</v>
      </c>
      <c r="U46" s="147" t="s">
        <v>112</v>
      </c>
    </row>
    <row r="47" spans="1:21" s="55" customFormat="1" ht="12">
      <c r="A47" s="78" t="s">
        <v>30</v>
      </c>
      <c r="B47" s="290" t="s">
        <v>656</v>
      </c>
      <c r="C47" s="255">
        <v>1</v>
      </c>
      <c r="D47" s="255" t="s">
        <v>0</v>
      </c>
      <c r="E47" s="423"/>
      <c r="F47" s="296">
        <v>86</v>
      </c>
      <c r="G47" s="299" t="s">
        <v>0</v>
      </c>
      <c r="H47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86</v>
      </c>
      <c r="I47" s="269" t="str">
        <f>IF(Sklop17[[#This Row],[ZAHTEVANA SHEMA KAKOVOSTI]]&lt;&gt;"",Sklop17[[#This Row],[Preračunana masa/volumen/kos na enoto kg]],"")</f>
        <v/>
      </c>
      <c r="J47" s="270"/>
      <c r="K47" s="300"/>
      <c r="L47" s="300"/>
      <c r="M47" s="301"/>
      <c r="N47" s="273"/>
      <c r="O47" s="273"/>
      <c r="P47" s="272"/>
      <c r="Q47" s="273">
        <f>+Sklop17[[#This Row],[cena/enota brez DDV v EUR]]*Sklop17[[#This Row],[Stopnja DDV (%)]]</f>
        <v>0</v>
      </c>
      <c r="R47" s="273">
        <f>+Sklop17[[#This Row],[cena/enota brez DDV v EUR]]+Sklop17[[#This Row],[Davek (EUR)]]</f>
        <v>0</v>
      </c>
      <c r="S47" s="273">
        <f>+Sklop17[[#This Row],[cena/enota brez DDV v EUR]]*Sklop17[[#This Row],[Okvirna količina]]</f>
        <v>0</v>
      </c>
      <c r="T47" s="273">
        <f>+Sklop17[[#This Row],[Končna cena/enoto mere (EUR) z DDV]]*Sklop17[[#This Row],[Okvirna količina]]</f>
        <v>0</v>
      </c>
      <c r="U47" s="147" t="s">
        <v>112</v>
      </c>
    </row>
    <row r="48" spans="1:21" s="55" customFormat="1" ht="24">
      <c r="A48" s="78" t="s">
        <v>31</v>
      </c>
      <c r="B48" s="290" t="s">
        <v>396</v>
      </c>
      <c r="C48" s="255">
        <v>1</v>
      </c>
      <c r="D48" s="255" t="s">
        <v>0</v>
      </c>
      <c r="E48" s="281"/>
      <c r="F48" s="296">
        <v>86</v>
      </c>
      <c r="G48" s="291" t="s">
        <v>0</v>
      </c>
      <c r="H48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86</v>
      </c>
      <c r="I48" s="269" t="str">
        <f>IF(Sklop17[[#This Row],[ZAHTEVANA SHEMA KAKOVOSTI]]&lt;&gt;"",Sklop17[[#This Row],[Preračunana masa/volumen/kos na enoto kg]],"")</f>
        <v/>
      </c>
      <c r="J48" s="263"/>
      <c r="K48" s="264"/>
      <c r="L48" s="264"/>
      <c r="M48" s="265"/>
      <c r="N48" s="266"/>
      <c r="O48" s="266"/>
      <c r="P48" s="267"/>
      <c r="Q48" s="266">
        <f>+Sklop17[[#This Row],[cena/enota brez DDV v EUR]]*Sklop17[[#This Row],[Stopnja DDV (%)]]</f>
        <v>0</v>
      </c>
      <c r="R48" s="266">
        <f>+Sklop17[[#This Row],[cena/enota brez DDV v EUR]]+Sklop17[[#This Row],[Davek (EUR)]]</f>
        <v>0</v>
      </c>
      <c r="S48" s="266">
        <f>+Sklop17[[#This Row],[cena/enota brez DDV v EUR]]*Sklop17[[#This Row],[Okvirna količina]]</f>
        <v>0</v>
      </c>
      <c r="T48" s="279">
        <f>+Sklop17[[#This Row],[Končna cena/enoto mere (EUR) z DDV]]*Sklop17[[#This Row],[Okvirna količina]]</f>
        <v>0</v>
      </c>
      <c r="U48" s="147" t="s">
        <v>112</v>
      </c>
    </row>
    <row r="49" spans="1:21" s="55" customFormat="1" ht="24">
      <c r="A49" s="78" t="s">
        <v>32</v>
      </c>
      <c r="B49" s="290" t="s">
        <v>397</v>
      </c>
      <c r="C49" s="255">
        <v>1</v>
      </c>
      <c r="D49" s="255" t="s">
        <v>0</v>
      </c>
      <c r="E49" s="281"/>
      <c r="F49" s="296">
        <v>131</v>
      </c>
      <c r="G49" s="291" t="s">
        <v>0</v>
      </c>
      <c r="H49" s="2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131</v>
      </c>
      <c r="I49" s="269" t="str">
        <f>IF(Sklop17[[#This Row],[ZAHTEVANA SHEMA KAKOVOSTI]]&lt;&gt;"",Sklop17[[#This Row],[Preračunana masa/volumen/kos na enoto kg]],"")</f>
        <v/>
      </c>
      <c r="J49" s="263"/>
      <c r="K49" s="264"/>
      <c r="L49" s="264"/>
      <c r="M49" s="265"/>
      <c r="N49" s="266"/>
      <c r="O49" s="266"/>
      <c r="P49" s="267"/>
      <c r="Q49" s="266">
        <f>+Sklop17[[#This Row],[cena/enota brez DDV v EUR]]*Sklop17[[#This Row],[Stopnja DDV (%)]]</f>
        <v>0</v>
      </c>
      <c r="R49" s="266">
        <f>+Sklop17[[#This Row],[cena/enota brez DDV v EUR]]+Sklop17[[#This Row],[Davek (EUR)]]</f>
        <v>0</v>
      </c>
      <c r="S49" s="266">
        <f>+Sklop17[[#This Row],[cena/enota brez DDV v EUR]]*Sklop17[[#This Row],[Okvirna količina]]</f>
        <v>0</v>
      </c>
      <c r="T49" s="279">
        <f>+Sklop17[[#This Row],[Končna cena/enoto mere (EUR) z DDV]]*Sklop17[[#This Row],[Okvirna količina]]</f>
        <v>0</v>
      </c>
      <c r="U49" s="147" t="s">
        <v>112</v>
      </c>
    </row>
    <row r="50" spans="1:21" s="55" customFormat="1" ht="12">
      <c r="A50" s="78" t="s">
        <v>33</v>
      </c>
      <c r="B50" s="660" t="s">
        <v>853</v>
      </c>
      <c r="C50" s="595">
        <v>1</v>
      </c>
      <c r="D50" s="595" t="s">
        <v>0</v>
      </c>
      <c r="E50" s="420"/>
      <c r="F50" s="596">
        <v>43</v>
      </c>
      <c r="G50" s="597" t="s">
        <v>0</v>
      </c>
      <c r="H50" s="59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43</v>
      </c>
      <c r="I50" s="598" t="str">
        <f>IF(Sklop17[[#This Row],[ZAHTEVANA SHEMA KAKOVOSTI]]&lt;&gt;"",Sklop17[[#This Row],[Preračunana masa/volumen/kos na enoto kg]],"")</f>
        <v/>
      </c>
      <c r="J50" s="599"/>
      <c r="K50" s="600"/>
      <c r="L50" s="600"/>
      <c r="M50" s="601"/>
      <c r="N50" s="602"/>
      <c r="O50" s="602"/>
      <c r="P50" s="603"/>
      <c r="Q50" s="602">
        <f>+Sklop17[[#This Row],[cena/enota brez DDV v EUR]]*Sklop17[[#This Row],[Stopnja DDV (%)]]</f>
        <v>0</v>
      </c>
      <c r="R50" s="602">
        <f>+Sklop17[[#This Row],[cena/enota brez DDV v EUR]]+Sklop17[[#This Row],[Davek (EUR)]]</f>
        <v>0</v>
      </c>
      <c r="S50" s="602">
        <f>+Sklop17[[#This Row],[cena/enota brez DDV v EUR]]*Sklop17[[#This Row],[Okvirna količina]]</f>
        <v>0</v>
      </c>
      <c r="T50" s="602">
        <f>+Sklop17[[#This Row],[Končna cena/enoto mere (EUR) z DDV]]*Sklop17[[#This Row],[Okvirna količina]]</f>
        <v>0</v>
      </c>
      <c r="U50" s="147" t="s">
        <v>112</v>
      </c>
    </row>
    <row r="51" spans="1:21">
      <c r="A51" s="627" t="s">
        <v>133</v>
      </c>
      <c r="B51" s="659"/>
      <c r="C51" s="629"/>
      <c r="D51" s="629"/>
      <c r="E51" s="630"/>
      <c r="F51" s="631"/>
      <c r="G51" s="632"/>
      <c r="H51" s="633">
        <f>SUBTOTAL(109,Sklop17[Preračunana masa/volumen/kos na enoto kg])</f>
        <v>1775.38</v>
      </c>
      <c r="I51" s="633">
        <f>SUBTOTAL(109,Sklop17[Živila iz shem kakovosti (kg)])</f>
        <v>0</v>
      </c>
      <c r="J51" s="631"/>
      <c r="K51" s="634"/>
      <c r="L51" s="634"/>
      <c r="M51" s="635"/>
      <c r="N51" s="636"/>
      <c r="O51" s="636"/>
      <c r="P51" s="636"/>
      <c r="Q51" s="637"/>
      <c r="R51" s="631"/>
      <c r="S51" s="637">
        <f>SUBTOTAL(109,Sklop17[Vrednost za okvirno količino (EUR) brez DDV])</f>
        <v>0</v>
      </c>
      <c r="T51" s="637">
        <f>SUBTOTAL(109,Sklop17[Vrednost za okvirno količino (EUR) z DDV])</f>
        <v>0</v>
      </c>
      <c r="U51" s="638"/>
    </row>
    <row r="52" spans="1:21" ht="15">
      <c r="A52" s="6"/>
      <c r="C52" s="26"/>
      <c r="D52" s="26"/>
      <c r="E52" s="25"/>
      <c r="F52" s="293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1">
      <c r="A53" s="48" t="s">
        <v>129</v>
      </c>
      <c r="B53" s="55"/>
      <c r="C53" s="28"/>
      <c r="D53" s="28"/>
      <c r="E53" s="101"/>
      <c r="Q53" s="48"/>
      <c r="R53" s="48"/>
      <c r="S53" s="48"/>
      <c r="T53" s="48"/>
    </row>
    <row r="54" spans="1:21">
      <c r="A54" s="11" t="s">
        <v>131</v>
      </c>
      <c r="B54" s="55"/>
      <c r="C54" s="28"/>
      <c r="D54" s="28"/>
      <c r="E54" s="101"/>
    </row>
    <row r="55" spans="1:21">
      <c r="A55" s="96" t="s">
        <v>180</v>
      </c>
      <c r="G55" s="68"/>
      <c r="H55" s="29"/>
      <c r="I55" s="29"/>
      <c r="J55" s="29"/>
      <c r="K55" s="29"/>
      <c r="L55" s="54"/>
      <c r="M55" s="54"/>
      <c r="N55" s="29"/>
      <c r="O55" s="29"/>
      <c r="P55" s="29"/>
      <c r="Q55" s="29"/>
      <c r="R55" s="29"/>
    </row>
    <row r="56" spans="1:21">
      <c r="A56" s="702" t="s">
        <v>188</v>
      </c>
      <c r="B56" s="702"/>
      <c r="C56" s="702"/>
      <c r="D56" s="702"/>
      <c r="E56" s="702"/>
      <c r="F56" s="702"/>
      <c r="G56" s="702"/>
      <c r="H56" s="702"/>
      <c r="I56" s="702"/>
      <c r="J56" s="702"/>
      <c r="K56" s="702"/>
      <c r="L56" s="702"/>
      <c r="M56" s="54"/>
      <c r="N56" s="29"/>
      <c r="O56" s="29"/>
      <c r="P56" s="29"/>
      <c r="Q56" s="29"/>
      <c r="R56" s="29"/>
    </row>
    <row r="57" spans="1:21">
      <c r="N57" s="29"/>
      <c r="O57" s="29"/>
      <c r="P57" s="29"/>
      <c r="Q57" s="29"/>
      <c r="R57" s="29"/>
    </row>
    <row r="58" spans="1:21">
      <c r="A58" s="96" t="s">
        <v>65</v>
      </c>
      <c r="G58" s="68" t="s">
        <v>66</v>
      </c>
      <c r="H58" s="29"/>
      <c r="I58" s="29"/>
      <c r="J58" s="29"/>
      <c r="K58" s="29"/>
      <c r="L58" s="54"/>
      <c r="M58" s="54"/>
      <c r="N58" s="29"/>
      <c r="O58" s="29"/>
      <c r="P58" s="29"/>
      <c r="Q58" s="29" t="s">
        <v>67</v>
      </c>
      <c r="R58" s="29"/>
    </row>
    <row r="59" spans="1:21" ht="15">
      <c r="A59" s="6"/>
      <c r="C59" s="26"/>
      <c r="D59" s="26"/>
      <c r="E59" s="25"/>
      <c r="F59" s="293"/>
      <c r="H59" s="8"/>
      <c r="I59" s="8"/>
      <c r="J59" s="8"/>
      <c r="K59" s="8"/>
      <c r="L59" s="20"/>
      <c r="M59" s="20"/>
      <c r="N59" s="8"/>
      <c r="O59" s="8"/>
      <c r="P59" s="8"/>
      <c r="Q59" s="8"/>
      <c r="R59" s="8"/>
      <c r="S59" s="3"/>
      <c r="T59" s="3"/>
      <c r="U59" s="7"/>
    </row>
    <row r="60" spans="1:21">
      <c r="B60" s="55"/>
      <c r="C60" s="28"/>
      <c r="D60" s="28"/>
      <c r="E60" s="101"/>
    </row>
    <row r="61" spans="1:21">
      <c r="B61" s="55"/>
      <c r="C61" s="28"/>
      <c r="D61" s="28"/>
      <c r="E61" s="101"/>
    </row>
    <row r="62" spans="1:21">
      <c r="B62" s="55"/>
      <c r="C62" s="28"/>
      <c r="D62" s="28"/>
      <c r="E62" s="101"/>
    </row>
    <row r="63" spans="1:21">
      <c r="B63" s="55"/>
      <c r="C63" s="28"/>
      <c r="D63" s="28"/>
      <c r="E63" s="101"/>
    </row>
    <row r="64" spans="1:21">
      <c r="B64" s="55"/>
      <c r="C64" s="28"/>
      <c r="D64" s="28"/>
      <c r="E64" s="101"/>
    </row>
    <row r="65" spans="1:22">
      <c r="B65" s="55"/>
      <c r="C65" s="28"/>
      <c r="D65" s="28"/>
      <c r="E65" s="101"/>
    </row>
    <row r="66" spans="1:22">
      <c r="B66" s="55"/>
      <c r="C66" s="28"/>
      <c r="D66" s="28"/>
      <c r="E66" s="101"/>
    </row>
    <row r="67" spans="1:22">
      <c r="B67" s="55"/>
      <c r="C67" s="28"/>
      <c r="D67" s="28"/>
      <c r="E67" s="101"/>
    </row>
    <row r="68" spans="1:22">
      <c r="B68" s="55"/>
      <c r="C68" s="28"/>
      <c r="D68" s="28"/>
      <c r="E68" s="101"/>
    </row>
    <row r="69" spans="1:22">
      <c r="B69" s="55"/>
      <c r="C69" s="28"/>
      <c r="D69" s="28"/>
      <c r="E69" s="101"/>
    </row>
    <row r="70" spans="1:22">
      <c r="B70" s="55"/>
      <c r="C70" s="28"/>
      <c r="D70" s="28"/>
      <c r="E70" s="101"/>
    </row>
    <row r="71" spans="1:22">
      <c r="B71" s="55"/>
      <c r="C71" s="28"/>
      <c r="D71" s="28"/>
      <c r="E71" s="101"/>
    </row>
    <row r="72" spans="1:22">
      <c r="B72" s="55"/>
      <c r="C72" s="28"/>
      <c r="D72" s="28"/>
      <c r="E72" s="101"/>
    </row>
    <row r="73" spans="1:22">
      <c r="B73" s="55"/>
      <c r="C73" s="28"/>
      <c r="D73" s="28"/>
      <c r="E73" s="101"/>
    </row>
    <row r="74" spans="1:22" s="18" customFormat="1">
      <c r="A74" s="11"/>
      <c r="B74" s="55"/>
      <c r="C74" s="28"/>
      <c r="D74" s="28"/>
      <c r="E74" s="101"/>
      <c r="F74" s="29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55"/>
      <c r="C75" s="28"/>
      <c r="D75" s="28"/>
      <c r="E75" s="101"/>
      <c r="F75" s="29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55"/>
      <c r="C76" s="28"/>
      <c r="D76" s="28"/>
      <c r="E76" s="101"/>
      <c r="F76" s="29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55"/>
      <c r="C77" s="28"/>
      <c r="D77" s="28"/>
      <c r="E77" s="101"/>
      <c r="F77" s="29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55"/>
      <c r="C78" s="28"/>
      <c r="D78" s="28"/>
      <c r="E78" s="101"/>
      <c r="F78" s="29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55"/>
      <c r="C79" s="28"/>
      <c r="D79" s="28"/>
      <c r="E79" s="101"/>
      <c r="F79" s="29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55"/>
      <c r="C80" s="28"/>
      <c r="D80" s="28"/>
      <c r="E80" s="101"/>
      <c r="F80" s="29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55"/>
      <c r="C81" s="28"/>
      <c r="D81" s="28"/>
      <c r="E81" s="101"/>
      <c r="F81" s="29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55"/>
      <c r="C82" s="28"/>
      <c r="D82" s="28"/>
      <c r="E82" s="101"/>
      <c r="F82" s="29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55"/>
      <c r="C83" s="28"/>
      <c r="D83" s="28"/>
      <c r="E83" s="101"/>
      <c r="F83" s="29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55"/>
      <c r="C84" s="28"/>
      <c r="D84" s="28"/>
      <c r="E84" s="101"/>
      <c r="F84" s="29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55"/>
      <c r="C85" s="28"/>
      <c r="D85" s="28"/>
      <c r="E85" s="101"/>
      <c r="F85" s="29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55"/>
      <c r="C86" s="28"/>
      <c r="D86" s="28"/>
      <c r="E86" s="101"/>
      <c r="F86" s="29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55"/>
      <c r="C87" s="28"/>
      <c r="D87" s="28"/>
      <c r="E87" s="101"/>
      <c r="F87" s="29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55"/>
      <c r="C88" s="28"/>
      <c r="D88" s="28"/>
      <c r="E88" s="101"/>
      <c r="F88" s="29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55"/>
      <c r="C89" s="28"/>
      <c r="D89" s="28"/>
      <c r="E89" s="101"/>
      <c r="F89" s="29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55"/>
      <c r="C90" s="28"/>
      <c r="D90" s="28"/>
      <c r="E90" s="101"/>
      <c r="F90" s="29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55"/>
      <c r="C91" s="28"/>
      <c r="D91" s="28"/>
      <c r="E91" s="101"/>
      <c r="F91" s="29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55"/>
      <c r="C92" s="28"/>
      <c r="D92" s="28"/>
      <c r="E92" s="101"/>
      <c r="F92" s="29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55"/>
      <c r="C93" s="28"/>
      <c r="D93" s="28"/>
      <c r="E93" s="101"/>
      <c r="F93" s="29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55"/>
      <c r="C94" s="28"/>
      <c r="D94" s="28"/>
      <c r="E94" s="101"/>
      <c r="F94" s="29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55"/>
      <c r="C95" s="28"/>
      <c r="D95" s="28"/>
      <c r="E95" s="101"/>
      <c r="F95" s="29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55"/>
      <c r="C96" s="28"/>
      <c r="D96" s="28"/>
      <c r="E96" s="101"/>
      <c r="F96" s="29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55"/>
      <c r="C97" s="28"/>
      <c r="D97" s="28"/>
      <c r="E97" s="101"/>
      <c r="F97" s="29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55"/>
      <c r="C98" s="28"/>
      <c r="D98" s="28"/>
      <c r="E98" s="101"/>
      <c r="F98" s="29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55"/>
      <c r="C99" s="28"/>
      <c r="D99" s="28"/>
      <c r="E99" s="101"/>
      <c r="F99" s="29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55"/>
      <c r="C100" s="28"/>
      <c r="D100" s="28"/>
      <c r="E100" s="101"/>
      <c r="F100" s="29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55"/>
      <c r="C101" s="28"/>
      <c r="D101" s="28"/>
      <c r="E101" s="101"/>
      <c r="F101" s="29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55"/>
      <c r="C102" s="28"/>
      <c r="D102" s="28"/>
      <c r="E102" s="101"/>
      <c r="F102" s="29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55"/>
      <c r="C103" s="28"/>
      <c r="D103" s="28"/>
      <c r="E103" s="101"/>
      <c r="F103" s="29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55"/>
      <c r="C104" s="28"/>
      <c r="D104" s="28"/>
      <c r="E104" s="101"/>
      <c r="F104" s="29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55"/>
      <c r="C105" s="28"/>
      <c r="D105" s="28"/>
      <c r="E105" s="101"/>
      <c r="F105" s="29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55"/>
      <c r="C106" s="28"/>
      <c r="D106" s="28"/>
      <c r="E106" s="101"/>
      <c r="F106" s="29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55"/>
      <c r="C107" s="28"/>
      <c r="D107" s="28"/>
      <c r="E107" s="101"/>
      <c r="F107" s="29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55"/>
      <c r="C108" s="28"/>
      <c r="D108" s="28"/>
      <c r="E108" s="101"/>
      <c r="F108" s="29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55"/>
      <c r="C109" s="28"/>
      <c r="D109" s="28"/>
      <c r="E109" s="101"/>
      <c r="F109" s="29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55"/>
      <c r="C110" s="28"/>
      <c r="D110" s="28"/>
      <c r="E110" s="101"/>
      <c r="F110" s="29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55"/>
      <c r="C111" s="28"/>
      <c r="D111" s="28"/>
      <c r="E111" s="101"/>
      <c r="F111" s="29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55"/>
      <c r="C112" s="28"/>
      <c r="D112" s="28"/>
      <c r="E112" s="101"/>
      <c r="F112" s="29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55"/>
      <c r="C113" s="28"/>
      <c r="D113" s="28"/>
      <c r="E113" s="101"/>
      <c r="F113" s="29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55"/>
      <c r="C114" s="28"/>
      <c r="D114" s="28"/>
      <c r="E114" s="101"/>
      <c r="F114" s="29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55"/>
      <c r="C115" s="28"/>
      <c r="D115" s="28"/>
      <c r="E115" s="101"/>
      <c r="F115" s="29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55"/>
      <c r="C116" s="28"/>
      <c r="D116" s="28"/>
      <c r="E116" s="101"/>
      <c r="F116" s="29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55"/>
      <c r="C117" s="28"/>
      <c r="D117" s="28"/>
      <c r="E117" s="101"/>
      <c r="F117" s="29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55"/>
      <c r="C118" s="28"/>
      <c r="D118" s="28"/>
      <c r="E118" s="101"/>
      <c r="F118" s="29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55"/>
      <c r="C119" s="28"/>
      <c r="D119" s="28"/>
      <c r="E119" s="101"/>
      <c r="F119" s="29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55"/>
      <c r="C120" s="28"/>
      <c r="D120" s="28"/>
      <c r="E120" s="101"/>
      <c r="F120" s="29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55"/>
      <c r="C121" s="28"/>
      <c r="D121" s="28"/>
      <c r="E121" s="101"/>
      <c r="F121" s="29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55"/>
      <c r="C122" s="28"/>
      <c r="D122" s="28"/>
      <c r="E122" s="101"/>
      <c r="F122" s="29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55"/>
      <c r="C123" s="28"/>
      <c r="D123" s="28"/>
      <c r="E123" s="101"/>
      <c r="F123" s="29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55"/>
      <c r="C124" s="28"/>
      <c r="D124" s="28"/>
      <c r="E124" s="101"/>
      <c r="F124" s="29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55"/>
      <c r="C125" s="28"/>
      <c r="D125" s="28"/>
      <c r="E125" s="101"/>
      <c r="F125" s="29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55"/>
      <c r="C126" s="28"/>
      <c r="D126" s="28"/>
      <c r="E126" s="101"/>
      <c r="F126" s="29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55"/>
      <c r="C127" s="28"/>
      <c r="D127" s="28"/>
      <c r="E127" s="101"/>
      <c r="F127" s="29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55"/>
      <c r="C128" s="28"/>
      <c r="D128" s="28"/>
      <c r="E128" s="101"/>
      <c r="F128" s="29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55"/>
      <c r="C129" s="28"/>
      <c r="D129" s="28"/>
      <c r="E129" s="101"/>
      <c r="F129" s="29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55"/>
      <c r="C130" s="28"/>
      <c r="D130" s="28"/>
      <c r="E130" s="101"/>
      <c r="F130" s="29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55"/>
      <c r="C131" s="28"/>
      <c r="D131" s="28"/>
      <c r="E131" s="101"/>
      <c r="F131" s="29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55"/>
      <c r="C132" s="28"/>
      <c r="D132" s="28"/>
      <c r="E132" s="101"/>
      <c r="F132" s="29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55"/>
      <c r="C133" s="28"/>
      <c r="D133" s="28"/>
      <c r="E133" s="101"/>
      <c r="F133" s="29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55"/>
      <c r="C134" s="28"/>
      <c r="D134" s="28"/>
      <c r="E134" s="101"/>
      <c r="F134" s="29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55"/>
      <c r="C135" s="28"/>
      <c r="D135" s="28"/>
      <c r="E135" s="101"/>
      <c r="F135" s="29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55"/>
      <c r="C136" s="28"/>
      <c r="D136" s="28"/>
      <c r="E136" s="101"/>
      <c r="F136" s="29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55"/>
      <c r="C137" s="28"/>
      <c r="D137" s="28"/>
      <c r="E137" s="101"/>
      <c r="F137" s="29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55"/>
      <c r="C138" s="28"/>
      <c r="D138" s="28"/>
      <c r="E138" s="101"/>
      <c r="F138" s="29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55"/>
      <c r="C139" s="28"/>
      <c r="D139" s="28"/>
      <c r="E139" s="101"/>
      <c r="F139" s="29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55"/>
      <c r="C140" s="28"/>
      <c r="D140" s="28"/>
      <c r="E140" s="101"/>
      <c r="F140" s="29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55"/>
      <c r="C141" s="28"/>
      <c r="D141" s="28"/>
      <c r="E141" s="101"/>
      <c r="F141" s="29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55"/>
      <c r="C142" s="28"/>
      <c r="D142" s="28"/>
      <c r="E142" s="101"/>
      <c r="F142" s="29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55"/>
      <c r="C143" s="28"/>
      <c r="D143" s="28"/>
      <c r="E143" s="101"/>
      <c r="F143" s="29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55"/>
      <c r="C144" s="28"/>
      <c r="D144" s="28"/>
      <c r="E144" s="101"/>
      <c r="F144" s="29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55"/>
      <c r="C145" s="28"/>
      <c r="D145" s="28"/>
      <c r="E145" s="101"/>
      <c r="F145" s="29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55"/>
      <c r="C146" s="28"/>
      <c r="D146" s="28"/>
      <c r="E146" s="101"/>
      <c r="F146" s="29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55"/>
      <c r="C147" s="28"/>
      <c r="D147" s="28"/>
      <c r="E147" s="101"/>
      <c r="F147" s="29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55"/>
      <c r="C148" s="28"/>
      <c r="D148" s="28"/>
      <c r="E148" s="101"/>
      <c r="F148" s="29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55"/>
      <c r="C149" s="28"/>
      <c r="D149" s="28"/>
      <c r="E149" s="101"/>
      <c r="F149" s="29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55"/>
      <c r="C150" s="28"/>
      <c r="D150" s="28"/>
      <c r="E150" s="101"/>
      <c r="F150" s="29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55"/>
      <c r="C151" s="28"/>
      <c r="D151" s="28"/>
      <c r="E151" s="101"/>
      <c r="F151" s="29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55"/>
      <c r="C152" s="28"/>
      <c r="D152" s="28"/>
      <c r="E152" s="101"/>
      <c r="F152" s="29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55"/>
      <c r="C153" s="28"/>
      <c r="D153" s="28"/>
      <c r="E153" s="101"/>
      <c r="F153" s="29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55"/>
      <c r="C154" s="28"/>
      <c r="D154" s="28"/>
      <c r="E154" s="101"/>
      <c r="F154" s="29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55"/>
      <c r="C155" s="28"/>
      <c r="D155" s="28"/>
      <c r="E155" s="101"/>
      <c r="F155" s="29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55"/>
      <c r="C156" s="28"/>
      <c r="D156" s="28"/>
      <c r="E156" s="101"/>
      <c r="F156" s="29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55"/>
      <c r="C157" s="28"/>
      <c r="D157" s="28"/>
      <c r="E157" s="101"/>
      <c r="F157" s="29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55"/>
      <c r="C158" s="28"/>
      <c r="D158" s="28"/>
      <c r="E158" s="101"/>
      <c r="F158" s="29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55"/>
      <c r="C159" s="28"/>
      <c r="D159" s="28"/>
      <c r="E159" s="101"/>
      <c r="F159" s="29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55"/>
      <c r="C160" s="28"/>
      <c r="D160" s="28"/>
      <c r="E160" s="101"/>
      <c r="F160" s="29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55"/>
      <c r="C161" s="28"/>
      <c r="D161" s="28"/>
      <c r="E161" s="101"/>
      <c r="F161" s="29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55"/>
      <c r="C162" s="28"/>
      <c r="D162" s="28"/>
      <c r="E162" s="101"/>
      <c r="F162" s="29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55"/>
      <c r="C163" s="28"/>
      <c r="D163" s="28"/>
      <c r="E163" s="101"/>
      <c r="F163" s="29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55"/>
      <c r="C164" s="28"/>
      <c r="D164" s="28"/>
      <c r="E164" s="101"/>
      <c r="F164" s="29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55"/>
      <c r="C165" s="28"/>
      <c r="D165" s="28"/>
      <c r="E165" s="101"/>
      <c r="F165" s="29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55"/>
      <c r="C166" s="28"/>
      <c r="D166" s="28"/>
      <c r="E166" s="101"/>
      <c r="F166" s="29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55"/>
      <c r="C167" s="28"/>
      <c r="D167" s="28"/>
      <c r="E167" s="101"/>
      <c r="F167" s="29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55"/>
      <c r="C168" s="28"/>
      <c r="D168" s="28"/>
      <c r="E168" s="101"/>
      <c r="F168" s="29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55"/>
      <c r="C169" s="28"/>
      <c r="D169" s="28"/>
      <c r="E169" s="101"/>
      <c r="F169" s="29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55"/>
      <c r="C170" s="28"/>
      <c r="D170" s="28"/>
      <c r="E170" s="101"/>
      <c r="F170" s="29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55"/>
      <c r="C171" s="28"/>
      <c r="D171" s="28"/>
      <c r="E171" s="101"/>
      <c r="F171" s="29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55"/>
      <c r="C172" s="28"/>
      <c r="D172" s="28"/>
      <c r="E172" s="101"/>
      <c r="F172" s="29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55"/>
      <c r="C173" s="28"/>
      <c r="D173" s="28"/>
      <c r="E173" s="101"/>
      <c r="F173" s="29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55"/>
      <c r="C174" s="28"/>
      <c r="D174" s="28"/>
      <c r="E174" s="101"/>
      <c r="F174" s="29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55"/>
      <c r="C175" s="28"/>
      <c r="D175" s="28"/>
      <c r="E175" s="101"/>
      <c r="F175" s="29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55"/>
      <c r="C176" s="28"/>
      <c r="D176" s="28"/>
      <c r="E176" s="101"/>
      <c r="F176" s="29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55"/>
      <c r="C177" s="28"/>
      <c r="D177" s="28"/>
      <c r="E177" s="101"/>
      <c r="F177" s="29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55"/>
      <c r="C178" s="28"/>
      <c r="D178" s="28"/>
      <c r="E178" s="101"/>
      <c r="F178" s="29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55"/>
      <c r="C179" s="28"/>
      <c r="D179" s="28"/>
      <c r="E179" s="101"/>
      <c r="F179" s="29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55"/>
      <c r="C180" s="28"/>
      <c r="D180" s="28"/>
      <c r="E180" s="101"/>
      <c r="F180" s="29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55"/>
      <c r="C181" s="28"/>
      <c r="D181" s="28"/>
      <c r="E181" s="101"/>
      <c r="F181" s="29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55"/>
      <c r="C182" s="28"/>
      <c r="D182" s="28"/>
      <c r="E182" s="101"/>
      <c r="F182" s="29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55"/>
      <c r="C183" s="28"/>
      <c r="D183" s="28"/>
      <c r="E183" s="101"/>
      <c r="F183" s="29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55"/>
      <c r="C184" s="28"/>
      <c r="D184" s="28"/>
      <c r="E184" s="101"/>
      <c r="F184" s="29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55"/>
      <c r="C185" s="28"/>
      <c r="D185" s="28"/>
      <c r="E185" s="101"/>
      <c r="F185" s="29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55"/>
      <c r="C186" s="28"/>
      <c r="D186" s="28"/>
      <c r="E186" s="101"/>
      <c r="F186" s="29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55"/>
      <c r="C187" s="28"/>
      <c r="D187" s="28"/>
      <c r="E187" s="101"/>
      <c r="F187" s="29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55"/>
      <c r="C188" s="28"/>
      <c r="D188" s="28"/>
      <c r="E188" s="101"/>
      <c r="F188" s="29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55"/>
      <c r="C189" s="28"/>
      <c r="D189" s="28"/>
      <c r="E189" s="101"/>
      <c r="F189" s="29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55"/>
      <c r="C190" s="28"/>
      <c r="D190" s="28"/>
      <c r="E190" s="101"/>
      <c r="F190" s="29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55"/>
      <c r="C191" s="28"/>
      <c r="D191" s="28"/>
      <c r="E191" s="101"/>
      <c r="F191" s="29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55"/>
      <c r="C192" s="28"/>
      <c r="D192" s="28"/>
      <c r="E192" s="101"/>
      <c r="F192" s="29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55"/>
      <c r="C193" s="28"/>
      <c r="D193" s="28"/>
      <c r="E193" s="101"/>
      <c r="F193" s="29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55"/>
      <c r="C194" s="28"/>
      <c r="D194" s="28"/>
      <c r="E194" s="101"/>
      <c r="F194" s="29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55"/>
      <c r="C195" s="28"/>
      <c r="D195" s="28"/>
      <c r="E195" s="101"/>
      <c r="F195" s="29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55"/>
      <c r="C196" s="28"/>
      <c r="D196" s="28"/>
      <c r="E196" s="101"/>
      <c r="F196" s="29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55"/>
      <c r="C197" s="28"/>
      <c r="D197" s="28"/>
      <c r="E197" s="101"/>
      <c r="F197" s="29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55"/>
      <c r="C198" s="28"/>
      <c r="D198" s="28"/>
      <c r="E198" s="101"/>
      <c r="F198" s="29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55"/>
      <c r="C199" s="28"/>
      <c r="D199" s="28"/>
      <c r="E199" s="101"/>
      <c r="F199" s="29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55"/>
      <c r="C200" s="28"/>
      <c r="D200" s="28"/>
      <c r="E200" s="101"/>
      <c r="F200" s="29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55"/>
      <c r="C201" s="28"/>
      <c r="D201" s="28"/>
      <c r="E201" s="101"/>
      <c r="F201" s="29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55"/>
      <c r="C202" s="28"/>
      <c r="D202" s="28"/>
      <c r="E202" s="101"/>
      <c r="F202" s="29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55"/>
      <c r="C203" s="28"/>
      <c r="D203" s="28"/>
      <c r="E203" s="101"/>
      <c r="F203" s="29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55"/>
      <c r="C204" s="28"/>
      <c r="D204" s="28"/>
      <c r="E204" s="101"/>
      <c r="F204" s="29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55"/>
      <c r="C205" s="28"/>
      <c r="D205" s="28"/>
      <c r="E205" s="101"/>
      <c r="F205" s="29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55"/>
      <c r="C206" s="28"/>
      <c r="D206" s="28"/>
      <c r="E206" s="101"/>
      <c r="F206" s="29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55"/>
      <c r="C207" s="28"/>
      <c r="D207" s="28"/>
      <c r="E207" s="101"/>
      <c r="F207" s="29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55"/>
      <c r="C208" s="28"/>
      <c r="D208" s="28"/>
      <c r="E208" s="101"/>
      <c r="F208" s="29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55"/>
      <c r="C209" s="28"/>
      <c r="D209" s="28"/>
      <c r="E209" s="101"/>
      <c r="F209" s="29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55"/>
      <c r="C210" s="28"/>
      <c r="D210" s="28"/>
      <c r="E210" s="101"/>
      <c r="F210" s="29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55"/>
      <c r="C211" s="28"/>
      <c r="D211" s="28"/>
      <c r="E211" s="101"/>
      <c r="F211" s="29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55"/>
      <c r="C212" s="28"/>
      <c r="D212" s="28"/>
      <c r="E212" s="101"/>
      <c r="F212" s="29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55"/>
      <c r="C213" s="28"/>
      <c r="D213" s="28"/>
      <c r="E213" s="101"/>
      <c r="F213" s="29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55"/>
      <c r="C214" s="28"/>
      <c r="D214" s="28"/>
      <c r="E214" s="101"/>
      <c r="F214" s="29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55"/>
      <c r="C215" s="28"/>
      <c r="D215" s="28"/>
      <c r="E215" s="101"/>
      <c r="F215" s="29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55"/>
      <c r="C216" s="28"/>
      <c r="D216" s="28"/>
      <c r="E216" s="101"/>
      <c r="F216" s="29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55"/>
      <c r="C217" s="28"/>
      <c r="D217" s="28"/>
      <c r="E217" s="101"/>
      <c r="F217" s="29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55"/>
      <c r="C218" s="28"/>
      <c r="D218" s="28"/>
      <c r="E218" s="101"/>
      <c r="F218" s="29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55"/>
      <c r="C219" s="28"/>
      <c r="D219" s="28"/>
      <c r="E219" s="101"/>
      <c r="F219" s="29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55"/>
      <c r="C220" s="28"/>
      <c r="D220" s="28"/>
      <c r="E220" s="101"/>
      <c r="F220" s="29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55"/>
      <c r="C221" s="28"/>
      <c r="D221" s="28"/>
      <c r="E221" s="101"/>
      <c r="F221" s="29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55"/>
      <c r="C222" s="28"/>
      <c r="D222" s="28"/>
      <c r="E222" s="101"/>
      <c r="F222" s="29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55"/>
      <c r="C223" s="28"/>
      <c r="D223" s="28"/>
      <c r="E223" s="101"/>
      <c r="F223" s="29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55"/>
      <c r="C224" s="28"/>
      <c r="D224" s="28"/>
      <c r="E224" s="101"/>
      <c r="F224" s="29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55"/>
      <c r="C225" s="28"/>
      <c r="D225" s="28"/>
      <c r="E225" s="101"/>
      <c r="F225" s="29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55"/>
      <c r="C226" s="28"/>
      <c r="D226" s="28"/>
      <c r="E226" s="101"/>
      <c r="F226" s="29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55"/>
      <c r="C227" s="28"/>
      <c r="D227" s="28"/>
      <c r="E227" s="101"/>
      <c r="F227" s="29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55"/>
      <c r="C228" s="28"/>
      <c r="D228" s="28"/>
      <c r="E228" s="101"/>
      <c r="F228" s="29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55"/>
      <c r="C229" s="28"/>
      <c r="D229" s="28"/>
      <c r="E229" s="101"/>
      <c r="F229" s="29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55"/>
      <c r="C230" s="28"/>
      <c r="D230" s="28"/>
      <c r="E230" s="101"/>
      <c r="F230" s="29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55"/>
      <c r="C231" s="28"/>
      <c r="D231" s="28"/>
      <c r="E231" s="101"/>
      <c r="F231" s="29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55"/>
      <c r="C232" s="28"/>
      <c r="D232" s="28"/>
      <c r="E232" s="101"/>
      <c r="F232" s="29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55"/>
      <c r="C233" s="28"/>
      <c r="D233" s="28"/>
      <c r="E233" s="101"/>
      <c r="F233" s="29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55"/>
      <c r="C234" s="28"/>
      <c r="D234" s="28"/>
      <c r="E234" s="101"/>
      <c r="F234" s="29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55"/>
      <c r="C235" s="28"/>
      <c r="D235" s="28"/>
      <c r="E235" s="101"/>
      <c r="F235" s="29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55"/>
      <c r="C236" s="28"/>
      <c r="D236" s="28"/>
      <c r="E236" s="101"/>
      <c r="F236" s="29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55"/>
      <c r="C237" s="28"/>
      <c r="D237" s="28"/>
      <c r="E237" s="101"/>
      <c r="F237" s="29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55"/>
      <c r="C238" s="28"/>
      <c r="D238" s="28"/>
      <c r="E238" s="101"/>
      <c r="F238" s="29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55"/>
      <c r="C239" s="28"/>
      <c r="D239" s="28"/>
      <c r="E239" s="101"/>
      <c r="F239" s="29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55"/>
      <c r="C240" s="28"/>
      <c r="D240" s="28"/>
      <c r="E240" s="101"/>
      <c r="F240" s="29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55"/>
      <c r="C241" s="28"/>
      <c r="D241" s="28"/>
      <c r="E241" s="101"/>
      <c r="F241" s="29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55"/>
      <c r="C242" s="28"/>
      <c r="D242" s="28"/>
      <c r="E242" s="101"/>
      <c r="F242" s="29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55"/>
      <c r="C243" s="28"/>
      <c r="D243" s="28"/>
      <c r="E243" s="101"/>
      <c r="F243" s="29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55"/>
      <c r="C244" s="28"/>
      <c r="D244" s="28"/>
      <c r="E244" s="101"/>
      <c r="F244" s="29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55"/>
      <c r="C245" s="28"/>
      <c r="D245" s="28"/>
      <c r="E245" s="101"/>
      <c r="F245" s="29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55"/>
      <c r="C246" s="28"/>
      <c r="D246" s="28"/>
      <c r="E246" s="101"/>
      <c r="F246" s="29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55"/>
      <c r="C247" s="28"/>
      <c r="D247" s="28"/>
      <c r="E247" s="101"/>
      <c r="F247" s="29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55"/>
      <c r="C248" s="28"/>
      <c r="D248" s="28"/>
      <c r="E248" s="101"/>
      <c r="F248" s="29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55"/>
      <c r="C249" s="28"/>
      <c r="D249" s="28"/>
      <c r="E249" s="101"/>
      <c r="F249" s="29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55"/>
      <c r="C250" s="28"/>
      <c r="D250" s="28"/>
      <c r="E250" s="101"/>
      <c r="F250" s="29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55"/>
      <c r="C251" s="28"/>
      <c r="D251" s="28"/>
      <c r="E251" s="101"/>
      <c r="F251" s="29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55"/>
      <c r="C252" s="28"/>
      <c r="D252" s="28"/>
      <c r="E252" s="101"/>
      <c r="F252" s="29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55"/>
      <c r="C253" s="28"/>
      <c r="D253" s="28"/>
      <c r="E253" s="101"/>
      <c r="F253" s="29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55"/>
      <c r="C254" s="28"/>
      <c r="D254" s="28"/>
      <c r="E254" s="101"/>
      <c r="F254" s="29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55"/>
      <c r="C255" s="28"/>
      <c r="D255" s="28"/>
      <c r="E255" s="101"/>
      <c r="F255" s="29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55"/>
      <c r="C256" s="28"/>
      <c r="D256" s="28"/>
      <c r="E256" s="101"/>
      <c r="F256" s="29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55"/>
      <c r="C257" s="28"/>
      <c r="D257" s="28"/>
      <c r="E257" s="101"/>
      <c r="F257" s="29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55"/>
      <c r="C258" s="28"/>
      <c r="D258" s="28"/>
      <c r="E258" s="101"/>
      <c r="F258" s="29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55"/>
      <c r="C259" s="28"/>
      <c r="D259" s="28"/>
      <c r="E259" s="101"/>
      <c r="F259" s="29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55"/>
      <c r="C260" s="28"/>
      <c r="D260" s="28"/>
      <c r="E260" s="101"/>
      <c r="F260" s="29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55"/>
      <c r="C261" s="28"/>
      <c r="D261" s="28"/>
      <c r="E261" s="101"/>
      <c r="F261" s="29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55"/>
      <c r="C262" s="28"/>
      <c r="D262" s="28"/>
      <c r="E262" s="101"/>
      <c r="F262" s="29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55"/>
      <c r="C263" s="28"/>
      <c r="D263" s="28"/>
      <c r="E263" s="101"/>
      <c r="F263" s="29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55"/>
      <c r="C264" s="28"/>
      <c r="D264" s="28"/>
      <c r="E264" s="101"/>
      <c r="F264" s="29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55"/>
      <c r="C265" s="28"/>
      <c r="D265" s="28"/>
      <c r="E265" s="101"/>
      <c r="F265" s="29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55"/>
      <c r="C266" s="28"/>
      <c r="D266" s="28"/>
      <c r="E266" s="101"/>
      <c r="F266" s="29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55"/>
      <c r="C267" s="28"/>
      <c r="D267" s="28"/>
      <c r="E267" s="101"/>
      <c r="F267" s="29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55"/>
      <c r="C268" s="28"/>
      <c r="D268" s="28"/>
      <c r="E268" s="101"/>
      <c r="F268" s="29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55"/>
      <c r="C269" s="28"/>
      <c r="D269" s="28"/>
      <c r="E269" s="101"/>
      <c r="F269" s="29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55"/>
      <c r="C270" s="28"/>
      <c r="D270" s="28"/>
      <c r="E270" s="101"/>
      <c r="F270" s="29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55"/>
      <c r="C271" s="28"/>
      <c r="D271" s="28"/>
      <c r="E271" s="101"/>
      <c r="F271" s="29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55"/>
      <c r="C272" s="28"/>
      <c r="D272" s="28"/>
      <c r="E272" s="101"/>
      <c r="F272" s="29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55"/>
      <c r="C273" s="28"/>
      <c r="D273" s="28"/>
      <c r="E273" s="101"/>
      <c r="F273" s="29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55"/>
      <c r="C274" s="28"/>
      <c r="D274" s="28"/>
      <c r="E274" s="101"/>
      <c r="F274" s="29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55"/>
      <c r="C275" s="28"/>
      <c r="D275" s="28"/>
      <c r="E275" s="101"/>
      <c r="F275" s="29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55"/>
      <c r="C276" s="28"/>
      <c r="D276" s="28"/>
      <c r="E276" s="101"/>
      <c r="F276" s="29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55"/>
      <c r="C277" s="28"/>
      <c r="D277" s="28"/>
      <c r="E277" s="101"/>
      <c r="F277" s="29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55"/>
      <c r="C278" s="28"/>
      <c r="D278" s="28"/>
      <c r="E278" s="101"/>
      <c r="F278" s="29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55"/>
      <c r="C279" s="28"/>
      <c r="D279" s="28"/>
      <c r="E279" s="101"/>
      <c r="F279" s="29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55"/>
      <c r="C280" s="28"/>
      <c r="D280" s="28"/>
      <c r="E280" s="101"/>
      <c r="F280" s="29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55"/>
      <c r="C281" s="28"/>
      <c r="D281" s="28"/>
      <c r="E281" s="101"/>
      <c r="F281" s="29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55"/>
      <c r="C282" s="28"/>
      <c r="D282" s="28"/>
      <c r="E282" s="101"/>
      <c r="F282" s="29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</sheetData>
  <sheetProtection insertRows="0" deleteRows="0"/>
  <protectedRanges>
    <protectedRange sqref="J57:P1048576 M56:P56 U1:U15 U51:U1048576 J1:P55" name="Obseg1"/>
    <protectedRange sqref="U16:U50" name="Obseg1_3_4_1"/>
    <protectedRange sqref="J56:L56" name="Obseg1_2_1"/>
  </protectedRanges>
  <mergeCells count="8">
    <mergeCell ref="A56:L5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44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74"/>
  <sheetViews>
    <sheetView tabSelected="1" topLeftCell="A11" zoomScale="90" zoomScaleNormal="90" zoomScaleSheetLayoutView="100" workbookViewId="0">
      <selection activeCell="X40" sqref="X40"/>
    </sheetView>
  </sheetViews>
  <sheetFormatPr defaultColWidth="8.85546875" defaultRowHeight="12.75"/>
  <cols>
    <col min="1" max="1" width="3.5703125" style="11" customWidth="1"/>
    <col min="2" max="2" width="60.285156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693" t="str">
        <f>+'prva stran'!B6</f>
        <v>VRTEC TRŽIČ</v>
      </c>
      <c r="D2" s="694"/>
      <c r="E2" s="694"/>
      <c r="F2" s="694"/>
      <c r="G2" s="694"/>
      <c r="H2" s="694"/>
      <c r="I2" s="694"/>
      <c r="J2" s="694"/>
    </row>
    <row r="3" spans="1:21" ht="15">
      <c r="B3" s="50" t="s">
        <v>82</v>
      </c>
      <c r="C3" s="695" t="str">
        <f>+'prva stran'!B7</f>
        <v>Cesta Ste Marie aux Mines 28, 4290 Tržič</v>
      </c>
      <c r="D3" s="696"/>
      <c r="E3" s="696"/>
      <c r="F3" s="696"/>
      <c r="G3" s="696"/>
      <c r="H3" s="696"/>
      <c r="I3" s="696"/>
      <c r="J3" s="69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697">
        <f>+'prva stran'!B10</f>
        <v>0</v>
      </c>
      <c r="D6" s="698"/>
      <c r="E6" s="698"/>
      <c r="F6" s="698"/>
      <c r="G6" s="698"/>
      <c r="H6" s="698"/>
      <c r="I6" s="698"/>
      <c r="J6" s="698"/>
    </row>
    <row r="7" spans="1:21" ht="17.25" customHeight="1">
      <c r="B7" s="51" t="s">
        <v>82</v>
      </c>
      <c r="C7" s="699">
        <f>+'prva stran'!B11</f>
        <v>0</v>
      </c>
      <c r="D7" s="700"/>
      <c r="E7" s="700"/>
      <c r="F7" s="700"/>
      <c r="G7" s="700"/>
      <c r="H7" s="700"/>
      <c r="I7" s="700"/>
      <c r="J7" s="700"/>
    </row>
    <row r="8" spans="1:21" ht="17.25" customHeight="1">
      <c r="B8" s="51" t="s">
        <v>83</v>
      </c>
      <c r="C8" s="699">
        <f>+'prva stran'!B12</f>
        <v>0</v>
      </c>
      <c r="D8" s="700"/>
      <c r="E8" s="700"/>
      <c r="F8" s="700"/>
      <c r="G8" s="700"/>
      <c r="H8" s="700"/>
      <c r="I8" s="700"/>
      <c r="J8" s="700"/>
    </row>
    <row r="9" spans="1:21" s="12" customFormat="1" ht="17.25" customHeight="1">
      <c r="A9" s="9"/>
      <c r="B9" s="52" t="s">
        <v>85</v>
      </c>
      <c r="C9" s="701">
        <f>+'prva stran'!B13</f>
        <v>0</v>
      </c>
      <c r="D9" s="700"/>
      <c r="E9" s="700"/>
      <c r="F9" s="700"/>
      <c r="G9" s="700"/>
      <c r="H9" s="700"/>
      <c r="I9" s="700"/>
      <c r="J9" s="7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92" t="str">
        <f>+'Ponudbeni pred_rekapitulacija'!B31</f>
        <v>DIETNI IZDELKI IZ TESTA</v>
      </c>
      <c r="C13" s="692"/>
      <c r="D13" s="692"/>
      <c r="E13" s="692"/>
      <c r="F13" s="692"/>
      <c r="G13" s="692"/>
      <c r="H13" s="692"/>
      <c r="I13" s="692"/>
      <c r="J13" s="692"/>
      <c r="K13" s="69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918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12">
      <c r="A16" s="515" t="s">
        <v>1</v>
      </c>
      <c r="B16" s="297" t="s">
        <v>398</v>
      </c>
      <c r="C16" s="255">
        <v>60</v>
      </c>
      <c r="D16" s="298" t="s">
        <v>109</v>
      </c>
      <c r="E16" s="173"/>
      <c r="F16" s="269">
        <v>2</v>
      </c>
      <c r="G16" s="185" t="s">
        <v>193</v>
      </c>
      <c r="H16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0.12</v>
      </c>
      <c r="I16" s="269" t="str">
        <f>IF(Sklop18[[#This Row],[ZAHTEVANA SHEMA KAKOVOSTI]]&lt;&gt;"",Sklop18[[#This Row],[Preračunana masa/volumen/kos na enoto kg]],"")</f>
        <v/>
      </c>
      <c r="J16" s="270"/>
      <c r="K16" s="300"/>
      <c r="L16" s="300"/>
      <c r="M16" s="301"/>
      <c r="N16" s="273"/>
      <c r="O16" s="273"/>
      <c r="P16" s="272"/>
      <c r="Q16" s="273">
        <f>+Sklop18[[#This Row],[cena/enota brez DDV v EUR]]*Sklop18[[#This Row],[Stopnja DDV (%)]]</f>
        <v>0</v>
      </c>
      <c r="R16" s="273">
        <f>+Sklop18[[#This Row],[cena/enota brez DDV v EUR]]+Sklop18[[#This Row],[Davek (EUR)]]</f>
        <v>0</v>
      </c>
      <c r="S16" s="273">
        <f>+Sklop18[[#This Row],[cena/enota brez DDV v EUR]]*Sklop18[[#This Row],[Okvirna količina]]</f>
        <v>0</v>
      </c>
      <c r="T16" s="274">
        <f>+Sklop18[[#This Row],[Končna cena/enoto mere (EUR) z DDV]]*Sklop18[[#This Row],[Okvirna količina]]</f>
        <v>0</v>
      </c>
      <c r="U16" s="302"/>
    </row>
    <row r="17" spans="1:21" s="55" customFormat="1" ht="12">
      <c r="A17" s="515" t="s">
        <v>3</v>
      </c>
      <c r="B17" s="297" t="s">
        <v>408</v>
      </c>
      <c r="C17" s="255">
        <v>300</v>
      </c>
      <c r="D17" s="298" t="s">
        <v>109</v>
      </c>
      <c r="E17" s="173"/>
      <c r="F17" s="269">
        <v>15</v>
      </c>
      <c r="G17" s="185" t="s">
        <v>193</v>
      </c>
      <c r="H17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</v>
      </c>
      <c r="I17" s="269" t="str">
        <f>IF(Sklop18[[#This Row],[ZAHTEVANA SHEMA KAKOVOSTI]]&lt;&gt;"",Sklop18[[#This Row],[Preračunana masa/volumen/kos na enoto kg]],"")</f>
        <v/>
      </c>
      <c r="J17" s="270"/>
      <c r="K17" s="300"/>
      <c r="L17" s="300"/>
      <c r="M17" s="301"/>
      <c r="N17" s="273"/>
      <c r="O17" s="273"/>
      <c r="P17" s="272"/>
      <c r="Q17" s="273">
        <f>+Sklop18[[#This Row],[cena/enota brez DDV v EUR]]*Sklop18[[#This Row],[Stopnja DDV (%)]]</f>
        <v>0</v>
      </c>
      <c r="R17" s="273">
        <f>+Sklop18[[#This Row],[cena/enota brez DDV v EUR]]+Sklop18[[#This Row],[Davek (EUR)]]</f>
        <v>0</v>
      </c>
      <c r="S17" s="273">
        <f>+Sklop18[[#This Row],[cena/enota brez DDV v EUR]]*Sklop18[[#This Row],[Okvirna količina]]</f>
        <v>0</v>
      </c>
      <c r="T17" s="274">
        <f>+Sklop18[[#This Row],[Končna cena/enoto mere (EUR) z DDV]]*Sklop18[[#This Row],[Okvirna količina]]</f>
        <v>0</v>
      </c>
      <c r="U17" s="302"/>
    </row>
    <row r="18" spans="1:21" s="55" customFormat="1" ht="24">
      <c r="A18" s="515" t="s">
        <v>4</v>
      </c>
      <c r="B18" s="297" t="s">
        <v>624</v>
      </c>
      <c r="C18" s="255">
        <v>500</v>
      </c>
      <c r="D18" s="298" t="s">
        <v>109</v>
      </c>
      <c r="E18" s="173"/>
      <c r="F18" s="269">
        <v>3</v>
      </c>
      <c r="G18" s="185" t="s">
        <v>193</v>
      </c>
      <c r="H18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18" s="269" t="str">
        <f>IF(Sklop18[[#This Row],[ZAHTEVANA SHEMA KAKOVOSTI]]&lt;&gt;"",Sklop18[[#This Row],[Preračunana masa/volumen/kos na enoto kg]],"")</f>
        <v/>
      </c>
      <c r="J18" s="270"/>
      <c r="K18" s="300"/>
      <c r="L18" s="300"/>
      <c r="M18" s="301"/>
      <c r="N18" s="273"/>
      <c r="O18" s="273"/>
      <c r="P18" s="272"/>
      <c r="Q18" s="273">
        <f>+Sklop18[[#This Row],[cena/enota brez DDV v EUR]]*Sklop18[[#This Row],[Stopnja DDV (%)]]</f>
        <v>0</v>
      </c>
      <c r="R18" s="273">
        <f>+Sklop18[[#This Row],[cena/enota brez DDV v EUR]]+Sklop18[[#This Row],[Davek (EUR)]]</f>
        <v>0</v>
      </c>
      <c r="S18" s="273">
        <f>+Sklop18[[#This Row],[cena/enota brez DDV v EUR]]*Sklop18[[#This Row],[Okvirna količina]]</f>
        <v>0</v>
      </c>
      <c r="T18" s="274">
        <f>+Sklop18[[#This Row],[Končna cena/enoto mere (EUR) z DDV]]*Sklop18[[#This Row],[Okvirna količina]]</f>
        <v>0</v>
      </c>
      <c r="U18" s="302"/>
    </row>
    <row r="19" spans="1:21" s="55" customFormat="1" ht="24">
      <c r="A19" s="515" t="s">
        <v>5</v>
      </c>
      <c r="B19" s="297" t="s">
        <v>625</v>
      </c>
      <c r="C19" s="255">
        <v>1000</v>
      </c>
      <c r="D19" s="298" t="s">
        <v>109</v>
      </c>
      <c r="E19" s="173"/>
      <c r="F19" s="269">
        <v>3</v>
      </c>
      <c r="G19" s="299" t="s">
        <v>0</v>
      </c>
      <c r="H19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19" s="269" t="str">
        <f>IF(Sklop18[[#This Row],[ZAHTEVANA SHEMA KAKOVOSTI]]&lt;&gt;"",Sklop18[[#This Row],[Preračunana masa/volumen/kos na enoto kg]],"")</f>
        <v/>
      </c>
      <c r="J19" s="270"/>
      <c r="K19" s="300"/>
      <c r="L19" s="300"/>
      <c r="M19" s="301"/>
      <c r="N19" s="273"/>
      <c r="O19" s="273"/>
      <c r="P19" s="272"/>
      <c r="Q19" s="273">
        <f>+Sklop18[[#This Row],[cena/enota brez DDV v EUR]]*Sklop18[[#This Row],[Stopnja DDV (%)]]</f>
        <v>0</v>
      </c>
      <c r="R19" s="273">
        <f>+Sklop18[[#This Row],[cena/enota brez DDV v EUR]]+Sklop18[[#This Row],[Davek (EUR)]]</f>
        <v>0</v>
      </c>
      <c r="S19" s="273">
        <f>+Sklop18[[#This Row],[cena/enota brez DDV v EUR]]*Sklop18[[#This Row],[Okvirna količina]]</f>
        <v>0</v>
      </c>
      <c r="T19" s="274">
        <f>+Sklop18[[#This Row],[Končna cena/enoto mere (EUR) z DDV]]*Sklop18[[#This Row],[Okvirna količina]]</f>
        <v>0</v>
      </c>
      <c r="U19" s="302"/>
    </row>
    <row r="20" spans="1:21" s="55" customFormat="1" ht="12">
      <c r="A20" s="515" t="s">
        <v>6</v>
      </c>
      <c r="B20" s="516" t="s">
        <v>854</v>
      </c>
      <c r="C20" s="397">
        <v>500</v>
      </c>
      <c r="D20" s="402" t="s">
        <v>109</v>
      </c>
      <c r="E20" s="442"/>
      <c r="F20" s="380">
        <v>2</v>
      </c>
      <c r="G20" s="403" t="s">
        <v>193</v>
      </c>
      <c r="H20" s="3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20" s="380" t="str">
        <f>IF(Sklop18[[#This Row],[ZAHTEVANA SHEMA KAKOVOSTI]]&lt;&gt;"",Sklop18[[#This Row],[Preračunana masa/volumen/kos na enoto kg]],"")</f>
        <v/>
      </c>
      <c r="J20" s="381"/>
      <c r="K20" s="382"/>
      <c r="L20" s="382"/>
      <c r="M20" s="383"/>
      <c r="N20" s="386"/>
      <c r="O20" s="386"/>
      <c r="P20" s="385"/>
      <c r="Q20" s="386">
        <f>+Sklop18[[#This Row],[cena/enota brez DDV v EUR]]*Sklop18[[#This Row],[Stopnja DDV (%)]]</f>
        <v>0</v>
      </c>
      <c r="R20" s="386">
        <f>+Sklop18[[#This Row],[cena/enota brez DDV v EUR]]+Sklop18[[#This Row],[Davek (EUR)]]</f>
        <v>0</v>
      </c>
      <c r="S20" s="386">
        <f>+Sklop18[[#This Row],[cena/enota brez DDV v EUR]]*Sklop18[[#This Row],[Okvirna količina]]</f>
        <v>0</v>
      </c>
      <c r="T20" s="387">
        <f>+Sklop18[[#This Row],[Končna cena/enoto mere (EUR) z DDV]]*Sklop18[[#This Row],[Okvirna količina]]</f>
        <v>0</v>
      </c>
      <c r="U20" s="408"/>
    </row>
    <row r="21" spans="1:21" s="55" customFormat="1" ht="12">
      <c r="A21" s="515" t="s">
        <v>7</v>
      </c>
      <c r="B21" s="297" t="s">
        <v>855</v>
      </c>
      <c r="C21" s="255" t="s">
        <v>112</v>
      </c>
      <c r="D21" s="298" t="s">
        <v>0</v>
      </c>
      <c r="E21" s="173"/>
      <c r="F21" s="269">
        <v>1</v>
      </c>
      <c r="G21" s="299" t="s">
        <v>0</v>
      </c>
      <c r="H21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21" s="269" t="str">
        <f>IF(Sklop18[[#This Row],[ZAHTEVANA SHEMA KAKOVOSTI]]&lt;&gt;"",Sklop18[[#This Row],[Preračunana masa/volumen/kos na enoto kg]],"")</f>
        <v/>
      </c>
      <c r="J21" s="270"/>
      <c r="K21" s="300"/>
      <c r="L21" s="300"/>
      <c r="M21" s="301"/>
      <c r="N21" s="273"/>
      <c r="O21" s="273"/>
      <c r="P21" s="272"/>
      <c r="Q21" s="273">
        <f>+Sklop18[[#This Row],[cena/enota brez DDV v EUR]]*Sklop18[[#This Row],[Stopnja DDV (%)]]</f>
        <v>0</v>
      </c>
      <c r="R21" s="273">
        <f>+Sklop18[[#This Row],[cena/enota brez DDV v EUR]]+Sklop18[[#This Row],[Davek (EUR)]]</f>
        <v>0</v>
      </c>
      <c r="S21" s="273">
        <f>+Sklop18[[#This Row],[cena/enota brez DDV v EUR]]*Sklop18[[#This Row],[Okvirna količina]]</f>
        <v>0</v>
      </c>
      <c r="T21" s="274">
        <f>+Sklop18[[#This Row],[Končna cena/enoto mere (EUR) z DDV]]*Sklop18[[#This Row],[Okvirna količina]]</f>
        <v>0</v>
      </c>
      <c r="U21" s="302"/>
    </row>
    <row r="22" spans="1:21" s="55" customFormat="1" ht="12">
      <c r="A22" s="515" t="s">
        <v>8</v>
      </c>
      <c r="B22" s="297" t="s">
        <v>399</v>
      </c>
      <c r="C22" s="255">
        <v>1000</v>
      </c>
      <c r="D22" s="298" t="s">
        <v>109</v>
      </c>
      <c r="E22" s="173"/>
      <c r="F22" s="269">
        <v>6</v>
      </c>
      <c r="G22" s="299" t="s">
        <v>0</v>
      </c>
      <c r="H22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22" s="269" t="str">
        <f>IF(Sklop18[[#This Row],[ZAHTEVANA SHEMA KAKOVOSTI]]&lt;&gt;"",Sklop18[[#This Row],[Preračunana masa/volumen/kos na enoto kg]],"")</f>
        <v/>
      </c>
      <c r="J22" s="270"/>
      <c r="K22" s="300"/>
      <c r="L22" s="300"/>
      <c r="M22" s="301"/>
      <c r="N22" s="273"/>
      <c r="O22" s="273"/>
      <c r="P22" s="272"/>
      <c r="Q22" s="273">
        <f>+Sklop18[[#This Row],[cena/enota brez DDV v EUR]]*Sklop18[[#This Row],[Stopnja DDV (%)]]</f>
        <v>0</v>
      </c>
      <c r="R22" s="273">
        <f>+Sklop18[[#This Row],[cena/enota brez DDV v EUR]]+Sklop18[[#This Row],[Davek (EUR)]]</f>
        <v>0</v>
      </c>
      <c r="S22" s="273">
        <f>+Sklop18[[#This Row],[cena/enota brez DDV v EUR]]*Sklop18[[#This Row],[Okvirna količina]]</f>
        <v>0</v>
      </c>
      <c r="T22" s="274">
        <f>+Sklop18[[#This Row],[Končna cena/enoto mere (EUR) z DDV]]*Sklop18[[#This Row],[Okvirna količina]]</f>
        <v>0</v>
      </c>
      <c r="U22" s="302"/>
    </row>
    <row r="23" spans="1:21" s="55" customFormat="1" ht="24">
      <c r="A23" s="515" t="s">
        <v>9</v>
      </c>
      <c r="B23" s="297" t="s">
        <v>626</v>
      </c>
      <c r="C23" s="255">
        <v>1000</v>
      </c>
      <c r="D23" s="298" t="s">
        <v>109</v>
      </c>
      <c r="E23" s="173"/>
      <c r="F23" s="269">
        <v>1</v>
      </c>
      <c r="G23" s="299" t="s">
        <v>0</v>
      </c>
      <c r="H23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23" s="269" t="str">
        <f>IF(Sklop18[[#This Row],[ZAHTEVANA SHEMA KAKOVOSTI]]&lt;&gt;"",Sklop18[[#This Row],[Preračunana masa/volumen/kos na enoto kg]],"")</f>
        <v/>
      </c>
      <c r="J23" s="270"/>
      <c r="K23" s="300"/>
      <c r="L23" s="300"/>
      <c r="M23" s="301"/>
      <c r="N23" s="273"/>
      <c r="O23" s="273"/>
      <c r="P23" s="272"/>
      <c r="Q23" s="273">
        <f>+Sklop18[[#This Row],[cena/enota brez DDV v EUR]]*Sklop18[[#This Row],[Stopnja DDV (%)]]</f>
        <v>0</v>
      </c>
      <c r="R23" s="273">
        <f>+Sklop18[[#This Row],[cena/enota brez DDV v EUR]]+Sklop18[[#This Row],[Davek (EUR)]]</f>
        <v>0</v>
      </c>
      <c r="S23" s="273">
        <f>+Sklop18[[#This Row],[cena/enota brez DDV v EUR]]*Sklop18[[#This Row],[Okvirna količina]]</f>
        <v>0</v>
      </c>
      <c r="T23" s="274">
        <f>+Sklop18[[#This Row],[Končna cena/enoto mere (EUR) z DDV]]*Sklop18[[#This Row],[Okvirna količina]]</f>
        <v>0</v>
      </c>
      <c r="U23" s="302"/>
    </row>
    <row r="24" spans="1:21" s="55" customFormat="1" ht="12">
      <c r="A24" s="515" t="s">
        <v>10</v>
      </c>
      <c r="B24" s="297" t="s">
        <v>856</v>
      </c>
      <c r="C24" s="255">
        <v>250</v>
      </c>
      <c r="D24" s="298" t="s">
        <v>109</v>
      </c>
      <c r="E24" s="173"/>
      <c r="F24" s="269">
        <v>11</v>
      </c>
      <c r="G24" s="299" t="s">
        <v>193</v>
      </c>
      <c r="H24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2.75</v>
      </c>
      <c r="I24" s="269" t="str">
        <f>IF(Sklop18[[#This Row],[ZAHTEVANA SHEMA KAKOVOSTI]]&lt;&gt;"",Sklop18[[#This Row],[Preračunana masa/volumen/kos na enoto kg]],"")</f>
        <v/>
      </c>
      <c r="J24" s="270"/>
      <c r="K24" s="300"/>
      <c r="L24" s="300"/>
      <c r="M24" s="301"/>
      <c r="N24" s="273"/>
      <c r="O24" s="273"/>
      <c r="P24" s="272"/>
      <c r="Q24" s="273">
        <f>+Sklop18[[#This Row],[cena/enota brez DDV v EUR]]*Sklop18[[#This Row],[Stopnja DDV (%)]]</f>
        <v>0</v>
      </c>
      <c r="R24" s="273">
        <f>+Sklop18[[#This Row],[cena/enota brez DDV v EUR]]+Sklop18[[#This Row],[Davek (EUR)]]</f>
        <v>0</v>
      </c>
      <c r="S24" s="273">
        <f>+Sklop18[[#This Row],[cena/enota brez DDV v EUR]]*Sklop18[[#This Row],[Okvirna količina]]</f>
        <v>0</v>
      </c>
      <c r="T24" s="274">
        <f>+Sklop18[[#This Row],[Končna cena/enoto mere (EUR) z DDV]]*Sklop18[[#This Row],[Okvirna količina]]</f>
        <v>0</v>
      </c>
      <c r="U24" s="302"/>
    </row>
    <row r="25" spans="1:21" s="55" customFormat="1" ht="12">
      <c r="A25" s="515" t="s">
        <v>11</v>
      </c>
      <c r="B25" s="297" t="s">
        <v>400</v>
      </c>
      <c r="C25" s="255" t="s">
        <v>112</v>
      </c>
      <c r="D25" s="298" t="s">
        <v>0</v>
      </c>
      <c r="E25" s="173"/>
      <c r="F25" s="269">
        <v>3</v>
      </c>
      <c r="G25" s="299" t="s">
        <v>0</v>
      </c>
      <c r="H25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25" s="269" t="str">
        <f>IF(Sklop18[[#This Row],[ZAHTEVANA SHEMA KAKOVOSTI]]&lt;&gt;"",Sklop18[[#This Row],[Preračunana masa/volumen/kos na enoto kg]],"")</f>
        <v/>
      </c>
      <c r="J25" s="270"/>
      <c r="K25" s="300"/>
      <c r="L25" s="300"/>
      <c r="M25" s="301"/>
      <c r="N25" s="273"/>
      <c r="O25" s="273"/>
      <c r="P25" s="272"/>
      <c r="Q25" s="273">
        <f>+Sklop18[[#This Row],[cena/enota brez DDV v EUR]]*Sklop18[[#This Row],[Stopnja DDV (%)]]</f>
        <v>0</v>
      </c>
      <c r="R25" s="273">
        <f>+Sklop18[[#This Row],[cena/enota brez DDV v EUR]]+Sklop18[[#This Row],[Davek (EUR)]]</f>
        <v>0</v>
      </c>
      <c r="S25" s="273">
        <f>+Sklop18[[#This Row],[cena/enota brez DDV v EUR]]*Sklop18[[#This Row],[Okvirna količina]]</f>
        <v>0</v>
      </c>
      <c r="T25" s="274">
        <f>+Sklop18[[#This Row],[Končna cena/enoto mere (EUR) z DDV]]*Sklop18[[#This Row],[Okvirna količina]]</f>
        <v>0</v>
      </c>
      <c r="U25" s="302"/>
    </row>
    <row r="26" spans="1:21" s="55" customFormat="1" ht="12">
      <c r="A26" s="515" t="s">
        <v>12</v>
      </c>
      <c r="B26" s="297" t="s">
        <v>736</v>
      </c>
      <c r="C26" s="255" t="s">
        <v>112</v>
      </c>
      <c r="D26" s="298" t="s">
        <v>0</v>
      </c>
      <c r="E26" s="173"/>
      <c r="F26" s="269">
        <v>1</v>
      </c>
      <c r="G26" s="299" t="s">
        <v>0</v>
      </c>
      <c r="H26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26" s="269" t="str">
        <f>IF(Sklop18[[#This Row],[ZAHTEVANA SHEMA KAKOVOSTI]]&lt;&gt;"",Sklop18[[#This Row],[Preračunana masa/volumen/kos na enoto kg]],"")</f>
        <v/>
      </c>
      <c r="J26" s="270"/>
      <c r="K26" s="300"/>
      <c r="L26" s="300"/>
      <c r="M26" s="301"/>
      <c r="N26" s="273"/>
      <c r="O26" s="273"/>
      <c r="P26" s="272"/>
      <c r="Q26" s="273">
        <f>+Sklop18[[#This Row],[cena/enota brez DDV v EUR]]*Sklop18[[#This Row],[Stopnja DDV (%)]]</f>
        <v>0</v>
      </c>
      <c r="R26" s="273">
        <f>+Sklop18[[#This Row],[cena/enota brez DDV v EUR]]+Sklop18[[#This Row],[Davek (EUR)]]</f>
        <v>0</v>
      </c>
      <c r="S26" s="273">
        <f>+Sklop18[[#This Row],[cena/enota brez DDV v EUR]]*Sklop18[[#This Row],[Okvirna količina]]</f>
        <v>0</v>
      </c>
      <c r="T26" s="274">
        <f>+Sklop18[[#This Row],[Končna cena/enoto mere (EUR) z DDV]]*Sklop18[[#This Row],[Okvirna količina]]</f>
        <v>0</v>
      </c>
      <c r="U26" s="302"/>
    </row>
    <row r="27" spans="1:21" s="55" customFormat="1" ht="12">
      <c r="A27" s="515" t="s">
        <v>13</v>
      </c>
      <c r="B27" s="297" t="s">
        <v>857</v>
      </c>
      <c r="C27" s="255" t="s">
        <v>112</v>
      </c>
      <c r="D27" s="298" t="s">
        <v>0</v>
      </c>
      <c r="E27" s="173"/>
      <c r="F27" s="269">
        <v>1</v>
      </c>
      <c r="G27" s="299" t="s">
        <v>0</v>
      </c>
      <c r="H27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27" s="269" t="str">
        <f>IF(Sklop18[[#This Row],[ZAHTEVANA SHEMA KAKOVOSTI]]&lt;&gt;"",Sklop18[[#This Row],[Preračunana masa/volumen/kos na enoto kg]],"")</f>
        <v/>
      </c>
      <c r="J27" s="270"/>
      <c r="K27" s="300"/>
      <c r="L27" s="300"/>
      <c r="M27" s="301"/>
      <c r="N27" s="273"/>
      <c r="O27" s="273"/>
      <c r="P27" s="272"/>
      <c r="Q27" s="273">
        <f>+Sklop18[[#This Row],[cena/enota brez DDV v EUR]]*Sklop18[[#This Row],[Stopnja DDV (%)]]</f>
        <v>0</v>
      </c>
      <c r="R27" s="273">
        <f>+Sklop18[[#This Row],[cena/enota brez DDV v EUR]]+Sklop18[[#This Row],[Davek (EUR)]]</f>
        <v>0</v>
      </c>
      <c r="S27" s="273">
        <f>+Sklop18[[#This Row],[cena/enota brez DDV v EUR]]*Sklop18[[#This Row],[Okvirna količina]]</f>
        <v>0</v>
      </c>
      <c r="T27" s="274">
        <f>+Sklop18[[#This Row],[Končna cena/enoto mere (EUR) z DDV]]*Sklop18[[#This Row],[Okvirna količina]]</f>
        <v>0</v>
      </c>
      <c r="U27" s="302"/>
    </row>
    <row r="28" spans="1:21" s="55" customFormat="1" ht="12">
      <c r="A28" s="515" t="s">
        <v>14</v>
      </c>
      <c r="B28" s="297" t="s">
        <v>401</v>
      </c>
      <c r="C28" s="255" t="s">
        <v>112</v>
      </c>
      <c r="D28" s="298" t="s">
        <v>0</v>
      </c>
      <c r="E28" s="173"/>
      <c r="F28" s="269">
        <v>25</v>
      </c>
      <c r="G28" s="299" t="s">
        <v>0</v>
      </c>
      <c r="H28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28" s="269" t="str">
        <f>IF(Sklop18[[#This Row],[ZAHTEVANA SHEMA KAKOVOSTI]]&lt;&gt;"",Sklop18[[#This Row],[Preračunana masa/volumen/kos na enoto kg]],"")</f>
        <v/>
      </c>
      <c r="J28" s="270"/>
      <c r="K28" s="300"/>
      <c r="L28" s="300"/>
      <c r="M28" s="301"/>
      <c r="N28" s="273"/>
      <c r="O28" s="273"/>
      <c r="P28" s="272"/>
      <c r="Q28" s="273">
        <f>+Sklop18[[#This Row],[cena/enota brez DDV v EUR]]*Sklop18[[#This Row],[Stopnja DDV (%)]]</f>
        <v>0</v>
      </c>
      <c r="R28" s="273">
        <f>+Sklop18[[#This Row],[cena/enota brez DDV v EUR]]+Sklop18[[#This Row],[Davek (EUR)]]</f>
        <v>0</v>
      </c>
      <c r="S28" s="273">
        <f>+Sklop18[[#This Row],[cena/enota brez DDV v EUR]]*Sklop18[[#This Row],[Okvirna količina]]</f>
        <v>0</v>
      </c>
      <c r="T28" s="274">
        <f>+Sklop18[[#This Row],[Končna cena/enoto mere (EUR) z DDV]]*Sklop18[[#This Row],[Okvirna količina]]</f>
        <v>0</v>
      </c>
      <c r="U28" s="302"/>
    </row>
    <row r="29" spans="1:21" s="55" customFormat="1" ht="24">
      <c r="A29" s="515" t="s">
        <v>15</v>
      </c>
      <c r="B29" s="297" t="s">
        <v>409</v>
      </c>
      <c r="C29" s="255">
        <v>500</v>
      </c>
      <c r="D29" s="298" t="s">
        <v>109</v>
      </c>
      <c r="E29" s="173"/>
      <c r="F29" s="269">
        <v>6</v>
      </c>
      <c r="G29" s="299" t="s">
        <v>193</v>
      </c>
      <c r="H29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29" s="269" t="str">
        <f>IF(Sklop18[[#This Row],[ZAHTEVANA SHEMA KAKOVOSTI]]&lt;&gt;"",Sklop18[[#This Row],[Preračunana masa/volumen/kos na enoto kg]],"")</f>
        <v/>
      </c>
      <c r="J29" s="270"/>
      <c r="K29" s="300"/>
      <c r="L29" s="300"/>
      <c r="M29" s="301"/>
      <c r="N29" s="273"/>
      <c r="O29" s="273"/>
      <c r="P29" s="272"/>
      <c r="Q29" s="273">
        <f>+Sklop18[[#This Row],[cena/enota brez DDV v EUR]]*Sklop18[[#This Row],[Stopnja DDV (%)]]</f>
        <v>0</v>
      </c>
      <c r="R29" s="273">
        <f>+Sklop18[[#This Row],[cena/enota brez DDV v EUR]]+Sklop18[[#This Row],[Davek (EUR)]]</f>
        <v>0</v>
      </c>
      <c r="S29" s="273">
        <f>+Sklop18[[#This Row],[cena/enota brez DDV v EUR]]*Sklop18[[#This Row],[Okvirna količina]]</f>
        <v>0</v>
      </c>
      <c r="T29" s="274">
        <f>+Sklop18[[#This Row],[Končna cena/enoto mere (EUR) z DDV]]*Sklop18[[#This Row],[Okvirna količina]]</f>
        <v>0</v>
      </c>
      <c r="U29" s="302"/>
    </row>
    <row r="30" spans="1:21" s="55" customFormat="1" ht="12">
      <c r="A30" s="515" t="s">
        <v>16</v>
      </c>
      <c r="B30" s="297" t="s">
        <v>407</v>
      </c>
      <c r="C30" s="255">
        <v>350</v>
      </c>
      <c r="D30" s="298" t="s">
        <v>109</v>
      </c>
      <c r="E30" s="173"/>
      <c r="F30" s="269">
        <v>76</v>
      </c>
      <c r="G30" s="299" t="s">
        <v>193</v>
      </c>
      <c r="H30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26.599999999999998</v>
      </c>
      <c r="I30" s="269" t="str">
        <f>IF(Sklop18[[#This Row],[ZAHTEVANA SHEMA KAKOVOSTI]]&lt;&gt;"",Sklop18[[#This Row],[Preračunana masa/volumen/kos na enoto kg]],"")</f>
        <v/>
      </c>
      <c r="J30" s="270"/>
      <c r="K30" s="300"/>
      <c r="L30" s="300"/>
      <c r="M30" s="301"/>
      <c r="N30" s="273"/>
      <c r="O30" s="273"/>
      <c r="P30" s="272"/>
      <c r="Q30" s="273">
        <f>+Sklop18[[#This Row],[cena/enota brez DDV v EUR]]*Sklop18[[#This Row],[Stopnja DDV (%)]]</f>
        <v>0</v>
      </c>
      <c r="R30" s="273">
        <f>+Sklop18[[#This Row],[cena/enota brez DDV v EUR]]+Sklop18[[#This Row],[Davek (EUR)]]</f>
        <v>0</v>
      </c>
      <c r="S30" s="273">
        <f>+Sklop18[[#This Row],[cena/enota brez DDV v EUR]]*Sklop18[[#This Row],[Okvirna količina]]</f>
        <v>0</v>
      </c>
      <c r="T30" s="274">
        <f>+Sklop18[[#This Row],[Končna cena/enoto mere (EUR) z DDV]]*Sklop18[[#This Row],[Okvirna količina]]</f>
        <v>0</v>
      </c>
      <c r="U30" s="302"/>
    </row>
    <row r="31" spans="1:21" s="55" customFormat="1" ht="12">
      <c r="A31" s="515" t="s">
        <v>17</v>
      </c>
      <c r="B31" s="297" t="s">
        <v>410</v>
      </c>
      <c r="C31" s="255">
        <v>500</v>
      </c>
      <c r="D31" s="298" t="s">
        <v>109</v>
      </c>
      <c r="E31" s="173"/>
      <c r="F31" s="269">
        <v>2</v>
      </c>
      <c r="G31" s="299" t="s">
        <v>193</v>
      </c>
      <c r="H31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31" s="269" t="str">
        <f>IF(Sklop18[[#This Row],[ZAHTEVANA SHEMA KAKOVOSTI]]&lt;&gt;"",Sklop18[[#This Row],[Preračunana masa/volumen/kos na enoto kg]],"")</f>
        <v/>
      </c>
      <c r="J31" s="270"/>
      <c r="K31" s="300"/>
      <c r="L31" s="300"/>
      <c r="M31" s="301"/>
      <c r="N31" s="273"/>
      <c r="O31" s="273"/>
      <c r="P31" s="272"/>
      <c r="Q31" s="273">
        <f>+Sklop18[[#This Row],[cena/enota brez DDV v EUR]]*Sklop18[[#This Row],[Stopnja DDV (%)]]</f>
        <v>0</v>
      </c>
      <c r="R31" s="273">
        <f>+Sklop18[[#This Row],[cena/enota brez DDV v EUR]]+Sklop18[[#This Row],[Davek (EUR)]]</f>
        <v>0</v>
      </c>
      <c r="S31" s="273">
        <f>+Sklop18[[#This Row],[cena/enota brez DDV v EUR]]*Sklop18[[#This Row],[Okvirna količina]]</f>
        <v>0</v>
      </c>
      <c r="T31" s="274">
        <f>+Sklop18[[#This Row],[Končna cena/enoto mere (EUR) z DDV]]*Sklop18[[#This Row],[Okvirna količina]]</f>
        <v>0</v>
      </c>
      <c r="U31" s="302"/>
    </row>
    <row r="32" spans="1:21" s="55" customFormat="1" ht="12">
      <c r="A32" s="515" t="s">
        <v>18</v>
      </c>
      <c r="B32" s="297" t="s">
        <v>411</v>
      </c>
      <c r="C32" s="255">
        <v>250</v>
      </c>
      <c r="D32" s="298" t="s">
        <v>109</v>
      </c>
      <c r="E32" s="173"/>
      <c r="F32" s="269">
        <v>5</v>
      </c>
      <c r="G32" s="299" t="s">
        <v>193</v>
      </c>
      <c r="H32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32" s="269" t="str">
        <f>IF(Sklop18[[#This Row],[ZAHTEVANA SHEMA KAKOVOSTI]]&lt;&gt;"",Sklop18[[#This Row],[Preračunana masa/volumen/kos na enoto kg]],"")</f>
        <v/>
      </c>
      <c r="J32" s="270"/>
      <c r="K32" s="300"/>
      <c r="L32" s="300"/>
      <c r="M32" s="301"/>
      <c r="N32" s="273"/>
      <c r="O32" s="273"/>
      <c r="P32" s="272"/>
      <c r="Q32" s="273">
        <f>+Sklop18[[#This Row],[cena/enota brez DDV v EUR]]*Sklop18[[#This Row],[Stopnja DDV (%)]]</f>
        <v>0</v>
      </c>
      <c r="R32" s="273">
        <f>+Sklop18[[#This Row],[cena/enota brez DDV v EUR]]+Sklop18[[#This Row],[Davek (EUR)]]</f>
        <v>0</v>
      </c>
      <c r="S32" s="273">
        <f>+Sklop18[[#This Row],[cena/enota brez DDV v EUR]]*Sklop18[[#This Row],[Okvirna količina]]</f>
        <v>0</v>
      </c>
      <c r="T32" s="274">
        <f>+Sklop18[[#This Row],[Končna cena/enoto mere (EUR) z DDV]]*Sklop18[[#This Row],[Okvirna količina]]</f>
        <v>0</v>
      </c>
      <c r="U32" s="302"/>
    </row>
    <row r="33" spans="1:21" s="55" customFormat="1" ht="12">
      <c r="A33" s="515" t="s">
        <v>19</v>
      </c>
      <c r="B33" s="297" t="s">
        <v>412</v>
      </c>
      <c r="C33" s="255">
        <v>250</v>
      </c>
      <c r="D33" s="298" t="s">
        <v>109</v>
      </c>
      <c r="E33" s="173"/>
      <c r="F33" s="269">
        <v>1</v>
      </c>
      <c r="G33" s="299" t="s">
        <v>193</v>
      </c>
      <c r="H33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0.25</v>
      </c>
      <c r="I33" s="269" t="str">
        <f>IF(Sklop18[[#This Row],[ZAHTEVANA SHEMA KAKOVOSTI]]&lt;&gt;"",Sklop18[[#This Row],[Preračunana masa/volumen/kos na enoto kg]],"")</f>
        <v/>
      </c>
      <c r="J33" s="270"/>
      <c r="K33" s="300"/>
      <c r="L33" s="300"/>
      <c r="M33" s="301"/>
      <c r="N33" s="273"/>
      <c r="O33" s="273"/>
      <c r="P33" s="272"/>
      <c r="Q33" s="273">
        <f>+Sklop18[[#This Row],[cena/enota brez DDV v EUR]]*Sklop18[[#This Row],[Stopnja DDV (%)]]</f>
        <v>0</v>
      </c>
      <c r="R33" s="273">
        <f>+Sklop18[[#This Row],[cena/enota brez DDV v EUR]]+Sklop18[[#This Row],[Davek (EUR)]]</f>
        <v>0</v>
      </c>
      <c r="S33" s="273">
        <f>+Sklop18[[#This Row],[cena/enota brez DDV v EUR]]*Sklop18[[#This Row],[Okvirna količina]]</f>
        <v>0</v>
      </c>
      <c r="T33" s="274">
        <f>+Sklop18[[#This Row],[Končna cena/enoto mere (EUR) z DDV]]*Sklop18[[#This Row],[Okvirna količina]]</f>
        <v>0</v>
      </c>
      <c r="U33" s="302"/>
    </row>
    <row r="34" spans="1:21" s="55" customFormat="1" ht="12">
      <c r="A34" s="515" t="s">
        <v>20</v>
      </c>
      <c r="B34" s="297" t="s">
        <v>402</v>
      </c>
      <c r="C34" s="255" t="s">
        <v>112</v>
      </c>
      <c r="D34" s="298" t="s">
        <v>0</v>
      </c>
      <c r="E34" s="173"/>
      <c r="F34" s="269">
        <v>16</v>
      </c>
      <c r="G34" s="299" t="s">
        <v>0</v>
      </c>
      <c r="H34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</v>
      </c>
      <c r="I34" s="269" t="str">
        <f>IF(Sklop18[[#This Row],[ZAHTEVANA SHEMA KAKOVOSTI]]&lt;&gt;"",Sklop18[[#This Row],[Preračunana masa/volumen/kos na enoto kg]],"")</f>
        <v/>
      </c>
      <c r="J34" s="270"/>
      <c r="K34" s="300"/>
      <c r="L34" s="300"/>
      <c r="M34" s="301"/>
      <c r="N34" s="273"/>
      <c r="O34" s="273"/>
      <c r="P34" s="272"/>
      <c r="Q34" s="273">
        <f>+Sklop18[[#This Row],[cena/enota brez DDV v EUR]]*Sklop18[[#This Row],[Stopnja DDV (%)]]</f>
        <v>0</v>
      </c>
      <c r="R34" s="273">
        <f>+Sklop18[[#This Row],[cena/enota brez DDV v EUR]]+Sklop18[[#This Row],[Davek (EUR)]]</f>
        <v>0</v>
      </c>
      <c r="S34" s="273">
        <f>+Sklop18[[#This Row],[cena/enota brez DDV v EUR]]*Sklop18[[#This Row],[Okvirna količina]]</f>
        <v>0</v>
      </c>
      <c r="T34" s="274">
        <f>+Sklop18[[#This Row],[Končna cena/enoto mere (EUR) z DDV]]*Sklop18[[#This Row],[Okvirna količina]]</f>
        <v>0</v>
      </c>
      <c r="U34" s="302"/>
    </row>
    <row r="35" spans="1:21" s="55" customFormat="1" ht="12">
      <c r="A35" s="515" t="s">
        <v>21</v>
      </c>
      <c r="B35" s="297" t="s">
        <v>858</v>
      </c>
      <c r="C35" s="255">
        <v>200</v>
      </c>
      <c r="D35" s="298" t="s">
        <v>109</v>
      </c>
      <c r="E35" s="173"/>
      <c r="F35" s="269">
        <v>3</v>
      </c>
      <c r="G35" s="299" t="s">
        <v>193</v>
      </c>
      <c r="H35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0.60000000000000009</v>
      </c>
      <c r="I35" s="269" t="str">
        <f>IF(Sklop18[[#This Row],[ZAHTEVANA SHEMA KAKOVOSTI]]&lt;&gt;"",Sklop18[[#This Row],[Preračunana masa/volumen/kos na enoto kg]],"")</f>
        <v/>
      </c>
      <c r="J35" s="270"/>
      <c r="K35" s="300"/>
      <c r="L35" s="300"/>
      <c r="M35" s="301"/>
      <c r="N35" s="273"/>
      <c r="O35" s="273"/>
      <c r="P35" s="272"/>
      <c r="Q35" s="273">
        <f>+Sklop18[[#This Row],[cena/enota brez DDV v EUR]]*Sklop18[[#This Row],[Stopnja DDV (%)]]</f>
        <v>0</v>
      </c>
      <c r="R35" s="273">
        <f>+Sklop18[[#This Row],[cena/enota brez DDV v EUR]]+Sklop18[[#This Row],[Davek (EUR)]]</f>
        <v>0</v>
      </c>
      <c r="S35" s="273">
        <f>+Sklop18[[#This Row],[cena/enota brez DDV v EUR]]*Sklop18[[#This Row],[Okvirna količina]]</f>
        <v>0</v>
      </c>
      <c r="T35" s="274">
        <f>+Sklop18[[#This Row],[Končna cena/enoto mere (EUR) z DDV]]*Sklop18[[#This Row],[Okvirna količina]]</f>
        <v>0</v>
      </c>
      <c r="U35" s="302"/>
    </row>
    <row r="36" spans="1:21" s="55" customFormat="1" ht="12">
      <c r="A36" s="515" t="s">
        <v>22</v>
      </c>
      <c r="B36" s="297" t="s">
        <v>403</v>
      </c>
      <c r="C36" s="255" t="s">
        <v>112</v>
      </c>
      <c r="D36" s="298" t="s">
        <v>0</v>
      </c>
      <c r="E36" s="173"/>
      <c r="F36" s="269">
        <v>4</v>
      </c>
      <c r="G36" s="299" t="s">
        <v>0</v>
      </c>
      <c r="H36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36" s="269" t="str">
        <f>IF(Sklop18[[#This Row],[ZAHTEVANA SHEMA KAKOVOSTI]]&lt;&gt;"",Sklop18[[#This Row],[Preračunana masa/volumen/kos na enoto kg]],"")</f>
        <v/>
      </c>
      <c r="J36" s="313"/>
      <c r="K36" s="314"/>
      <c r="L36" s="314"/>
      <c r="M36" s="301"/>
      <c r="N36" s="271"/>
      <c r="O36" s="271"/>
      <c r="P36" s="315"/>
      <c r="Q36" s="273">
        <f>+Sklop18[[#This Row],[cena/enota brez DDV v EUR]]*Sklop18[[#This Row],[Stopnja DDV (%)]]</f>
        <v>0</v>
      </c>
      <c r="R36" s="273">
        <f>+Sklop18[[#This Row],[cena/enota brez DDV v EUR]]+Sklop18[[#This Row],[Davek (EUR)]]</f>
        <v>0</v>
      </c>
      <c r="S36" s="273">
        <f>+Sklop18[[#This Row],[cena/enota brez DDV v EUR]]*Sklop18[[#This Row],[Okvirna količina]]</f>
        <v>0</v>
      </c>
      <c r="T36" s="274">
        <f>+Sklop18[[#This Row],[Končna cena/enoto mere (EUR) z DDV]]*Sklop18[[#This Row],[Okvirna količina]]</f>
        <v>0</v>
      </c>
      <c r="U36" s="316"/>
    </row>
    <row r="37" spans="1:21" s="55" customFormat="1" ht="12">
      <c r="A37" s="515" t="s">
        <v>23</v>
      </c>
      <c r="B37" s="297" t="s">
        <v>413</v>
      </c>
      <c r="C37" s="255">
        <v>400</v>
      </c>
      <c r="D37" s="298" t="s">
        <v>109</v>
      </c>
      <c r="E37" s="173"/>
      <c r="F37" s="269">
        <v>4</v>
      </c>
      <c r="G37" s="299" t="s">
        <v>193</v>
      </c>
      <c r="H37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1.6</v>
      </c>
      <c r="I37" s="269" t="str">
        <f>IF(Sklop18[[#This Row],[ZAHTEVANA SHEMA KAKOVOSTI]]&lt;&gt;"",Sklop18[[#This Row],[Preračunana masa/volumen/kos na enoto kg]],"")</f>
        <v/>
      </c>
      <c r="J37" s="313"/>
      <c r="K37" s="314"/>
      <c r="L37" s="314"/>
      <c r="M37" s="301"/>
      <c r="N37" s="271"/>
      <c r="O37" s="271"/>
      <c r="P37" s="315"/>
      <c r="Q37" s="273">
        <f>+Sklop18[[#This Row],[cena/enota brez DDV v EUR]]*Sklop18[[#This Row],[Stopnja DDV (%)]]</f>
        <v>0</v>
      </c>
      <c r="R37" s="273">
        <f>+Sklop18[[#This Row],[cena/enota brez DDV v EUR]]+Sklop18[[#This Row],[Davek (EUR)]]</f>
        <v>0</v>
      </c>
      <c r="S37" s="273">
        <f>+Sklop18[[#This Row],[cena/enota brez DDV v EUR]]*Sklop18[[#This Row],[Okvirna količina]]</f>
        <v>0</v>
      </c>
      <c r="T37" s="274">
        <f>+Sklop18[[#This Row],[Končna cena/enoto mere (EUR) z DDV]]*Sklop18[[#This Row],[Okvirna količina]]</f>
        <v>0</v>
      </c>
      <c r="U37" s="316"/>
    </row>
    <row r="38" spans="1:21" s="55" customFormat="1" ht="12">
      <c r="A38" s="515" t="s">
        <v>24</v>
      </c>
      <c r="B38" s="142" t="s">
        <v>404</v>
      </c>
      <c r="C38" s="774">
        <v>150</v>
      </c>
      <c r="D38" s="775" t="s">
        <v>109</v>
      </c>
      <c r="E38" s="776"/>
      <c r="F38" s="84">
        <v>1</v>
      </c>
      <c r="G38" s="299" t="s">
        <v>193</v>
      </c>
      <c r="H38" s="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0.15</v>
      </c>
      <c r="I38" s="79" t="str">
        <f>IF(Sklop18[[#This Row],[ZAHTEVANA SHEMA KAKOVOSTI]]&lt;&gt;"",Sklop18[[#This Row],[Preračunana masa/volumen/kos na enoto kg]],"")</f>
        <v/>
      </c>
      <c r="J38" s="312"/>
      <c r="K38" s="148"/>
      <c r="L38" s="148"/>
      <c r="M38" s="148"/>
      <c r="N38" s="135"/>
      <c r="O38" s="148"/>
      <c r="P38" s="136"/>
      <c r="Q38" s="86">
        <f>+Sklop18[[#This Row],[cena/enota brez DDV v EUR]]*Sklop18[[#This Row],[Stopnja DDV (%)]]</f>
        <v>0</v>
      </c>
      <c r="R38" s="86">
        <f>+Sklop18[[#This Row],[cena/enota brez DDV v EUR]]+Sklop18[[#This Row],[Davek (EUR)]]</f>
        <v>0</v>
      </c>
      <c r="S38" s="86">
        <f>+Sklop18[[#This Row],[cena/enota brez DDV v EUR]]*Sklop18[[#This Row],[Okvirna količina]]</f>
        <v>0</v>
      </c>
      <c r="T38" s="86">
        <f>+Sklop18[[#This Row],[Končna cena/enoto mere (EUR) z DDV]]*Sklop18[[#This Row],[Okvirna količina]]</f>
        <v>0</v>
      </c>
      <c r="U38" s="148"/>
    </row>
    <row r="39" spans="1:21" s="55" customFormat="1" ht="12">
      <c r="A39" s="515" t="s">
        <v>25</v>
      </c>
      <c r="B39" s="297" t="s">
        <v>405</v>
      </c>
      <c r="C39" s="255" t="s">
        <v>911</v>
      </c>
      <c r="D39" s="298" t="s">
        <v>109</v>
      </c>
      <c r="E39" s="173"/>
      <c r="F39" s="269">
        <v>0.5</v>
      </c>
      <c r="G39" s="299" t="s">
        <v>0</v>
      </c>
      <c r="H39" s="2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39" s="269" t="str">
        <f>IF(Sklop18[[#This Row],[ZAHTEVANA SHEMA KAKOVOSTI]]&lt;&gt;"",Sklop18[[#This Row],[Preračunana masa/volumen/kos na enoto kg]],"")</f>
        <v/>
      </c>
      <c r="J39" s="313"/>
      <c r="K39" s="314"/>
      <c r="L39" s="314"/>
      <c r="M39" s="301"/>
      <c r="N39" s="271"/>
      <c r="O39" s="271"/>
      <c r="P39" s="315"/>
      <c r="Q39" s="273">
        <f>+Sklop18[[#This Row],[cena/enota brez DDV v EUR]]*Sklop18[[#This Row],[Stopnja DDV (%)]]</f>
        <v>0</v>
      </c>
      <c r="R39" s="273">
        <f>+Sklop18[[#This Row],[cena/enota brez DDV v EUR]]+Sklop18[[#This Row],[Davek (EUR)]]</f>
        <v>0</v>
      </c>
      <c r="S39" s="273">
        <f>+Sklop18[[#This Row],[cena/enota brez DDV v EUR]]*Sklop18[[#This Row],[Okvirna količina]]</f>
        <v>0</v>
      </c>
      <c r="T39" s="274">
        <f>+Sklop18[[#This Row],[Končna cena/enoto mere (EUR) z DDV]]*Sklop18[[#This Row],[Okvirna količina]]</f>
        <v>0</v>
      </c>
      <c r="U39" s="316"/>
    </row>
    <row r="40" spans="1:21" s="55" customFormat="1" ht="12">
      <c r="A40" s="515" t="s">
        <v>26</v>
      </c>
      <c r="B40" s="169" t="s">
        <v>406</v>
      </c>
      <c r="C40" s="774">
        <v>500</v>
      </c>
      <c r="D40" s="775" t="s">
        <v>109</v>
      </c>
      <c r="E40" s="776"/>
      <c r="F40" s="161">
        <v>1</v>
      </c>
      <c r="G40" s="299" t="s">
        <v>193</v>
      </c>
      <c r="H40" s="16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40" s="161" t="str">
        <f>IF(Sklop18[[#This Row],[ZAHTEVANA SHEMA KAKOVOSTI]]&lt;&gt;"",Sklop18[[#This Row],[Preračunana masa/volumen/kos na enoto kg]],"")</f>
        <v/>
      </c>
      <c r="J40" s="778"/>
      <c r="K40" s="148"/>
      <c r="L40" s="148"/>
      <c r="M40" s="148"/>
      <c r="N40" s="175"/>
      <c r="O40" s="148"/>
      <c r="P40" s="779"/>
      <c r="Q40" s="158">
        <f>+Sklop18[[#This Row],[cena/enota brez DDV v EUR]]*Sklop18[[#This Row],[Stopnja DDV (%)]]</f>
        <v>0</v>
      </c>
      <c r="R40" s="158">
        <f>+Sklop18[[#This Row],[cena/enota brez DDV v EUR]]+Sklop18[[#This Row],[Davek (EUR)]]</f>
        <v>0</v>
      </c>
      <c r="S40" s="158">
        <f>+Sklop18[[#This Row],[cena/enota brez DDV v EUR]]*Sklop18[[#This Row],[Okvirna količina]]</f>
        <v>0</v>
      </c>
      <c r="T40" s="164">
        <f>+Sklop18[[#This Row],[Končna cena/enoto mere (EUR) z DDV]]*Sklop18[[#This Row],[Okvirna količina]]</f>
        <v>0</v>
      </c>
      <c r="U40" s="148"/>
    </row>
    <row r="41" spans="1:21" s="55" customFormat="1" ht="12">
      <c r="A41" s="515" t="s">
        <v>27</v>
      </c>
      <c r="B41" s="759" t="s">
        <v>684</v>
      </c>
      <c r="C41" s="595">
        <v>100</v>
      </c>
      <c r="D41" s="761" t="s">
        <v>109</v>
      </c>
      <c r="E41" s="442"/>
      <c r="F41" s="777">
        <v>10</v>
      </c>
      <c r="G41" s="764" t="s">
        <v>193</v>
      </c>
      <c r="H41" s="59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41" s="598" t="str">
        <f>IF(Sklop18[[#This Row],[ZAHTEVANA SHEMA KAKOVOSTI]]&lt;&gt;"",Sklop18[[#This Row],[Preračunana masa/volumen/kos na enoto kg]],"")</f>
        <v/>
      </c>
      <c r="J41" s="599"/>
      <c r="K41" s="600"/>
      <c r="L41" s="600"/>
      <c r="M41" s="601"/>
      <c r="N41" s="602"/>
      <c r="O41" s="602"/>
      <c r="P41" s="603"/>
      <c r="Q41" s="602">
        <f>+Sklop18[[#This Row],[cena/enota brez DDV v EUR]]*Sklop18[[#This Row],[Stopnja DDV (%)]]</f>
        <v>0</v>
      </c>
      <c r="R41" s="602">
        <f>+Sklop18[[#This Row],[cena/enota brez DDV v EUR]]+Sklop18[[#This Row],[Davek (EUR)]]</f>
        <v>0</v>
      </c>
      <c r="S41" s="602">
        <f>+Sklop18[[#This Row],[cena/enota brez DDV v EUR]]*Sklop18[[#This Row],[Okvirna količina]]</f>
        <v>0</v>
      </c>
      <c r="T41" s="619">
        <f>+Sklop18[[#This Row],[Končna cena/enoto mere (EUR) z DDV]]*Sklop18[[#This Row],[Okvirna količina]]</f>
        <v>0</v>
      </c>
      <c r="U41" s="620"/>
    </row>
    <row r="42" spans="1:21" s="55" customFormat="1" ht="12">
      <c r="A42" s="515" t="s">
        <v>28</v>
      </c>
      <c r="B42" s="780" t="s">
        <v>921</v>
      </c>
      <c r="C42" s="595">
        <v>100</v>
      </c>
      <c r="D42" s="618" t="s">
        <v>109</v>
      </c>
      <c r="E42" s="442" t="s">
        <v>196</v>
      </c>
      <c r="F42" s="598">
        <v>72</v>
      </c>
      <c r="G42" s="597" t="s">
        <v>193</v>
      </c>
      <c r="H42" s="59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7.2</v>
      </c>
      <c r="I42" s="598">
        <f>IF(Sklop18[[#This Row],[ZAHTEVANA SHEMA KAKOVOSTI]]&lt;&gt;"",Sklop18[[#This Row],[Preračunana masa/volumen/kos na enoto kg]],"")</f>
        <v>7.2</v>
      </c>
      <c r="J42" s="599"/>
      <c r="K42" s="600"/>
      <c r="L42" s="600"/>
      <c r="M42" s="601"/>
      <c r="N42" s="602"/>
      <c r="O42" s="602"/>
      <c r="P42" s="603"/>
      <c r="Q42" s="602">
        <f>+Sklop18[[#This Row],[cena/enota brez DDV v EUR]]*Sklop18[[#This Row],[Stopnja DDV (%)]]</f>
        <v>0</v>
      </c>
      <c r="R42" s="602">
        <f>+Sklop18[[#This Row],[cena/enota brez DDV v EUR]]+Sklop18[[#This Row],[Davek (EUR)]]</f>
        <v>0</v>
      </c>
      <c r="S42" s="602">
        <f>+Sklop18[[#This Row],[cena/enota brez DDV v EUR]]*Sklop18[[#This Row],[Okvirna količina]]</f>
        <v>0</v>
      </c>
      <c r="T42" s="619">
        <f>+Sklop18[[#This Row],[Končna cena/enoto mere (EUR) z DDV]]*Sklop18[[#This Row],[Okvirna količina]]</f>
        <v>0</v>
      </c>
      <c r="U42" s="620"/>
    </row>
    <row r="43" spans="1:21" s="55" customFormat="1" ht="12">
      <c r="A43" s="515" t="s">
        <v>29</v>
      </c>
      <c r="B43" s="780" t="s">
        <v>922</v>
      </c>
      <c r="C43" s="595">
        <v>100</v>
      </c>
      <c r="D43" s="618" t="s">
        <v>109</v>
      </c>
      <c r="E43" s="442" t="s">
        <v>196</v>
      </c>
      <c r="F43" s="598">
        <v>72</v>
      </c>
      <c r="G43" s="597" t="s">
        <v>193</v>
      </c>
      <c r="H43" s="59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7.2</v>
      </c>
      <c r="I43" s="598">
        <f>IF(Sklop18[[#This Row],[ZAHTEVANA SHEMA KAKOVOSTI]]&lt;&gt;"",Sklop18[[#This Row],[Preračunana masa/volumen/kos na enoto kg]],"")</f>
        <v>7.2</v>
      </c>
      <c r="J43" s="599"/>
      <c r="K43" s="600"/>
      <c r="L43" s="600"/>
      <c r="M43" s="601"/>
      <c r="N43" s="602"/>
      <c r="O43" s="602"/>
      <c r="P43" s="603"/>
      <c r="Q43" s="602">
        <f>+Sklop18[[#This Row],[cena/enota brez DDV v EUR]]*Sklop18[[#This Row],[Stopnja DDV (%)]]</f>
        <v>0</v>
      </c>
      <c r="R43" s="602">
        <f>+Sklop18[[#This Row],[cena/enota brez DDV v EUR]]+Sklop18[[#This Row],[Davek (EUR)]]</f>
        <v>0</v>
      </c>
      <c r="S43" s="602">
        <f>+Sklop18[[#This Row],[cena/enota brez DDV v EUR]]*Sklop18[[#This Row],[Okvirna količina]]</f>
        <v>0</v>
      </c>
      <c r="T43" s="619">
        <f>+Sklop18[[#This Row],[Končna cena/enoto mere (EUR) z DDV]]*Sklop18[[#This Row],[Okvirna količina]]</f>
        <v>0</v>
      </c>
      <c r="U43" s="620"/>
    </row>
    <row r="44" spans="1:21">
      <c r="A44" s="781" t="s">
        <v>133</v>
      </c>
      <c r="B44" s="782"/>
      <c r="C44" s="783"/>
      <c r="D44" s="783"/>
      <c r="E44" s="784"/>
      <c r="F44" s="785"/>
      <c r="G44" s="786"/>
      <c r="H44" s="787">
        <f>SUBTOTAL(109,Sklop18[Preračunana masa/volumen/kos na enoto kg])</f>
        <v>121.72</v>
      </c>
      <c r="I44" s="787">
        <f>SUBTOTAL(109,Sklop18[Živila iz shem kakovosti (kg)])</f>
        <v>14.4</v>
      </c>
      <c r="J44" s="785"/>
      <c r="K44" s="788"/>
      <c r="L44" s="788"/>
      <c r="M44" s="789"/>
      <c r="N44" s="790"/>
      <c r="O44" s="790"/>
      <c r="P44" s="790"/>
      <c r="Q44" s="791"/>
      <c r="R44" s="785"/>
      <c r="S44" s="791">
        <f>SUBTOTAL(109,Sklop18[Vrednost za okvirno količino (EUR) brez DDV])</f>
        <v>0</v>
      </c>
      <c r="T44" s="791">
        <f>SUBTOTAL(109,Sklop18[Vrednost za okvirno količino (EUR) z DDV])</f>
        <v>0</v>
      </c>
      <c r="U44" s="792">
        <f>SUBTOTAL(103,Sklop18[Shema kakovosti
(nacionalne, evropske)
])</f>
        <v>0</v>
      </c>
    </row>
    <row r="45" spans="1:21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1">
      <c r="A46" s="48" t="s">
        <v>129</v>
      </c>
      <c r="B46" s="16"/>
      <c r="C46" s="28"/>
      <c r="D46" s="28"/>
      <c r="E46" s="101"/>
      <c r="Q46" s="48"/>
      <c r="R46" s="48"/>
      <c r="S46" s="48"/>
      <c r="T46" s="48"/>
    </row>
    <row r="47" spans="1:21">
      <c r="A47" s="11" t="s">
        <v>131</v>
      </c>
      <c r="B47" s="16"/>
      <c r="C47" s="28"/>
      <c r="D47" s="28"/>
      <c r="E47" s="101"/>
    </row>
    <row r="48" spans="1:21">
      <c r="A48" s="96" t="s">
        <v>180</v>
      </c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1" ht="12.75" customHeight="1">
      <c r="A49" s="702" t="s">
        <v>173</v>
      </c>
      <c r="B49" s="702"/>
      <c r="C49" s="702"/>
      <c r="D49" s="702"/>
      <c r="E49" s="702"/>
      <c r="F49" s="702"/>
      <c r="G49" s="702"/>
      <c r="H49" s="702"/>
      <c r="I49" s="702"/>
      <c r="J49" s="702"/>
      <c r="K49" s="702"/>
      <c r="L49" s="702"/>
      <c r="M49" s="54"/>
      <c r="N49" s="29"/>
      <c r="O49" s="29"/>
      <c r="P49" s="29"/>
      <c r="Q49" s="29"/>
      <c r="R49" s="29"/>
    </row>
    <row r="50" spans="1:21">
      <c r="A50" s="691" t="s">
        <v>189</v>
      </c>
      <c r="B50" s="691"/>
      <c r="C50" s="691"/>
      <c r="D50" s="691"/>
      <c r="E50" s="691"/>
      <c r="F50" s="691"/>
      <c r="G50" s="691"/>
      <c r="H50" s="691"/>
      <c r="I50" s="691"/>
      <c r="J50" s="691"/>
      <c r="K50" s="691"/>
      <c r="L50" s="691"/>
      <c r="N50" s="29"/>
      <c r="O50" s="29"/>
      <c r="P50" s="29"/>
      <c r="Q50" s="29"/>
      <c r="R50" s="29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A52" s="96" t="s">
        <v>65</v>
      </c>
      <c r="F52" s="68"/>
      <c r="G52" s="68" t="s">
        <v>66</v>
      </c>
      <c r="H52" s="29"/>
      <c r="I52" s="29"/>
      <c r="J52" s="29"/>
      <c r="K52" s="29"/>
      <c r="L52" s="54"/>
      <c r="M52" s="54"/>
      <c r="N52" s="29"/>
      <c r="O52" s="29"/>
      <c r="P52" s="29"/>
      <c r="Q52" s="29" t="s">
        <v>67</v>
      </c>
      <c r="R52" s="29"/>
    </row>
    <row r="53" spans="1:21">
      <c r="B53" s="16"/>
      <c r="C53" s="28"/>
      <c r="D53" s="28"/>
      <c r="E53" s="101"/>
    </row>
    <row r="54" spans="1:21">
      <c r="B54" s="16"/>
      <c r="C54" s="28"/>
      <c r="D54" s="28"/>
      <c r="E54" s="101"/>
    </row>
    <row r="55" spans="1:21">
      <c r="B55" s="16"/>
      <c r="C55" s="28"/>
      <c r="D55" s="28"/>
      <c r="E55" s="101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</sheetData>
  <sheetProtection insertRows="0" deleteRows="0"/>
  <protectedRanges>
    <protectedRange sqref="J51:P51 J1:P15 U1:U15 J44:P48 U44:U48 U51 J53:P1048576 U53:U1048576 P16:P43 J16:J43 N16:N43" name="Obseg1"/>
    <protectedRange sqref="O16:O43" name="Obseg1_3_2"/>
    <protectedRange sqref="U16:U43" name="Obseg1_3_4"/>
    <protectedRange sqref="J50:P50 M49:P49 U49:U50" name="Obseg1_4_1"/>
    <protectedRange sqref="J49:L49" name="Obseg1_2_1_4_1"/>
    <protectedRange sqref="J52:P52 U52" name="Obseg1_3"/>
  </protectedRanges>
  <mergeCells count="9">
    <mergeCell ref="A50:L50"/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59" fitToHeight="0" orientation="landscape" r:id="rId1"/>
  <rowBreaks count="1" manualBreakCount="1">
    <brk id="136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84"/>
  <sheetViews>
    <sheetView topLeftCell="A12" zoomScale="90" zoomScaleNormal="90" zoomScaleSheetLayoutView="100" workbookViewId="0">
      <selection activeCell="A16" sqref="A16:A51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693" t="str">
        <f>+'prva stran'!B6</f>
        <v>VRTEC TRŽIČ</v>
      </c>
      <c r="D2" s="694"/>
      <c r="E2" s="694"/>
      <c r="F2" s="694"/>
      <c r="G2" s="694"/>
      <c r="H2" s="694"/>
      <c r="I2" s="694"/>
      <c r="J2" s="694"/>
    </row>
    <row r="3" spans="1:21" ht="15">
      <c r="B3" s="50" t="s">
        <v>82</v>
      </c>
      <c r="C3" s="695" t="str">
        <f>+'prva stran'!B7</f>
        <v>Cesta Ste Marie aux Mines 28, 4290 Tržič</v>
      </c>
      <c r="D3" s="696"/>
      <c r="E3" s="696"/>
      <c r="F3" s="696"/>
      <c r="G3" s="696"/>
      <c r="H3" s="696"/>
      <c r="I3" s="696"/>
      <c r="J3" s="69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697">
        <f>+'prva stran'!B10</f>
        <v>0</v>
      </c>
      <c r="D6" s="698"/>
      <c r="E6" s="698"/>
      <c r="F6" s="698"/>
      <c r="G6" s="698"/>
      <c r="H6" s="698"/>
      <c r="I6" s="698"/>
      <c r="J6" s="698"/>
    </row>
    <row r="7" spans="1:21" ht="17.25" customHeight="1">
      <c r="B7" s="51" t="s">
        <v>82</v>
      </c>
      <c r="C7" s="699">
        <f>+'prva stran'!B11</f>
        <v>0</v>
      </c>
      <c r="D7" s="700"/>
      <c r="E7" s="700"/>
      <c r="F7" s="700"/>
      <c r="G7" s="700"/>
      <c r="H7" s="700"/>
      <c r="I7" s="700"/>
      <c r="J7" s="700"/>
    </row>
    <row r="8" spans="1:21" ht="17.25" customHeight="1">
      <c r="B8" s="51" t="s">
        <v>83</v>
      </c>
      <c r="C8" s="699">
        <f>+'prva stran'!B12</f>
        <v>0</v>
      </c>
      <c r="D8" s="700"/>
      <c r="E8" s="700"/>
      <c r="F8" s="700"/>
      <c r="G8" s="700"/>
      <c r="H8" s="700"/>
      <c r="I8" s="700"/>
      <c r="J8" s="700"/>
    </row>
    <row r="9" spans="1:21" s="12" customFormat="1" ht="17.25" customHeight="1">
      <c r="A9" s="9"/>
      <c r="B9" s="52" t="s">
        <v>85</v>
      </c>
      <c r="C9" s="701">
        <f>+'prva stran'!B13</f>
        <v>0</v>
      </c>
      <c r="D9" s="700"/>
      <c r="E9" s="700"/>
      <c r="F9" s="700"/>
      <c r="G9" s="700"/>
      <c r="H9" s="700"/>
      <c r="I9" s="700"/>
      <c r="J9" s="7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92" t="str">
        <f>+'Ponudbeni pred_rekapitulacija'!B32</f>
        <v>DIETNA ŽIVILA</v>
      </c>
      <c r="C13" s="692"/>
      <c r="D13" s="692"/>
      <c r="E13" s="692"/>
      <c r="F13" s="692"/>
      <c r="G13" s="692"/>
      <c r="H13" s="692"/>
      <c r="I13" s="692"/>
      <c r="J13" s="692"/>
      <c r="K13" s="69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918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12">
      <c r="A16" s="83" t="s">
        <v>1</v>
      </c>
      <c r="B16" s="544" t="s">
        <v>667</v>
      </c>
      <c r="C16" s="426">
        <v>125</v>
      </c>
      <c r="D16" s="426" t="s">
        <v>109</v>
      </c>
      <c r="E16" s="407"/>
      <c r="F16" s="115">
        <v>10</v>
      </c>
      <c r="G16" s="104" t="s">
        <v>193</v>
      </c>
      <c r="H16" s="42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1.25</v>
      </c>
      <c r="I16" s="428" t="str">
        <f>IF(Sklop19[[#This Row],[ZAHTEVANA SHEMA KAKOVOSTI]]&lt;&gt;"",Sklop19[[#This Row],[Preračunana masa/volumen/kos na enoto kg]],"")</f>
        <v/>
      </c>
      <c r="J16" s="429"/>
      <c r="K16" s="430"/>
      <c r="L16" s="430"/>
      <c r="M16" s="431"/>
      <c r="N16" s="432"/>
      <c r="O16" s="433"/>
      <c r="P16" s="434"/>
      <c r="Q16" s="432">
        <f>+Sklop19[[#This Row],[cena/enota brez DDV v EUR]]*Sklop19[[#This Row],[Stopnja DDV (%)]]</f>
        <v>0</v>
      </c>
      <c r="R16" s="432">
        <f>+Sklop19[[#This Row],[cena/enota brez DDV v EUR]]+Sklop19[[#This Row],[Davek (EUR)]]</f>
        <v>0</v>
      </c>
      <c r="S16" s="432">
        <f>+Sklop19[[#This Row],[cena/enota brez DDV v EUR]]*Sklop19[[#This Row],[Okvirna količina]]</f>
        <v>0</v>
      </c>
      <c r="T16" s="432">
        <f>+Sklop19[[#This Row],[Končna cena/enoto mere (EUR) z DDV]]*Sklop19[[#This Row],[Okvirna količina]]</f>
        <v>0</v>
      </c>
      <c r="U16" s="435"/>
    </row>
    <row r="17" spans="1:21" s="55" customFormat="1" ht="12">
      <c r="A17" s="83" t="s">
        <v>3</v>
      </c>
      <c r="B17" s="410" t="s">
        <v>737</v>
      </c>
      <c r="C17" s="397">
        <v>125</v>
      </c>
      <c r="D17" s="402" t="s">
        <v>109</v>
      </c>
      <c r="E17" s="407"/>
      <c r="F17" s="269">
        <v>3</v>
      </c>
      <c r="G17" s="104" t="s">
        <v>193</v>
      </c>
      <c r="H17" s="3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0.375</v>
      </c>
      <c r="I17" s="380" t="str">
        <f>IF(Sklop19[[#This Row],[ZAHTEVANA SHEMA KAKOVOSTI]]&lt;&gt;"",Sklop19[[#This Row],[Preračunana masa/volumen/kos na enoto kg]],"")</f>
        <v/>
      </c>
      <c r="J17" s="381"/>
      <c r="K17" s="382"/>
      <c r="L17" s="382"/>
      <c r="M17" s="383"/>
      <c r="N17" s="386"/>
      <c r="O17" s="386"/>
      <c r="P17" s="385"/>
      <c r="Q17" s="386">
        <f>+Sklop19[[#This Row],[cena/enota brez DDV v EUR]]*Sklop19[[#This Row],[Stopnja DDV (%)]]</f>
        <v>0</v>
      </c>
      <c r="R17" s="386">
        <f>+Sklop19[[#This Row],[cena/enota brez DDV v EUR]]+Sklop19[[#This Row],[Davek (EUR)]]</f>
        <v>0</v>
      </c>
      <c r="S17" s="386">
        <f>+Sklop19[[#This Row],[cena/enota brez DDV v EUR]]*Sklop19[[#This Row],[Okvirna količina]]</f>
        <v>0</v>
      </c>
      <c r="T17" s="387">
        <f>+Sklop19[[#This Row],[Končna cena/enoto mere (EUR) z DDV]]*Sklop19[[#This Row],[Okvirna količina]]</f>
        <v>0</v>
      </c>
      <c r="U17" s="408"/>
    </row>
    <row r="18" spans="1:21" s="55" customFormat="1" ht="12">
      <c r="A18" s="83" t="s">
        <v>4</v>
      </c>
      <c r="B18" s="424" t="s">
        <v>414</v>
      </c>
      <c r="C18" s="255">
        <v>400</v>
      </c>
      <c r="D18" s="298" t="s">
        <v>109</v>
      </c>
      <c r="E18" s="140"/>
      <c r="F18" s="425">
        <v>6</v>
      </c>
      <c r="G18" s="104" t="s">
        <v>193</v>
      </c>
      <c r="H18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2.4000000000000004</v>
      </c>
      <c r="I18" s="269" t="str">
        <f>IF(Sklop19[[#This Row],[ZAHTEVANA SHEMA KAKOVOSTI]]&lt;&gt;"",Sklop19[[#This Row],[Preračunana masa/volumen/kos na enoto kg]],"")</f>
        <v/>
      </c>
      <c r="J18" s="270"/>
      <c r="K18" s="418"/>
      <c r="L18" s="418"/>
      <c r="M18" s="418"/>
      <c r="N18" s="273"/>
      <c r="O18" s="418"/>
      <c r="P18" s="272"/>
      <c r="Q18" s="273">
        <f>+Sklop19[[#This Row],[cena/enota brez DDV v EUR]]*Sklop19[[#This Row],[Stopnja DDV (%)]]</f>
        <v>0</v>
      </c>
      <c r="R18" s="273">
        <f>+Sklop19[[#This Row],[cena/enota brez DDV v EUR]]+Sklop19[[#This Row],[Davek (EUR)]]</f>
        <v>0</v>
      </c>
      <c r="S18" s="273">
        <f>+Sklop19[[#This Row],[cena/enota brez DDV v EUR]]*Sklop19[[#This Row],[Okvirna količina]]</f>
        <v>0</v>
      </c>
      <c r="T18" s="274">
        <f>+Sklop19[[#This Row],[Končna cena/enoto mere (EUR) z DDV]]*Sklop19[[#This Row],[Okvirna količina]]</f>
        <v>0</v>
      </c>
      <c r="U18" s="316"/>
    </row>
    <row r="19" spans="1:21" s="55" customFormat="1" ht="12">
      <c r="A19" s="83" t="s">
        <v>5</v>
      </c>
      <c r="B19" s="410" t="s">
        <v>666</v>
      </c>
      <c r="C19" s="397">
        <v>250</v>
      </c>
      <c r="D19" s="402" t="s">
        <v>109</v>
      </c>
      <c r="E19" s="407"/>
      <c r="F19" s="269">
        <v>24</v>
      </c>
      <c r="G19" s="104" t="s">
        <v>193</v>
      </c>
      <c r="H19" s="3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</v>
      </c>
      <c r="I19" s="380" t="str">
        <f>IF(Sklop19[[#This Row],[ZAHTEVANA SHEMA KAKOVOSTI]]&lt;&gt;"",Sklop19[[#This Row],[Preračunana masa/volumen/kos na enoto kg]],"")</f>
        <v/>
      </c>
      <c r="J19" s="381"/>
      <c r="K19" s="382"/>
      <c r="L19" s="382"/>
      <c r="M19" s="383"/>
      <c r="N19" s="386"/>
      <c r="O19" s="386"/>
      <c r="P19" s="385"/>
      <c r="Q19" s="386">
        <f>+Sklop19[[#This Row],[cena/enota brez DDV v EUR]]*Sklop19[[#This Row],[Stopnja DDV (%)]]</f>
        <v>0</v>
      </c>
      <c r="R19" s="386">
        <f>+Sklop19[[#This Row],[cena/enota brez DDV v EUR]]+Sklop19[[#This Row],[Davek (EUR)]]</f>
        <v>0</v>
      </c>
      <c r="S19" s="386">
        <f>+Sklop19[[#This Row],[cena/enota brez DDV v EUR]]*Sklop19[[#This Row],[Okvirna količina]]</f>
        <v>0</v>
      </c>
      <c r="T19" s="387">
        <f>+Sklop19[[#This Row],[Končna cena/enoto mere (EUR) z DDV]]*Sklop19[[#This Row],[Okvirna količina]]</f>
        <v>0</v>
      </c>
      <c r="U19" s="408"/>
    </row>
    <row r="20" spans="1:21" s="55" customFormat="1" ht="12">
      <c r="A20" s="83" t="s">
        <v>6</v>
      </c>
      <c r="B20" s="410" t="s">
        <v>859</v>
      </c>
      <c r="C20" s="397">
        <v>250</v>
      </c>
      <c r="D20" s="402" t="s">
        <v>109</v>
      </c>
      <c r="E20" s="407"/>
      <c r="F20" s="269">
        <v>58</v>
      </c>
      <c r="G20" s="104" t="s">
        <v>193</v>
      </c>
      <c r="H20" s="3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14.5</v>
      </c>
      <c r="I20" s="380" t="str">
        <f>IF(Sklop19[[#This Row],[ZAHTEVANA SHEMA KAKOVOSTI]]&lt;&gt;"",Sklop19[[#This Row],[Preračunana masa/volumen/kos na enoto kg]],"")</f>
        <v/>
      </c>
      <c r="J20" s="381"/>
      <c r="K20" s="382"/>
      <c r="L20" s="382"/>
      <c r="M20" s="383"/>
      <c r="N20" s="386"/>
      <c r="O20" s="386"/>
      <c r="P20" s="385"/>
      <c r="Q20" s="386">
        <f>+Sklop19[[#This Row],[cena/enota brez DDV v EUR]]*Sklop19[[#This Row],[Stopnja DDV (%)]]</f>
        <v>0</v>
      </c>
      <c r="R20" s="386">
        <f>+Sklop19[[#This Row],[cena/enota brez DDV v EUR]]+Sklop19[[#This Row],[Davek (EUR)]]</f>
        <v>0</v>
      </c>
      <c r="S20" s="386">
        <f>+Sklop19[[#This Row],[cena/enota brez DDV v EUR]]*Sklop19[[#This Row],[Okvirna količina]]</f>
        <v>0</v>
      </c>
      <c r="T20" s="387">
        <f>+Sklop19[[#This Row],[Končna cena/enoto mere (EUR) z DDV]]*Sklop19[[#This Row],[Okvirna količina]]</f>
        <v>0</v>
      </c>
      <c r="U20" s="408"/>
    </row>
    <row r="21" spans="1:21" s="55" customFormat="1" ht="12">
      <c r="A21" s="83" t="s">
        <v>7</v>
      </c>
      <c r="B21" s="297" t="s">
        <v>417</v>
      </c>
      <c r="C21" s="255">
        <v>300</v>
      </c>
      <c r="D21" s="298" t="s">
        <v>109</v>
      </c>
      <c r="E21" s="100"/>
      <c r="F21" s="269">
        <v>3</v>
      </c>
      <c r="G21" s="104" t="s">
        <v>193</v>
      </c>
      <c r="H21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0.89999999999999991</v>
      </c>
      <c r="I21" s="269" t="str">
        <f>IF(Sklop19[[#This Row],[ZAHTEVANA SHEMA KAKOVOSTI]]&lt;&gt;"",Sklop19[[#This Row],[Preračunana masa/volumen/kos na enoto kg]],"")</f>
        <v/>
      </c>
      <c r="J21" s="270"/>
      <c r="K21" s="300"/>
      <c r="L21" s="300"/>
      <c r="M21" s="301"/>
      <c r="N21" s="273"/>
      <c r="O21" s="273"/>
      <c r="P21" s="272"/>
      <c r="Q21" s="273">
        <f>+Sklop19[[#This Row],[cena/enota brez DDV v EUR]]*Sklop19[[#This Row],[Stopnja DDV (%)]]</f>
        <v>0</v>
      </c>
      <c r="R21" s="273">
        <f>+Sklop19[[#This Row],[cena/enota brez DDV v EUR]]+Sklop19[[#This Row],[Davek (EUR)]]</f>
        <v>0</v>
      </c>
      <c r="S21" s="273">
        <f>+Sklop19[[#This Row],[cena/enota brez DDV v EUR]]*Sklop19[[#This Row],[Okvirna količina]]</f>
        <v>0</v>
      </c>
      <c r="T21" s="274">
        <f>+Sklop19[[#This Row],[Končna cena/enoto mere (EUR) z DDV]]*Sklop19[[#This Row],[Okvirna količina]]</f>
        <v>0</v>
      </c>
      <c r="U21" s="302"/>
    </row>
    <row r="22" spans="1:21" s="55" customFormat="1" ht="12">
      <c r="A22" s="83" t="s">
        <v>8</v>
      </c>
      <c r="B22" s="410" t="s">
        <v>665</v>
      </c>
      <c r="C22" s="397">
        <v>150</v>
      </c>
      <c r="D22" s="402" t="s">
        <v>109</v>
      </c>
      <c r="E22" s="407"/>
      <c r="F22" s="269">
        <v>1</v>
      </c>
      <c r="G22" s="104" t="s">
        <v>193</v>
      </c>
      <c r="H22" s="3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0.15</v>
      </c>
      <c r="I22" s="380" t="str">
        <f>IF(Sklop19[[#This Row],[ZAHTEVANA SHEMA KAKOVOSTI]]&lt;&gt;"",Sklop19[[#This Row],[Preračunana masa/volumen/kos na enoto kg]],"")</f>
        <v/>
      </c>
      <c r="J22" s="381"/>
      <c r="K22" s="382"/>
      <c r="L22" s="382"/>
      <c r="M22" s="383"/>
      <c r="N22" s="386"/>
      <c r="O22" s="386"/>
      <c r="P22" s="385"/>
      <c r="Q22" s="386">
        <f>+Sklop19[[#This Row],[cena/enota brez DDV v EUR]]*Sklop19[[#This Row],[Stopnja DDV (%)]]</f>
        <v>0</v>
      </c>
      <c r="R22" s="386">
        <f>+Sklop19[[#This Row],[cena/enota brez DDV v EUR]]+Sklop19[[#This Row],[Davek (EUR)]]</f>
        <v>0</v>
      </c>
      <c r="S22" s="386">
        <f>+Sklop19[[#This Row],[cena/enota brez DDV v EUR]]*Sklop19[[#This Row],[Okvirna količina]]</f>
        <v>0</v>
      </c>
      <c r="T22" s="387">
        <f>+Sklop19[[#This Row],[Končna cena/enoto mere (EUR) z DDV]]*Sklop19[[#This Row],[Okvirna količina]]</f>
        <v>0</v>
      </c>
      <c r="U22" s="408"/>
    </row>
    <row r="23" spans="1:21" s="55" customFormat="1" ht="12">
      <c r="A23" s="83" t="s">
        <v>9</v>
      </c>
      <c r="B23" s="297" t="s">
        <v>788</v>
      </c>
      <c r="C23" s="255">
        <v>200</v>
      </c>
      <c r="D23" s="298" t="s">
        <v>109</v>
      </c>
      <c r="E23" s="100"/>
      <c r="F23" s="269">
        <v>3</v>
      </c>
      <c r="G23" s="104" t="s">
        <v>193</v>
      </c>
      <c r="H23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0.60000000000000009</v>
      </c>
      <c r="I23" s="269" t="str">
        <f>IF(Sklop19[[#This Row],[ZAHTEVANA SHEMA KAKOVOSTI]]&lt;&gt;"",Sklop19[[#This Row],[Preračunana masa/volumen/kos na enoto kg]],"")</f>
        <v/>
      </c>
      <c r="J23" s="270"/>
      <c r="K23" s="300"/>
      <c r="L23" s="300"/>
      <c r="M23" s="301"/>
      <c r="N23" s="273"/>
      <c r="O23" s="273"/>
      <c r="P23" s="272"/>
      <c r="Q23" s="273">
        <f>+Sklop19[[#This Row],[cena/enota brez DDV v EUR]]*Sklop19[[#This Row],[Stopnja DDV (%)]]</f>
        <v>0</v>
      </c>
      <c r="R23" s="273">
        <f>+Sklop19[[#This Row],[cena/enota brez DDV v EUR]]+Sklop19[[#This Row],[Davek (EUR)]]</f>
        <v>0</v>
      </c>
      <c r="S23" s="273">
        <f>+Sklop19[[#This Row],[cena/enota brez DDV v EUR]]*Sklop19[[#This Row],[Okvirna količina]]</f>
        <v>0</v>
      </c>
      <c r="T23" s="274">
        <f>+Sklop19[[#This Row],[Končna cena/enoto mere (EUR) z DDV]]*Sklop19[[#This Row],[Okvirna količina]]</f>
        <v>0</v>
      </c>
      <c r="U23" s="302"/>
    </row>
    <row r="24" spans="1:21" s="55" customFormat="1" ht="12">
      <c r="A24" s="83" t="s">
        <v>10</v>
      </c>
      <c r="B24" s="516" t="s">
        <v>800</v>
      </c>
      <c r="C24" s="397">
        <v>150</v>
      </c>
      <c r="D24" s="402" t="s">
        <v>109</v>
      </c>
      <c r="E24" s="407" t="s">
        <v>801</v>
      </c>
      <c r="F24" s="269">
        <v>5</v>
      </c>
      <c r="G24" s="104" t="s">
        <v>193</v>
      </c>
      <c r="H24" s="3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0.75</v>
      </c>
      <c r="I24" s="380">
        <f>IF(Sklop19[[#This Row],[ZAHTEVANA SHEMA KAKOVOSTI]]&lt;&gt;"",Sklop19[[#This Row],[Preračunana masa/volumen/kos na enoto kg]],"")</f>
        <v>0.75</v>
      </c>
      <c r="J24" s="381"/>
      <c r="K24" s="382"/>
      <c r="L24" s="382"/>
      <c r="M24" s="383"/>
      <c r="N24" s="386"/>
      <c r="O24" s="386"/>
      <c r="P24" s="385"/>
      <c r="Q24" s="386">
        <f>+Sklop19[[#This Row],[cena/enota brez DDV v EUR]]*Sklop19[[#This Row],[Stopnja DDV (%)]]</f>
        <v>0</v>
      </c>
      <c r="R24" s="386">
        <f>+Sklop19[[#This Row],[cena/enota brez DDV v EUR]]+Sklop19[[#This Row],[Davek (EUR)]]</f>
        <v>0</v>
      </c>
      <c r="S24" s="386">
        <f>+Sklop19[[#This Row],[cena/enota brez DDV v EUR]]*Sklop19[[#This Row],[Okvirna količina]]</f>
        <v>0</v>
      </c>
      <c r="T24" s="387">
        <f>+Sklop19[[#This Row],[Končna cena/enoto mere (EUR) z DDV]]*Sklop19[[#This Row],[Okvirna količina]]</f>
        <v>0</v>
      </c>
      <c r="U24" s="408"/>
    </row>
    <row r="25" spans="1:21" s="55" customFormat="1" ht="12">
      <c r="A25" s="83" t="s">
        <v>11</v>
      </c>
      <c r="B25" s="297" t="s">
        <v>419</v>
      </c>
      <c r="C25" s="255" t="s">
        <v>415</v>
      </c>
      <c r="D25" s="298" t="s">
        <v>109</v>
      </c>
      <c r="E25" s="100"/>
      <c r="F25" s="269">
        <v>30</v>
      </c>
      <c r="G25" s="299" t="s">
        <v>0</v>
      </c>
      <c r="H25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25" s="269" t="str">
        <f>IF(Sklop19[[#This Row],[ZAHTEVANA SHEMA KAKOVOSTI]]&lt;&gt;"",Sklop19[[#This Row],[Preračunana masa/volumen/kos na enoto kg]],"")</f>
        <v/>
      </c>
      <c r="J25" s="270"/>
      <c r="K25" s="300"/>
      <c r="L25" s="300"/>
      <c r="M25" s="301"/>
      <c r="N25" s="273"/>
      <c r="O25" s="273"/>
      <c r="P25" s="272"/>
      <c r="Q25" s="273">
        <f>+Sklop19[[#This Row],[cena/enota brez DDV v EUR]]*Sklop19[[#This Row],[Stopnja DDV (%)]]</f>
        <v>0</v>
      </c>
      <c r="R25" s="273">
        <f>+Sklop19[[#This Row],[cena/enota brez DDV v EUR]]+Sklop19[[#This Row],[Davek (EUR)]]</f>
        <v>0</v>
      </c>
      <c r="S25" s="273">
        <f>+Sklop19[[#This Row],[cena/enota brez DDV v EUR]]*Sklop19[[#This Row],[Okvirna količina]]</f>
        <v>0</v>
      </c>
      <c r="T25" s="274">
        <f>+Sklop19[[#This Row],[Končna cena/enoto mere (EUR) z DDV]]*Sklop19[[#This Row],[Okvirna količina]]</f>
        <v>0</v>
      </c>
      <c r="U25" s="302"/>
    </row>
    <row r="26" spans="1:21" s="55" customFormat="1" ht="12">
      <c r="A26" s="83" t="s">
        <v>12</v>
      </c>
      <c r="B26" s="297" t="s">
        <v>418</v>
      </c>
      <c r="C26" s="255" t="s">
        <v>415</v>
      </c>
      <c r="D26" s="298" t="s">
        <v>109</v>
      </c>
      <c r="E26" s="100"/>
      <c r="F26" s="269">
        <v>5</v>
      </c>
      <c r="G26" s="299" t="s">
        <v>0</v>
      </c>
      <c r="H26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26" s="269" t="str">
        <f>IF(Sklop19[[#This Row],[ZAHTEVANA SHEMA KAKOVOSTI]]&lt;&gt;"",Sklop19[[#This Row],[Preračunana masa/volumen/kos na enoto kg]],"")</f>
        <v/>
      </c>
      <c r="J26" s="270"/>
      <c r="K26" s="300"/>
      <c r="L26" s="300"/>
      <c r="M26" s="301"/>
      <c r="N26" s="273"/>
      <c r="O26" s="273"/>
      <c r="P26" s="272"/>
      <c r="Q26" s="273">
        <f>+Sklop19[[#This Row],[cena/enota brez DDV v EUR]]*Sklop19[[#This Row],[Stopnja DDV (%)]]</f>
        <v>0</v>
      </c>
      <c r="R26" s="273">
        <f>+Sklop19[[#This Row],[cena/enota brez DDV v EUR]]+Sklop19[[#This Row],[Davek (EUR)]]</f>
        <v>0</v>
      </c>
      <c r="S26" s="273">
        <f>+Sklop19[[#This Row],[cena/enota brez DDV v EUR]]*Sklop19[[#This Row],[Okvirna količina]]</f>
        <v>0</v>
      </c>
      <c r="T26" s="274">
        <f>+Sklop19[[#This Row],[Končna cena/enoto mere (EUR) z DDV]]*Sklop19[[#This Row],[Okvirna količina]]</f>
        <v>0</v>
      </c>
      <c r="U26" s="302"/>
    </row>
    <row r="27" spans="1:21" s="55" customFormat="1" ht="12">
      <c r="A27" s="83" t="s">
        <v>13</v>
      </c>
      <c r="B27" s="297" t="s">
        <v>420</v>
      </c>
      <c r="C27" s="255">
        <v>200</v>
      </c>
      <c r="D27" s="298" t="s">
        <v>110</v>
      </c>
      <c r="E27" s="100"/>
      <c r="F27" s="269">
        <v>7</v>
      </c>
      <c r="G27" s="299" t="s">
        <v>193</v>
      </c>
      <c r="H27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1.4000000000000001</v>
      </c>
      <c r="I27" s="269" t="str">
        <f>IF(Sklop19[[#This Row],[ZAHTEVANA SHEMA KAKOVOSTI]]&lt;&gt;"",Sklop19[[#This Row],[Preračunana masa/volumen/kos na enoto kg]],"")</f>
        <v/>
      </c>
      <c r="J27" s="270"/>
      <c r="K27" s="300"/>
      <c r="L27" s="300"/>
      <c r="M27" s="301"/>
      <c r="N27" s="273"/>
      <c r="O27" s="273"/>
      <c r="P27" s="272"/>
      <c r="Q27" s="273">
        <f>+Sklop19[[#This Row],[cena/enota brez DDV v EUR]]*Sklop19[[#This Row],[Stopnja DDV (%)]]</f>
        <v>0</v>
      </c>
      <c r="R27" s="273">
        <f>+Sklop19[[#This Row],[cena/enota brez DDV v EUR]]+Sklop19[[#This Row],[Davek (EUR)]]</f>
        <v>0</v>
      </c>
      <c r="S27" s="273">
        <f>+Sklop19[[#This Row],[cena/enota brez DDV v EUR]]*Sklop19[[#This Row],[Okvirna količina]]</f>
        <v>0</v>
      </c>
      <c r="T27" s="274">
        <f>+Sklop19[[#This Row],[Končna cena/enoto mere (EUR) z DDV]]*Sklop19[[#This Row],[Okvirna količina]]</f>
        <v>0</v>
      </c>
      <c r="U27" s="302"/>
    </row>
    <row r="28" spans="1:21" s="55" customFormat="1" ht="12">
      <c r="A28" s="83" t="s">
        <v>14</v>
      </c>
      <c r="B28" s="297" t="s">
        <v>420</v>
      </c>
      <c r="C28" s="255">
        <v>300</v>
      </c>
      <c r="D28" s="298" t="s">
        <v>110</v>
      </c>
      <c r="E28" s="100"/>
      <c r="F28" s="269">
        <v>10</v>
      </c>
      <c r="G28" s="299" t="s">
        <v>193</v>
      </c>
      <c r="H28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28" s="269" t="str">
        <f>IF(Sklop19[[#This Row],[ZAHTEVANA SHEMA KAKOVOSTI]]&lt;&gt;"",Sklop19[[#This Row],[Preračunana masa/volumen/kos na enoto kg]],"")</f>
        <v/>
      </c>
      <c r="J28" s="270"/>
      <c r="K28" s="300"/>
      <c r="L28" s="300"/>
      <c r="M28" s="301"/>
      <c r="N28" s="273"/>
      <c r="O28" s="273"/>
      <c r="P28" s="272"/>
      <c r="Q28" s="273">
        <f>+Sklop19[[#This Row],[cena/enota brez DDV v EUR]]*Sklop19[[#This Row],[Stopnja DDV (%)]]</f>
        <v>0</v>
      </c>
      <c r="R28" s="273">
        <f>+Sklop19[[#This Row],[cena/enota brez DDV v EUR]]+Sklop19[[#This Row],[Davek (EUR)]]</f>
        <v>0</v>
      </c>
      <c r="S28" s="273">
        <f>+Sklop19[[#This Row],[cena/enota brez DDV v EUR]]*Sklop19[[#This Row],[Okvirna količina]]</f>
        <v>0</v>
      </c>
      <c r="T28" s="274">
        <f>+Sklop19[[#This Row],[Končna cena/enoto mere (EUR) z DDV]]*Sklop19[[#This Row],[Okvirna količina]]</f>
        <v>0</v>
      </c>
      <c r="U28" s="302"/>
    </row>
    <row r="29" spans="1:21" s="55" customFormat="1" ht="12">
      <c r="A29" s="83" t="s">
        <v>15</v>
      </c>
      <c r="B29" s="297" t="s">
        <v>659</v>
      </c>
      <c r="C29" s="255">
        <v>200</v>
      </c>
      <c r="D29" s="298" t="s">
        <v>109</v>
      </c>
      <c r="E29" s="100"/>
      <c r="F29" s="269">
        <v>5</v>
      </c>
      <c r="G29" s="409" t="s">
        <v>193</v>
      </c>
      <c r="H29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29" s="269" t="str">
        <f>IF(Sklop19[[#This Row],[ZAHTEVANA SHEMA KAKOVOSTI]]&lt;&gt;"",Sklop19[[#This Row],[Preračunana masa/volumen/kos na enoto kg]],"")</f>
        <v/>
      </c>
      <c r="J29" s="270"/>
      <c r="K29" s="300"/>
      <c r="L29" s="300"/>
      <c r="M29" s="301"/>
      <c r="N29" s="273"/>
      <c r="O29" s="273"/>
      <c r="P29" s="272"/>
      <c r="Q29" s="273">
        <f>+Sklop19[[#This Row],[cena/enota brez DDV v EUR]]*Sklop19[[#This Row],[Stopnja DDV (%)]]</f>
        <v>0</v>
      </c>
      <c r="R29" s="273">
        <f>+Sklop19[[#This Row],[cena/enota brez DDV v EUR]]+Sklop19[[#This Row],[Davek (EUR)]]</f>
        <v>0</v>
      </c>
      <c r="S29" s="273">
        <f>+Sklop19[[#This Row],[cena/enota brez DDV v EUR]]*Sklop19[[#This Row],[Okvirna količina]]</f>
        <v>0</v>
      </c>
      <c r="T29" s="274">
        <f>+Sklop19[[#This Row],[Končna cena/enoto mere (EUR) z DDV]]*Sklop19[[#This Row],[Okvirna količina]]</f>
        <v>0</v>
      </c>
      <c r="U29" s="302"/>
    </row>
    <row r="30" spans="1:21" s="55" customFormat="1" ht="12">
      <c r="A30" s="83" t="s">
        <v>16</v>
      </c>
      <c r="B30" s="297" t="s">
        <v>422</v>
      </c>
      <c r="C30" s="255">
        <v>200</v>
      </c>
      <c r="D30" s="298" t="s">
        <v>109</v>
      </c>
      <c r="E30" s="100"/>
      <c r="F30" s="269">
        <v>2</v>
      </c>
      <c r="G30" s="409" t="s">
        <v>193</v>
      </c>
      <c r="H30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0.4</v>
      </c>
      <c r="I30" s="269" t="str">
        <f>IF(Sklop19[[#This Row],[ZAHTEVANA SHEMA KAKOVOSTI]]&lt;&gt;"",Sklop19[[#This Row],[Preračunana masa/volumen/kos na enoto kg]],"")</f>
        <v/>
      </c>
      <c r="J30" s="270"/>
      <c r="K30" s="300"/>
      <c r="L30" s="300"/>
      <c r="M30" s="301"/>
      <c r="N30" s="273"/>
      <c r="O30" s="273"/>
      <c r="P30" s="272"/>
      <c r="Q30" s="273">
        <f>+Sklop19[[#This Row],[cena/enota brez DDV v EUR]]*Sklop19[[#This Row],[Stopnja DDV (%)]]</f>
        <v>0</v>
      </c>
      <c r="R30" s="273">
        <f>+Sklop19[[#This Row],[cena/enota brez DDV v EUR]]+Sklop19[[#This Row],[Davek (EUR)]]</f>
        <v>0</v>
      </c>
      <c r="S30" s="273">
        <f>+Sklop19[[#This Row],[cena/enota brez DDV v EUR]]*Sklop19[[#This Row],[Okvirna količina]]</f>
        <v>0</v>
      </c>
      <c r="T30" s="274">
        <f>+Sklop19[[#This Row],[Končna cena/enoto mere (EUR) z DDV]]*Sklop19[[#This Row],[Okvirna količina]]</f>
        <v>0</v>
      </c>
      <c r="U30" s="302"/>
    </row>
    <row r="31" spans="1:21" s="55" customFormat="1" ht="12">
      <c r="A31" s="83" t="s">
        <v>17</v>
      </c>
      <c r="B31" s="297" t="s">
        <v>658</v>
      </c>
      <c r="C31" s="255">
        <v>200</v>
      </c>
      <c r="D31" s="298" t="s">
        <v>109</v>
      </c>
      <c r="E31" s="100"/>
      <c r="F31" s="269">
        <v>1</v>
      </c>
      <c r="G31" s="409" t="s">
        <v>193</v>
      </c>
      <c r="H31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0.2</v>
      </c>
      <c r="I31" s="269" t="str">
        <f>IF(Sklop19[[#This Row],[ZAHTEVANA SHEMA KAKOVOSTI]]&lt;&gt;"",Sklop19[[#This Row],[Preračunana masa/volumen/kos na enoto kg]],"")</f>
        <v/>
      </c>
      <c r="J31" s="270"/>
      <c r="K31" s="300"/>
      <c r="L31" s="300"/>
      <c r="M31" s="301"/>
      <c r="N31" s="273"/>
      <c r="O31" s="273"/>
      <c r="P31" s="272"/>
      <c r="Q31" s="273">
        <f>+Sklop19[[#This Row],[cena/enota brez DDV v EUR]]*Sklop19[[#This Row],[Stopnja DDV (%)]]</f>
        <v>0</v>
      </c>
      <c r="R31" s="273">
        <f>+Sklop19[[#This Row],[cena/enota brez DDV v EUR]]+Sklop19[[#This Row],[Davek (EUR)]]</f>
        <v>0</v>
      </c>
      <c r="S31" s="273">
        <f>+Sklop19[[#This Row],[cena/enota brez DDV v EUR]]*Sklop19[[#This Row],[Okvirna količina]]</f>
        <v>0</v>
      </c>
      <c r="T31" s="274">
        <f>+Sklop19[[#This Row],[Končna cena/enoto mere (EUR) z DDV]]*Sklop19[[#This Row],[Okvirna količina]]</f>
        <v>0</v>
      </c>
      <c r="U31" s="302"/>
    </row>
    <row r="32" spans="1:21" s="55" customFormat="1" ht="12">
      <c r="A32" s="83" t="s">
        <v>18</v>
      </c>
      <c r="B32" s="297" t="s">
        <v>660</v>
      </c>
      <c r="C32" s="255">
        <v>200</v>
      </c>
      <c r="D32" s="298" t="s">
        <v>109</v>
      </c>
      <c r="E32" s="100"/>
      <c r="F32" s="269">
        <v>8</v>
      </c>
      <c r="G32" s="409" t="s">
        <v>193</v>
      </c>
      <c r="H32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1.6</v>
      </c>
      <c r="I32" s="269" t="str">
        <f>IF(Sklop19[[#This Row],[ZAHTEVANA SHEMA KAKOVOSTI]]&lt;&gt;"",Sklop19[[#This Row],[Preračunana masa/volumen/kos na enoto kg]],"")</f>
        <v/>
      </c>
      <c r="J32" s="270"/>
      <c r="K32" s="300"/>
      <c r="L32" s="300"/>
      <c r="M32" s="301"/>
      <c r="N32" s="273"/>
      <c r="O32" s="273"/>
      <c r="P32" s="272"/>
      <c r="Q32" s="273">
        <f>+Sklop19[[#This Row],[cena/enota brez DDV v EUR]]*Sklop19[[#This Row],[Stopnja DDV (%)]]</f>
        <v>0</v>
      </c>
      <c r="R32" s="273">
        <f>+Sklop19[[#This Row],[cena/enota brez DDV v EUR]]+Sklop19[[#This Row],[Davek (EUR)]]</f>
        <v>0</v>
      </c>
      <c r="S32" s="273">
        <f>+Sklop19[[#This Row],[cena/enota brez DDV v EUR]]*Sklop19[[#This Row],[Okvirna količina]]</f>
        <v>0</v>
      </c>
      <c r="T32" s="274">
        <f>+Sklop19[[#This Row],[Končna cena/enoto mere (EUR) z DDV]]*Sklop19[[#This Row],[Okvirna količina]]</f>
        <v>0</v>
      </c>
      <c r="U32" s="302"/>
    </row>
    <row r="33" spans="1:21" s="55" customFormat="1" ht="12">
      <c r="A33" s="83" t="s">
        <v>19</v>
      </c>
      <c r="B33" s="410" t="s">
        <v>664</v>
      </c>
      <c r="C33" s="397">
        <v>165</v>
      </c>
      <c r="D33" s="402" t="s">
        <v>109</v>
      </c>
      <c r="E33" s="407"/>
      <c r="F33" s="269"/>
      <c r="G33" s="409" t="s">
        <v>193</v>
      </c>
      <c r="H33" s="3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</v>
      </c>
      <c r="I33" s="380" t="str">
        <f>IF(Sklop19[[#This Row],[ZAHTEVANA SHEMA KAKOVOSTI]]&lt;&gt;"",Sklop19[[#This Row],[Preračunana masa/volumen/kos na enoto kg]],"")</f>
        <v/>
      </c>
      <c r="J33" s="381"/>
      <c r="K33" s="382"/>
      <c r="L33" s="382"/>
      <c r="M33" s="383"/>
      <c r="N33" s="386"/>
      <c r="O33" s="386"/>
      <c r="P33" s="385"/>
      <c r="Q33" s="386">
        <f>+Sklop19[[#This Row],[cena/enota brez DDV v EUR]]*Sklop19[[#This Row],[Stopnja DDV (%)]]</f>
        <v>0</v>
      </c>
      <c r="R33" s="386">
        <f>+Sklop19[[#This Row],[cena/enota brez DDV v EUR]]+Sklop19[[#This Row],[Davek (EUR)]]</f>
        <v>0</v>
      </c>
      <c r="S33" s="386">
        <f>+Sklop19[[#This Row],[cena/enota brez DDV v EUR]]*Sklop19[[#This Row],[Okvirna količina]]</f>
        <v>0</v>
      </c>
      <c r="T33" s="387">
        <f>+Sklop19[[#This Row],[Končna cena/enoto mere (EUR) z DDV]]*Sklop19[[#This Row],[Okvirna količina]]</f>
        <v>0</v>
      </c>
      <c r="U33" s="408"/>
    </row>
    <row r="34" spans="1:21" s="55" customFormat="1" ht="24">
      <c r="A34" s="83" t="s">
        <v>20</v>
      </c>
      <c r="B34" s="297" t="s">
        <v>423</v>
      </c>
      <c r="C34" s="255">
        <v>250</v>
      </c>
      <c r="D34" s="298" t="s">
        <v>109</v>
      </c>
      <c r="E34" s="100"/>
      <c r="F34" s="269">
        <v>22</v>
      </c>
      <c r="G34" s="409" t="s">
        <v>193</v>
      </c>
      <c r="H34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5.5</v>
      </c>
      <c r="I34" s="269" t="str">
        <f>IF(Sklop19[[#This Row],[ZAHTEVANA SHEMA KAKOVOSTI]]&lt;&gt;"",Sklop19[[#This Row],[Preračunana masa/volumen/kos na enoto kg]],"")</f>
        <v/>
      </c>
      <c r="J34" s="270"/>
      <c r="K34" s="300"/>
      <c r="L34" s="300"/>
      <c r="M34" s="301"/>
      <c r="N34" s="273"/>
      <c r="O34" s="273"/>
      <c r="P34" s="272"/>
      <c r="Q34" s="273">
        <f>+Sklop19[[#This Row],[cena/enota brez DDV v EUR]]*Sklop19[[#This Row],[Stopnja DDV (%)]]</f>
        <v>0</v>
      </c>
      <c r="R34" s="273">
        <f>+Sklop19[[#This Row],[cena/enota brez DDV v EUR]]+Sklop19[[#This Row],[Davek (EUR)]]</f>
        <v>0</v>
      </c>
      <c r="S34" s="273">
        <f>+Sklop19[[#This Row],[cena/enota brez DDV v EUR]]*Sklop19[[#This Row],[Okvirna količina]]</f>
        <v>0</v>
      </c>
      <c r="T34" s="274">
        <f>+Sklop19[[#This Row],[Končna cena/enoto mere (EUR) z DDV]]*Sklop19[[#This Row],[Okvirna količina]]</f>
        <v>0</v>
      </c>
      <c r="U34" s="302"/>
    </row>
    <row r="35" spans="1:21" s="55" customFormat="1" ht="24">
      <c r="A35" s="83" t="s">
        <v>21</v>
      </c>
      <c r="B35" s="297" t="s">
        <v>424</v>
      </c>
      <c r="C35" s="255">
        <v>375</v>
      </c>
      <c r="D35" s="298" t="s">
        <v>109</v>
      </c>
      <c r="E35" s="100"/>
      <c r="F35" s="269">
        <v>1</v>
      </c>
      <c r="G35" s="409" t="s">
        <v>193</v>
      </c>
      <c r="H35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0.375</v>
      </c>
      <c r="I35" s="269" t="str">
        <f>IF(Sklop19[[#This Row],[ZAHTEVANA SHEMA KAKOVOSTI]]&lt;&gt;"",Sklop19[[#This Row],[Preračunana masa/volumen/kos na enoto kg]],"")</f>
        <v/>
      </c>
      <c r="J35" s="270"/>
      <c r="K35" s="300"/>
      <c r="L35" s="300"/>
      <c r="M35" s="301"/>
      <c r="N35" s="273"/>
      <c r="O35" s="273"/>
      <c r="P35" s="272"/>
      <c r="Q35" s="273">
        <f>+Sklop19[[#This Row],[cena/enota brez DDV v EUR]]*Sklop19[[#This Row],[Stopnja DDV (%)]]</f>
        <v>0</v>
      </c>
      <c r="R35" s="273">
        <f>+Sklop19[[#This Row],[cena/enota brez DDV v EUR]]+Sklop19[[#This Row],[Davek (EUR)]]</f>
        <v>0</v>
      </c>
      <c r="S35" s="273">
        <f>+Sklop19[[#This Row],[cena/enota brez DDV v EUR]]*Sklop19[[#This Row],[Okvirna količina]]</f>
        <v>0</v>
      </c>
      <c r="T35" s="274">
        <f>+Sklop19[[#This Row],[Končna cena/enoto mere (EUR) z DDV]]*Sklop19[[#This Row],[Okvirna količina]]</f>
        <v>0</v>
      </c>
      <c r="U35" s="302"/>
    </row>
    <row r="36" spans="1:21" s="55" customFormat="1" ht="24">
      <c r="A36" s="83" t="s">
        <v>22</v>
      </c>
      <c r="B36" s="297" t="s">
        <v>425</v>
      </c>
      <c r="C36" s="255">
        <v>375</v>
      </c>
      <c r="D36" s="298" t="s">
        <v>109</v>
      </c>
      <c r="E36" s="100"/>
      <c r="F36" s="269">
        <v>1</v>
      </c>
      <c r="G36" s="409" t="s">
        <v>193</v>
      </c>
      <c r="H36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0.375</v>
      </c>
      <c r="I36" s="269" t="str">
        <f>IF(Sklop19[[#This Row],[ZAHTEVANA SHEMA KAKOVOSTI]]&lt;&gt;"",Sklop19[[#This Row],[Preračunana masa/volumen/kos na enoto kg]],"")</f>
        <v/>
      </c>
      <c r="J36" s="270"/>
      <c r="K36" s="300"/>
      <c r="L36" s="300"/>
      <c r="M36" s="301"/>
      <c r="N36" s="273"/>
      <c r="O36" s="273"/>
      <c r="P36" s="272"/>
      <c r="Q36" s="273">
        <f>+Sklop19[[#This Row],[cena/enota brez DDV v EUR]]*Sklop19[[#This Row],[Stopnja DDV (%)]]</f>
        <v>0</v>
      </c>
      <c r="R36" s="273">
        <f>+Sklop19[[#This Row],[cena/enota brez DDV v EUR]]+Sklop19[[#This Row],[Davek (EUR)]]</f>
        <v>0</v>
      </c>
      <c r="S36" s="273">
        <f>+Sklop19[[#This Row],[cena/enota brez DDV v EUR]]*Sklop19[[#This Row],[Okvirna količina]]</f>
        <v>0</v>
      </c>
      <c r="T36" s="274">
        <f>+Sklop19[[#This Row],[Končna cena/enoto mere (EUR) z DDV]]*Sklop19[[#This Row],[Okvirna količina]]</f>
        <v>0</v>
      </c>
      <c r="U36" s="302"/>
    </row>
    <row r="37" spans="1:21" s="55" customFormat="1" ht="12">
      <c r="A37" s="83" t="s">
        <v>23</v>
      </c>
      <c r="B37" s="297" t="s">
        <v>789</v>
      </c>
      <c r="C37" s="255">
        <v>1000</v>
      </c>
      <c r="D37" s="298" t="s">
        <v>109</v>
      </c>
      <c r="E37" s="100"/>
      <c r="F37" s="269">
        <v>3</v>
      </c>
      <c r="G37" s="409" t="s">
        <v>193</v>
      </c>
      <c r="H37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37" s="269" t="str">
        <f>IF(Sklop19[[#This Row],[ZAHTEVANA SHEMA KAKOVOSTI]]&lt;&gt;"",Sklop19[[#This Row],[Preračunana masa/volumen/kos na enoto kg]],"")</f>
        <v/>
      </c>
      <c r="J37" s="270"/>
      <c r="K37" s="300"/>
      <c r="L37" s="300"/>
      <c r="M37" s="301"/>
      <c r="N37" s="273"/>
      <c r="O37" s="273"/>
      <c r="P37" s="272"/>
      <c r="Q37" s="273">
        <f>+Sklop19[[#This Row],[cena/enota brez DDV v EUR]]*Sklop19[[#This Row],[Stopnja DDV (%)]]</f>
        <v>0</v>
      </c>
      <c r="R37" s="273">
        <f>+Sklop19[[#This Row],[cena/enota brez DDV v EUR]]+Sklop19[[#This Row],[Davek (EUR)]]</f>
        <v>0</v>
      </c>
      <c r="S37" s="273">
        <f>+Sklop19[[#This Row],[cena/enota brez DDV v EUR]]*Sklop19[[#This Row],[Okvirna količina]]</f>
        <v>0</v>
      </c>
      <c r="T37" s="274">
        <f>+Sklop19[[#This Row],[Končna cena/enoto mere (EUR) z DDV]]*Sklop19[[#This Row],[Okvirna količina]]</f>
        <v>0</v>
      </c>
      <c r="U37" s="302"/>
    </row>
    <row r="38" spans="1:21" s="55" customFormat="1" ht="12">
      <c r="A38" s="83" t="s">
        <v>24</v>
      </c>
      <c r="B38" s="297" t="s">
        <v>427</v>
      </c>
      <c r="C38" s="255">
        <v>180</v>
      </c>
      <c r="D38" s="298" t="s">
        <v>109</v>
      </c>
      <c r="E38" s="100"/>
      <c r="F38" s="269">
        <v>30</v>
      </c>
      <c r="G38" s="409" t="s">
        <v>193</v>
      </c>
      <c r="H38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5.3999999999999995</v>
      </c>
      <c r="I38" s="269" t="str">
        <f>IF(Sklop19[[#This Row],[ZAHTEVANA SHEMA KAKOVOSTI]]&lt;&gt;"",Sklop19[[#This Row],[Preračunana masa/volumen/kos na enoto kg]],"")</f>
        <v/>
      </c>
      <c r="J38" s="270"/>
      <c r="K38" s="300"/>
      <c r="L38" s="300"/>
      <c r="M38" s="301"/>
      <c r="N38" s="273"/>
      <c r="O38" s="273"/>
      <c r="P38" s="272"/>
      <c r="Q38" s="273">
        <f>+Sklop19[[#This Row],[cena/enota brez DDV v EUR]]*Sklop19[[#This Row],[Stopnja DDV (%)]]</f>
        <v>0</v>
      </c>
      <c r="R38" s="273">
        <f>+Sklop19[[#This Row],[cena/enota brez DDV v EUR]]+Sklop19[[#This Row],[Davek (EUR)]]</f>
        <v>0</v>
      </c>
      <c r="S38" s="273">
        <f>+Sklop19[[#This Row],[cena/enota brez DDV v EUR]]*Sklop19[[#This Row],[Okvirna količina]]</f>
        <v>0</v>
      </c>
      <c r="T38" s="274">
        <f>+Sklop19[[#This Row],[Končna cena/enoto mere (EUR) z DDV]]*Sklop19[[#This Row],[Okvirna količina]]</f>
        <v>0</v>
      </c>
      <c r="U38" s="302"/>
    </row>
    <row r="39" spans="1:21" s="55" customFormat="1" ht="12">
      <c r="A39" s="83" t="s">
        <v>25</v>
      </c>
      <c r="B39" s="410" t="s">
        <v>861</v>
      </c>
      <c r="C39" s="397">
        <v>50</v>
      </c>
      <c r="D39" s="402" t="s">
        <v>109</v>
      </c>
      <c r="E39" s="407" t="s">
        <v>801</v>
      </c>
      <c r="F39" s="269">
        <v>24</v>
      </c>
      <c r="G39" s="409" t="s">
        <v>193</v>
      </c>
      <c r="H39" s="3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1.2000000000000002</v>
      </c>
      <c r="I39" s="380">
        <f>IF(Sklop19[[#This Row],[ZAHTEVANA SHEMA KAKOVOSTI]]&lt;&gt;"",Sklop19[[#This Row],[Preračunana masa/volumen/kos na enoto kg]],"")</f>
        <v>1.2000000000000002</v>
      </c>
      <c r="J39" s="381"/>
      <c r="K39" s="382"/>
      <c r="L39" s="382"/>
      <c r="M39" s="383"/>
      <c r="N39" s="386"/>
      <c r="O39" s="386"/>
      <c r="P39" s="385"/>
      <c r="Q39" s="386">
        <f>+Sklop19[[#This Row],[cena/enota brez DDV v EUR]]*Sklop19[[#This Row],[Stopnja DDV (%)]]</f>
        <v>0</v>
      </c>
      <c r="R39" s="386">
        <f>+Sklop19[[#This Row],[cena/enota brez DDV v EUR]]+Sklop19[[#This Row],[Davek (EUR)]]</f>
        <v>0</v>
      </c>
      <c r="S39" s="386">
        <f>+Sklop19[[#This Row],[cena/enota brez DDV v EUR]]*Sklop19[[#This Row],[Okvirna količina]]</f>
        <v>0</v>
      </c>
      <c r="T39" s="387">
        <f>+Sklop19[[#This Row],[Končna cena/enoto mere (EUR) z DDV]]*Sklop19[[#This Row],[Okvirna količina]]</f>
        <v>0</v>
      </c>
      <c r="U39" s="408"/>
    </row>
    <row r="40" spans="1:21" s="55" customFormat="1" ht="12">
      <c r="A40" s="83" t="s">
        <v>26</v>
      </c>
      <c r="B40" s="410" t="s">
        <v>860</v>
      </c>
      <c r="C40" s="397">
        <v>125</v>
      </c>
      <c r="D40" s="402" t="s">
        <v>109</v>
      </c>
      <c r="E40" s="407"/>
      <c r="F40" s="269">
        <v>52</v>
      </c>
      <c r="G40" s="409" t="s">
        <v>193</v>
      </c>
      <c r="H40" s="3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6.5</v>
      </c>
      <c r="I40" s="380" t="str">
        <f>IF(Sklop19[[#This Row],[ZAHTEVANA SHEMA KAKOVOSTI]]&lt;&gt;"",Sklop19[[#This Row],[Preračunana masa/volumen/kos na enoto kg]],"")</f>
        <v/>
      </c>
      <c r="J40" s="381"/>
      <c r="K40" s="382"/>
      <c r="L40" s="382"/>
      <c r="M40" s="383"/>
      <c r="N40" s="386"/>
      <c r="O40" s="386"/>
      <c r="P40" s="385"/>
      <c r="Q40" s="386">
        <f>+Sklop19[[#This Row],[cena/enota brez DDV v EUR]]*Sklop19[[#This Row],[Stopnja DDV (%)]]</f>
        <v>0</v>
      </c>
      <c r="R40" s="386">
        <f>+Sklop19[[#This Row],[cena/enota brez DDV v EUR]]+Sklop19[[#This Row],[Davek (EUR)]]</f>
        <v>0</v>
      </c>
      <c r="S40" s="386">
        <f>+Sklop19[[#This Row],[cena/enota brez DDV v EUR]]*Sklop19[[#This Row],[Okvirna količina]]</f>
        <v>0</v>
      </c>
      <c r="T40" s="387">
        <f>+Sklop19[[#This Row],[Končna cena/enoto mere (EUR) z DDV]]*Sklop19[[#This Row],[Okvirna količina]]</f>
        <v>0</v>
      </c>
      <c r="U40" s="408"/>
    </row>
    <row r="41" spans="1:21" s="55" customFormat="1" ht="15" customHeight="1">
      <c r="A41" s="83" t="s">
        <v>27</v>
      </c>
      <c r="B41" s="297" t="s">
        <v>661</v>
      </c>
      <c r="C41" s="255">
        <v>275</v>
      </c>
      <c r="D41" s="298" t="s">
        <v>109</v>
      </c>
      <c r="E41" s="100"/>
      <c r="F41" s="269">
        <v>1</v>
      </c>
      <c r="G41" s="409" t="s">
        <v>193</v>
      </c>
      <c r="H41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0.27500000000000002</v>
      </c>
      <c r="I41" s="269" t="str">
        <f>IF(Sklop19[[#This Row],[ZAHTEVANA SHEMA KAKOVOSTI]]&lt;&gt;"",Sklop19[[#This Row],[Preračunana masa/volumen/kos na enoto kg]],"")</f>
        <v/>
      </c>
      <c r="J41" s="270"/>
      <c r="K41" s="300"/>
      <c r="L41" s="300"/>
      <c r="M41" s="301"/>
      <c r="N41" s="273"/>
      <c r="O41" s="273"/>
      <c r="P41" s="272"/>
      <c r="Q41" s="273">
        <f>+Sklop19[[#This Row],[cena/enota brez DDV v EUR]]*Sklop19[[#This Row],[Stopnja DDV (%)]]</f>
        <v>0</v>
      </c>
      <c r="R41" s="273">
        <f>+Sklop19[[#This Row],[cena/enota brez DDV v EUR]]+Sklop19[[#This Row],[Davek (EUR)]]</f>
        <v>0</v>
      </c>
      <c r="S41" s="273">
        <f>+Sklop19[[#This Row],[cena/enota brez DDV v EUR]]*Sklop19[[#This Row],[Okvirna količina]]</f>
        <v>0</v>
      </c>
      <c r="T41" s="274">
        <f>+Sklop19[[#This Row],[Končna cena/enoto mere (EUR) z DDV]]*Sklop19[[#This Row],[Okvirna količina]]</f>
        <v>0</v>
      </c>
      <c r="U41" s="302"/>
    </row>
    <row r="42" spans="1:21" s="55" customFormat="1" ht="12">
      <c r="A42" s="83" t="s">
        <v>28</v>
      </c>
      <c r="B42" s="297" t="s">
        <v>426</v>
      </c>
      <c r="C42" s="255">
        <v>1000</v>
      </c>
      <c r="D42" s="298" t="s">
        <v>110</v>
      </c>
      <c r="E42" s="100"/>
      <c r="F42" s="269">
        <v>70</v>
      </c>
      <c r="G42" s="409" t="s">
        <v>193</v>
      </c>
      <c r="H42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70</v>
      </c>
      <c r="I42" s="269" t="str">
        <f>IF(Sklop19[[#This Row],[ZAHTEVANA SHEMA KAKOVOSTI]]&lt;&gt;"",Sklop19[[#This Row],[Preračunana masa/volumen/kos na enoto kg]],"")</f>
        <v/>
      </c>
      <c r="J42" s="270"/>
      <c r="K42" s="300"/>
      <c r="L42" s="300"/>
      <c r="M42" s="301"/>
      <c r="N42" s="273"/>
      <c r="O42" s="273"/>
      <c r="P42" s="272"/>
      <c r="Q42" s="273">
        <f>+Sklop19[[#This Row],[cena/enota brez DDV v EUR]]*Sklop19[[#This Row],[Stopnja DDV (%)]]</f>
        <v>0</v>
      </c>
      <c r="R42" s="273">
        <f>+Sklop19[[#This Row],[cena/enota brez DDV v EUR]]+Sklop19[[#This Row],[Davek (EUR)]]</f>
        <v>0</v>
      </c>
      <c r="S42" s="273">
        <f>+Sklop19[[#This Row],[cena/enota brez DDV v EUR]]*Sklop19[[#This Row],[Okvirna količina]]</f>
        <v>0</v>
      </c>
      <c r="T42" s="274">
        <f>+Sklop19[[#This Row],[Končna cena/enoto mere (EUR) z DDV]]*Sklop19[[#This Row],[Okvirna količina]]</f>
        <v>0</v>
      </c>
      <c r="U42" s="302"/>
    </row>
    <row r="43" spans="1:21" s="55" customFormat="1" ht="12">
      <c r="A43" s="83" t="s">
        <v>29</v>
      </c>
      <c r="B43" s="297" t="s">
        <v>426</v>
      </c>
      <c r="C43" s="255">
        <v>200</v>
      </c>
      <c r="D43" s="298" t="s">
        <v>110</v>
      </c>
      <c r="E43" s="100"/>
      <c r="F43" s="269">
        <v>5</v>
      </c>
      <c r="G43" s="409" t="s">
        <v>193</v>
      </c>
      <c r="H43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43" s="269" t="str">
        <f>IF(Sklop19[[#This Row],[ZAHTEVANA SHEMA KAKOVOSTI]]&lt;&gt;"",Sklop19[[#This Row],[Preračunana masa/volumen/kos na enoto kg]],"")</f>
        <v/>
      </c>
      <c r="J43" s="270"/>
      <c r="K43" s="300"/>
      <c r="L43" s="300"/>
      <c r="M43" s="301"/>
      <c r="N43" s="273"/>
      <c r="O43" s="273"/>
      <c r="P43" s="272"/>
      <c r="Q43" s="273">
        <f>+Sklop19[[#This Row],[cena/enota brez DDV v EUR]]*Sklop19[[#This Row],[Stopnja DDV (%)]]</f>
        <v>0</v>
      </c>
      <c r="R43" s="273">
        <f>+Sklop19[[#This Row],[cena/enota brez DDV v EUR]]+Sklop19[[#This Row],[Davek (EUR)]]</f>
        <v>0</v>
      </c>
      <c r="S43" s="273">
        <f>+Sklop19[[#This Row],[cena/enota brez DDV v EUR]]*Sklop19[[#This Row],[Okvirna količina]]</f>
        <v>0</v>
      </c>
      <c r="T43" s="274">
        <f>+Sklop19[[#This Row],[Končna cena/enoto mere (EUR) z DDV]]*Sklop19[[#This Row],[Okvirna količina]]</f>
        <v>0</v>
      </c>
      <c r="U43" s="302"/>
    </row>
    <row r="44" spans="1:21" s="55" customFormat="1" ht="12">
      <c r="A44" s="83" t="s">
        <v>30</v>
      </c>
      <c r="B44" s="297" t="s">
        <v>663</v>
      </c>
      <c r="C44" s="255">
        <v>200</v>
      </c>
      <c r="D44" s="298" t="s">
        <v>110</v>
      </c>
      <c r="E44" s="100"/>
      <c r="F44" s="269">
        <v>15</v>
      </c>
      <c r="G44" s="409" t="s">
        <v>193</v>
      </c>
      <c r="H44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44" s="269" t="str">
        <f>IF(Sklop19[[#This Row],[ZAHTEVANA SHEMA KAKOVOSTI]]&lt;&gt;"",Sklop19[[#This Row],[Preračunana masa/volumen/kos na enoto kg]],"")</f>
        <v/>
      </c>
      <c r="J44" s="270"/>
      <c r="K44" s="300"/>
      <c r="L44" s="300"/>
      <c r="M44" s="301"/>
      <c r="N44" s="273"/>
      <c r="O44" s="273"/>
      <c r="P44" s="272"/>
      <c r="Q44" s="273">
        <f>+Sklop19[[#This Row],[cena/enota brez DDV v EUR]]*Sklop19[[#This Row],[Stopnja DDV (%)]]</f>
        <v>0</v>
      </c>
      <c r="R44" s="273">
        <f>+Sklop19[[#This Row],[cena/enota brez DDV v EUR]]+Sklop19[[#This Row],[Davek (EUR)]]</f>
        <v>0</v>
      </c>
      <c r="S44" s="273">
        <f>+Sklop19[[#This Row],[cena/enota brez DDV v EUR]]*Sklop19[[#This Row],[Okvirna količina]]</f>
        <v>0</v>
      </c>
      <c r="T44" s="274">
        <f>+Sklop19[[#This Row],[Končna cena/enoto mere (EUR) z DDV]]*Sklop19[[#This Row],[Okvirna količina]]</f>
        <v>0</v>
      </c>
      <c r="U44" s="316"/>
    </row>
    <row r="45" spans="1:21" s="55" customFormat="1" ht="12">
      <c r="A45" s="83" t="s">
        <v>31</v>
      </c>
      <c r="B45" s="142" t="s">
        <v>428</v>
      </c>
      <c r="C45" s="76">
        <v>500</v>
      </c>
      <c r="D45" s="76" t="s">
        <v>109</v>
      </c>
      <c r="E45" s="100"/>
      <c r="F45" s="115">
        <v>3</v>
      </c>
      <c r="G45" s="409" t="s">
        <v>193</v>
      </c>
      <c r="H45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1.5</v>
      </c>
      <c r="I45" s="79" t="str">
        <f>IF(Sklop19[[#This Row],[ZAHTEVANA SHEMA KAKOVOSTI]]&lt;&gt;"",Sklop19[[#This Row],[Preračunana masa/volumen/kos na enoto kg]],"")</f>
        <v/>
      </c>
      <c r="J45" s="88"/>
      <c r="K45" s="439"/>
      <c r="L45" s="439"/>
      <c r="M45" s="440"/>
      <c r="N45" s="86"/>
      <c r="O45" s="441"/>
      <c r="P45" s="91"/>
      <c r="Q45" s="86">
        <f>+Sklop19[[#This Row],[cena/enota brez DDV v EUR]]*Sklop19[[#This Row],[Stopnja DDV (%)]]</f>
        <v>0</v>
      </c>
      <c r="R45" s="86">
        <f>+Sklop19[[#This Row],[cena/enota brez DDV v EUR]]+Sklop19[[#This Row],[Davek (EUR)]]</f>
        <v>0</v>
      </c>
      <c r="S45" s="86">
        <f>+Sklop19[[#This Row],[cena/enota brez DDV v EUR]]*Sklop19[[#This Row],[Okvirna količina]]</f>
        <v>0</v>
      </c>
      <c r="T45" s="86">
        <f>+Sklop19[[#This Row],[Končna cena/enoto mere (EUR) z DDV]]*Sklop19[[#This Row],[Okvirna količina]]</f>
        <v>0</v>
      </c>
      <c r="U45" s="148"/>
    </row>
    <row r="46" spans="1:21" s="55" customFormat="1" ht="12">
      <c r="A46" s="83" t="s">
        <v>32</v>
      </c>
      <c r="B46" s="142" t="s">
        <v>429</v>
      </c>
      <c r="C46" s="255">
        <v>500</v>
      </c>
      <c r="D46" s="298" t="s">
        <v>109</v>
      </c>
      <c r="E46" s="140"/>
      <c r="F46" s="425">
        <v>2</v>
      </c>
      <c r="G46" s="409" t="s">
        <v>193</v>
      </c>
      <c r="H46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46" s="269" t="str">
        <f>IF(Sklop19[[#This Row],[ZAHTEVANA SHEMA KAKOVOSTI]]&lt;&gt;"",Sklop19[[#This Row],[Preračunana masa/volumen/kos na enoto kg]],"")</f>
        <v/>
      </c>
      <c r="J46" s="270"/>
      <c r="K46" s="418"/>
      <c r="L46" s="418"/>
      <c r="M46" s="418"/>
      <c r="N46" s="273"/>
      <c r="O46" s="418"/>
      <c r="P46" s="272"/>
      <c r="Q46" s="273">
        <f>+Sklop19[[#This Row],[cena/enota brez DDV v EUR]]*Sklop19[[#This Row],[Stopnja DDV (%)]]</f>
        <v>0</v>
      </c>
      <c r="R46" s="273">
        <f>+Sklop19[[#This Row],[cena/enota brez DDV v EUR]]+Sklop19[[#This Row],[Davek (EUR)]]</f>
        <v>0</v>
      </c>
      <c r="S46" s="273">
        <f>+Sklop19[[#This Row],[cena/enota brez DDV v EUR]]*Sklop19[[#This Row],[Okvirna količina]]</f>
        <v>0</v>
      </c>
      <c r="T46" s="274">
        <f>+Sklop19[[#This Row],[Končna cena/enoto mere (EUR) z DDV]]*Sklop19[[#This Row],[Okvirna količina]]</f>
        <v>0</v>
      </c>
      <c r="U46" s="316"/>
    </row>
    <row r="47" spans="1:21" s="55" customFormat="1" ht="12">
      <c r="A47" s="83" t="s">
        <v>33</v>
      </c>
      <c r="B47" s="142" t="s">
        <v>430</v>
      </c>
      <c r="C47" s="76">
        <v>350</v>
      </c>
      <c r="D47" s="76" t="s">
        <v>109</v>
      </c>
      <c r="E47" s="140"/>
      <c r="F47" s="226">
        <v>2</v>
      </c>
      <c r="G47" s="409" t="s">
        <v>193</v>
      </c>
      <c r="H47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0.7</v>
      </c>
      <c r="I47" s="79" t="str">
        <f>IF(Sklop19[[#This Row],[ZAHTEVANA SHEMA KAKOVOSTI]]&lt;&gt;"",Sklop19[[#This Row],[Preračunana masa/volumen/kos na enoto kg]],"")</f>
        <v/>
      </c>
      <c r="J47" s="88"/>
      <c r="K47" s="148"/>
      <c r="L47" s="148"/>
      <c r="M47" s="148"/>
      <c r="N47" s="86"/>
      <c r="O47" s="148"/>
      <c r="P47" s="91"/>
      <c r="Q47" s="86">
        <f>+Sklop19[[#This Row],[cena/enota brez DDV v EUR]]*Sklop19[[#This Row],[Stopnja DDV (%)]]</f>
        <v>0</v>
      </c>
      <c r="R47" s="86">
        <f>+Sklop19[[#This Row],[cena/enota brez DDV v EUR]]+Sklop19[[#This Row],[Davek (EUR)]]</f>
        <v>0</v>
      </c>
      <c r="S47" s="86">
        <f>+Sklop19[[#This Row],[cena/enota brez DDV v EUR]]*Sklop19[[#This Row],[Okvirna količina]]</f>
        <v>0</v>
      </c>
      <c r="T47" s="86">
        <f>+Sklop19[[#This Row],[Končna cena/enoto mere (EUR) z DDV]]*Sklop19[[#This Row],[Okvirna količina]]</f>
        <v>0</v>
      </c>
      <c r="U47" s="148"/>
    </row>
    <row r="48" spans="1:21" s="55" customFormat="1" ht="12">
      <c r="A48" s="83" t="s">
        <v>34</v>
      </c>
      <c r="B48" s="142" t="s">
        <v>662</v>
      </c>
      <c r="C48" s="426">
        <v>500</v>
      </c>
      <c r="D48" s="426" t="s">
        <v>109</v>
      </c>
      <c r="E48" s="407"/>
      <c r="F48" s="115">
        <v>1</v>
      </c>
      <c r="G48" s="409" t="s">
        <v>193</v>
      </c>
      <c r="H48" s="42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0.5</v>
      </c>
      <c r="I48" s="428" t="str">
        <f>IF(Sklop19[[#This Row],[ZAHTEVANA SHEMA KAKOVOSTI]]&lt;&gt;"",Sklop19[[#This Row],[Preračunana masa/volumen/kos na enoto kg]],"")</f>
        <v/>
      </c>
      <c r="J48" s="429"/>
      <c r="K48" s="430"/>
      <c r="L48" s="430"/>
      <c r="M48" s="431"/>
      <c r="N48" s="432"/>
      <c r="O48" s="433"/>
      <c r="P48" s="434"/>
      <c r="Q48" s="432">
        <f>+Sklop19[[#This Row],[cena/enota brez DDV v EUR]]*Sklop19[[#This Row],[Stopnja DDV (%)]]</f>
        <v>0</v>
      </c>
      <c r="R48" s="432">
        <f>+Sklop19[[#This Row],[cena/enota brez DDV v EUR]]+Sklop19[[#This Row],[Davek (EUR)]]</f>
        <v>0</v>
      </c>
      <c r="S48" s="432">
        <f>+Sklop19[[#This Row],[cena/enota brez DDV v EUR]]*Sklop19[[#This Row],[Okvirna količina]]</f>
        <v>0</v>
      </c>
      <c r="T48" s="432">
        <f>+Sklop19[[#This Row],[Končna cena/enoto mere (EUR) z DDV]]*Sklop19[[#This Row],[Okvirna količina]]</f>
        <v>0</v>
      </c>
      <c r="U48" s="435"/>
    </row>
    <row r="49" spans="1:21" s="55" customFormat="1" ht="12">
      <c r="A49" s="83" t="s">
        <v>35</v>
      </c>
      <c r="B49" s="142" t="s">
        <v>738</v>
      </c>
      <c r="C49" s="76">
        <v>110</v>
      </c>
      <c r="D49" s="76" t="s">
        <v>109</v>
      </c>
      <c r="E49" s="140"/>
      <c r="F49" s="226">
        <v>1</v>
      </c>
      <c r="G49" s="409" t="s">
        <v>193</v>
      </c>
      <c r="H49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0.11</v>
      </c>
      <c r="I49" s="79" t="str">
        <f>IF(Sklop19[[#This Row],[ZAHTEVANA SHEMA KAKOVOSTI]]&lt;&gt;"",Sklop19[[#This Row],[Preračunana masa/volumen/kos na enoto kg]],"")</f>
        <v/>
      </c>
      <c r="J49" s="88"/>
      <c r="K49" s="148"/>
      <c r="L49" s="148"/>
      <c r="M49" s="148"/>
      <c r="N49" s="86"/>
      <c r="O49" s="148"/>
      <c r="P49" s="91"/>
      <c r="Q49" s="86">
        <f>+Sklop19[[#This Row],[cena/enota brez DDV v EUR]]*Sklop19[[#This Row],[Stopnja DDV (%)]]</f>
        <v>0</v>
      </c>
      <c r="R49" s="86">
        <f>+Sklop19[[#This Row],[cena/enota brez DDV v EUR]]+Sklop19[[#This Row],[Davek (EUR)]]</f>
        <v>0</v>
      </c>
      <c r="S49" s="86">
        <f>+Sklop19[[#This Row],[cena/enota brez DDV v EUR]]*Sklop19[[#This Row],[Okvirna količina]]</f>
        <v>0</v>
      </c>
      <c r="T49" s="86">
        <f>+Sklop19[[#This Row],[Končna cena/enoto mere (EUR) z DDV]]*Sklop19[[#This Row],[Okvirna količina]]</f>
        <v>0</v>
      </c>
      <c r="U49" s="148"/>
    </row>
    <row r="50" spans="1:21" s="55" customFormat="1" ht="12">
      <c r="A50" s="83" t="s">
        <v>36</v>
      </c>
      <c r="B50" s="436" t="s">
        <v>431</v>
      </c>
      <c r="C50" s="76" t="s">
        <v>416</v>
      </c>
      <c r="D50" s="76" t="s">
        <v>109</v>
      </c>
      <c r="E50" s="423"/>
      <c r="F50" s="437">
        <v>4</v>
      </c>
      <c r="G50" s="409" t="s">
        <v>0</v>
      </c>
      <c r="H50" s="21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50" s="178" t="str">
        <f>IF(Sklop19[[#This Row],[ZAHTEVANA SHEMA KAKOVOSTI]]&lt;&gt;"",Sklop19[[#This Row],[Preračunana masa/volumen/kos na enoto kg]],"")</f>
        <v/>
      </c>
      <c r="J50" s="179"/>
      <c r="K50" s="438"/>
      <c r="L50" s="438"/>
      <c r="M50" s="438"/>
      <c r="N50" s="181"/>
      <c r="O50" s="438"/>
      <c r="P50" s="182"/>
      <c r="Q50" s="181">
        <f>+Sklop19[[#This Row],[cena/enota brez DDV v EUR]]*Sklop19[[#This Row],[Stopnja DDV (%)]]</f>
        <v>0</v>
      </c>
      <c r="R50" s="181">
        <f>+Sklop19[[#This Row],[cena/enota brez DDV v EUR]]+Sklop19[[#This Row],[Davek (EUR)]]</f>
        <v>0</v>
      </c>
      <c r="S50" s="181">
        <f>+Sklop19[[#This Row],[cena/enota brez DDV v EUR]]*Sklop19[[#This Row],[Okvirna količina]]</f>
        <v>0</v>
      </c>
      <c r="T50" s="212">
        <f>+Sklop19[[#This Row],[Končna cena/enoto mere (EUR) z DDV]]*Sklop19[[#This Row],[Okvirna količina]]</f>
        <v>0</v>
      </c>
      <c r="U50" s="148"/>
    </row>
    <row r="51" spans="1:21">
      <c r="A51" s="83" t="s">
        <v>37</v>
      </c>
      <c r="B51" s="424" t="s">
        <v>432</v>
      </c>
      <c r="C51" s="255" t="s">
        <v>416</v>
      </c>
      <c r="D51" s="298" t="s">
        <v>109</v>
      </c>
      <c r="E51" s="140"/>
      <c r="F51" s="427">
        <v>1</v>
      </c>
      <c r="G51" s="409" t="s">
        <v>0</v>
      </c>
      <c r="H51" s="26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51" s="269" t="str">
        <f>IF(Sklop19[[#This Row],[ZAHTEVANA SHEMA KAKOVOSTI]]&lt;&gt;"",Sklop19[[#This Row],[Preračunana masa/volumen/kos na enoto kg]],"")</f>
        <v/>
      </c>
      <c r="J51" s="270"/>
      <c r="K51" s="418"/>
      <c r="L51" s="418"/>
      <c r="M51" s="418"/>
      <c r="N51" s="273"/>
      <c r="O51" s="418"/>
      <c r="P51" s="272"/>
      <c r="Q51" s="273">
        <f>+Sklop19[[#This Row],[cena/enota brez DDV v EUR]]*Sklop19[[#This Row],[Stopnja DDV (%)]]</f>
        <v>0</v>
      </c>
      <c r="R51" s="273">
        <f>+Sklop19[[#This Row],[cena/enota brez DDV v EUR]]+Sklop19[[#This Row],[Davek (EUR)]]</f>
        <v>0</v>
      </c>
      <c r="S51" s="273">
        <f>+Sklop19[[#This Row],[cena/enota brez DDV v EUR]]*Sklop19[[#This Row],[Okvirna količina]]</f>
        <v>0</v>
      </c>
      <c r="T51" s="274">
        <f>+Sklop19[[#This Row],[Končna cena/enoto mere (EUR) z DDV]]*Sklop19[[#This Row],[Okvirna količina]]</f>
        <v>0</v>
      </c>
      <c r="U51" s="316"/>
    </row>
    <row r="52" spans="1:21">
      <c r="A52" s="627" t="s">
        <v>133</v>
      </c>
      <c r="B52" s="628"/>
      <c r="C52" s="629"/>
      <c r="D52" s="629"/>
      <c r="E52" s="630"/>
      <c r="F52" s="631"/>
      <c r="G52" s="632"/>
      <c r="H52" s="633">
        <f>SUBTOTAL(109,Sklop19[Preračunana masa/volumen/kos na enoto kg])</f>
        <v>174.96</v>
      </c>
      <c r="I52" s="633">
        <f>SUBTOTAL(109,Sklop19[Živila iz shem kakovosti (kg)])</f>
        <v>1.9500000000000002</v>
      </c>
      <c r="J52" s="631"/>
      <c r="K52" s="634"/>
      <c r="L52" s="634"/>
      <c r="M52" s="635"/>
      <c r="N52" s="636"/>
      <c r="O52" s="636"/>
      <c r="P52" s="636"/>
      <c r="Q52" s="637"/>
      <c r="R52" s="631"/>
      <c r="S52" s="637">
        <f>SUBTOTAL(109,Sklop19[Vrednost za okvirno količino (EUR) brez DDV])</f>
        <v>0</v>
      </c>
      <c r="T52" s="637">
        <f>SUBTOTAL(109,Sklop19[Vrednost za okvirno količino (EUR) z DDV])</f>
        <v>0</v>
      </c>
      <c r="U52" s="638" t="s">
        <v>194</v>
      </c>
    </row>
    <row r="53" spans="1:21" s="330" customFormat="1">
      <c r="A53" s="565"/>
      <c r="B53" s="566"/>
      <c r="C53" s="567"/>
      <c r="D53" s="567"/>
      <c r="E53" s="568"/>
      <c r="F53" s="569"/>
      <c r="G53" s="570"/>
      <c r="H53" s="571"/>
      <c r="I53" s="571"/>
      <c r="J53" s="569"/>
      <c r="K53" s="572"/>
      <c r="L53" s="572"/>
      <c r="M53" s="573"/>
      <c r="N53" s="574"/>
      <c r="O53" s="574"/>
      <c r="P53" s="574"/>
      <c r="Q53" s="575"/>
      <c r="R53" s="569"/>
      <c r="S53" s="575"/>
      <c r="T53" s="575"/>
      <c r="U53" s="576"/>
    </row>
    <row r="54" spans="1:21">
      <c r="A54" s="48" t="s">
        <v>129</v>
      </c>
      <c r="B54" s="16"/>
      <c r="C54" s="28"/>
      <c r="D54" s="28"/>
      <c r="E54" s="101"/>
      <c r="Q54" s="48"/>
      <c r="R54" s="48"/>
      <c r="S54" s="48"/>
      <c r="T54" s="48"/>
    </row>
    <row r="55" spans="1:21">
      <c r="A55" s="11" t="s">
        <v>131</v>
      </c>
      <c r="B55" s="16"/>
      <c r="C55" s="28"/>
      <c r="D55" s="28"/>
      <c r="E55" s="101"/>
    </row>
    <row r="56" spans="1:21">
      <c r="A56" s="96" t="s">
        <v>180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1" ht="12.75" customHeight="1">
      <c r="A57" s="702" t="s">
        <v>173</v>
      </c>
      <c r="B57" s="702"/>
      <c r="C57" s="702"/>
      <c r="D57" s="702"/>
      <c r="E57" s="702"/>
      <c r="F57" s="702"/>
      <c r="G57" s="702"/>
      <c r="H57" s="702"/>
      <c r="I57" s="702"/>
      <c r="J57" s="702"/>
      <c r="K57" s="702"/>
      <c r="L57" s="702"/>
      <c r="M57" s="54"/>
      <c r="N57" s="29"/>
      <c r="O57" s="29"/>
      <c r="P57" s="29"/>
      <c r="Q57" s="29"/>
      <c r="R57" s="29"/>
    </row>
    <row r="58" spans="1:21">
      <c r="A58" s="691" t="s">
        <v>189</v>
      </c>
      <c r="B58" s="691"/>
      <c r="C58" s="691"/>
      <c r="D58" s="691"/>
      <c r="E58" s="691"/>
      <c r="F58" s="691"/>
      <c r="G58" s="691"/>
      <c r="H58" s="691"/>
      <c r="I58" s="691"/>
      <c r="J58" s="691"/>
      <c r="K58" s="691"/>
      <c r="L58" s="691"/>
      <c r="N58" s="29"/>
      <c r="O58" s="29"/>
      <c r="P58" s="29"/>
      <c r="Q58" s="29"/>
      <c r="R58" s="29"/>
    </row>
    <row r="59" spans="1:21">
      <c r="N59" s="29"/>
      <c r="O59" s="29"/>
      <c r="P59" s="29"/>
      <c r="Q59" s="29"/>
      <c r="R59" s="29"/>
    </row>
    <row r="60" spans="1:21">
      <c r="A60" s="96" t="s">
        <v>65</v>
      </c>
      <c r="F60" s="68"/>
      <c r="G60" s="68" t="s">
        <v>66</v>
      </c>
      <c r="H60" s="29"/>
      <c r="I60" s="29"/>
      <c r="J60" s="29"/>
      <c r="K60" s="29"/>
      <c r="L60" s="54"/>
      <c r="M60" s="54"/>
      <c r="N60" s="29"/>
      <c r="O60" s="29"/>
      <c r="P60" s="29"/>
      <c r="Q60" s="29" t="s">
        <v>67</v>
      </c>
      <c r="R60" s="29"/>
    </row>
    <row r="61" spans="1:21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>
      <c r="B75" s="16"/>
      <c r="C75" s="28"/>
      <c r="D75" s="28"/>
      <c r="E75" s="10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</sheetData>
  <sheetProtection insertRows="0" deleteRows="0"/>
  <protectedRanges>
    <protectedRange sqref="J59:P1048576 U59:U1048576 U1:U15 J1:P15 J52:P56 U52:U56 N16:N50 J16:J50 P16:P50" name="Obseg1"/>
    <protectedRange sqref="O16:O50 K16:M50 U16:U50" name="Obseg1_3_1"/>
    <protectedRange sqref="J58:P58 M57:P57 U57:U58" name="Obseg1_4_1"/>
    <protectedRange sqref="J57:L57" name="Obseg1_2_1_4_1"/>
  </protectedRanges>
  <mergeCells count="9">
    <mergeCell ref="A57:L57"/>
    <mergeCell ref="A58:L5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46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352"/>
  <sheetViews>
    <sheetView topLeftCell="A58" zoomScale="90" zoomScaleNormal="90" zoomScaleSheetLayoutView="100" workbookViewId="0">
      <selection activeCell="B101" sqref="B101"/>
    </sheetView>
  </sheetViews>
  <sheetFormatPr defaultColWidth="8.85546875" defaultRowHeight="12.75"/>
  <cols>
    <col min="1" max="1" width="4" style="11" customWidth="1"/>
    <col min="2" max="2" width="38.710937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693" t="str">
        <f>+'prva stran'!B6</f>
        <v>VRTEC TRŽIČ</v>
      </c>
      <c r="D2" s="694"/>
      <c r="E2" s="694"/>
      <c r="F2" s="694"/>
      <c r="G2" s="694"/>
      <c r="H2" s="694"/>
      <c r="I2" s="694"/>
      <c r="J2" s="694"/>
    </row>
    <row r="3" spans="1:21" ht="15">
      <c r="B3" s="50" t="s">
        <v>82</v>
      </c>
      <c r="C3" s="695" t="str">
        <f>+'prva stran'!B7</f>
        <v>Cesta Ste Marie aux Mines 28, 4290 Tržič</v>
      </c>
      <c r="D3" s="696"/>
      <c r="E3" s="696"/>
      <c r="F3" s="696"/>
      <c r="G3" s="696"/>
      <c r="H3" s="696"/>
      <c r="I3" s="696"/>
      <c r="J3" s="69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697">
        <f>+'prva stran'!B10</f>
        <v>0</v>
      </c>
      <c r="D6" s="698"/>
      <c r="E6" s="698"/>
      <c r="F6" s="698"/>
      <c r="G6" s="698"/>
      <c r="H6" s="698"/>
      <c r="I6" s="698"/>
      <c r="J6" s="698"/>
    </row>
    <row r="7" spans="1:21" ht="17.25" customHeight="1">
      <c r="B7" s="51" t="s">
        <v>82</v>
      </c>
      <c r="C7" s="699">
        <f>+'prva stran'!B11</f>
        <v>0</v>
      </c>
      <c r="D7" s="700"/>
      <c r="E7" s="700"/>
      <c r="F7" s="700"/>
      <c r="G7" s="700"/>
      <c r="H7" s="700"/>
      <c r="I7" s="700"/>
      <c r="J7" s="700"/>
    </row>
    <row r="8" spans="1:21" ht="17.25" customHeight="1">
      <c r="B8" s="51" t="s">
        <v>83</v>
      </c>
      <c r="C8" s="699">
        <f>+'prva stran'!B12</f>
        <v>0</v>
      </c>
      <c r="D8" s="700"/>
      <c r="E8" s="700"/>
      <c r="F8" s="700"/>
      <c r="G8" s="700"/>
      <c r="H8" s="700"/>
      <c r="I8" s="700"/>
      <c r="J8" s="700"/>
    </row>
    <row r="9" spans="1:21" s="12" customFormat="1" ht="17.25" customHeight="1">
      <c r="A9" s="9"/>
      <c r="B9" s="52" t="s">
        <v>85</v>
      </c>
      <c r="C9" s="701">
        <f>+'prva stran'!B13</f>
        <v>0</v>
      </c>
      <c r="D9" s="700"/>
      <c r="E9" s="700"/>
      <c r="F9" s="700"/>
      <c r="G9" s="700"/>
      <c r="H9" s="700"/>
      <c r="I9" s="700"/>
      <c r="J9" s="7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pred_rekapitulacija'!A33</f>
        <v>20.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92" t="str">
        <f>+'Ponudbeni pred_rekapitulacija'!B33</f>
        <v>SVEŽE SADJE IN ZELENJAVA, SUHO SADJE</v>
      </c>
      <c r="C13" s="692"/>
      <c r="D13" s="692"/>
      <c r="E13" s="692"/>
      <c r="F13" s="692"/>
      <c r="G13" s="692"/>
      <c r="H13" s="692"/>
      <c r="I13" s="692"/>
      <c r="J13" s="692"/>
      <c r="K13" s="692"/>
      <c r="U13" s="7"/>
    </row>
    <row r="14" spans="1:21" s="73" customFormat="1" ht="12" customHeight="1">
      <c r="A14" s="47">
        <v>1</v>
      </c>
      <c r="B14" s="47" t="s">
        <v>111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918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12">
      <c r="A16" s="156" t="s">
        <v>1</v>
      </c>
      <c r="B16" s="174" t="s">
        <v>434</v>
      </c>
      <c r="C16" s="167" t="s">
        <v>112</v>
      </c>
      <c r="D16" s="172" t="s">
        <v>0</v>
      </c>
      <c r="E16" s="173"/>
      <c r="F16" s="156">
        <v>67</v>
      </c>
      <c r="G16" s="156" t="s">
        <v>0</v>
      </c>
      <c r="H16" s="16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67</v>
      </c>
      <c r="I16" s="161" t="str">
        <f>IF(Sklop20[[#This Row],[ZAHTEVANA SHEMA KAKOVOSTI]]&lt;&gt;"",Sklop20[[#This Row],[Preračunana masa/volumen/kos na enoto kg]],"")</f>
        <v/>
      </c>
      <c r="J16" s="157"/>
      <c r="K16" s="147" t="s">
        <v>112</v>
      </c>
      <c r="L16" s="147" t="s">
        <v>112</v>
      </c>
      <c r="M16" s="147" t="s">
        <v>112</v>
      </c>
      <c r="N16" s="175"/>
      <c r="O16" s="147" t="s">
        <v>112</v>
      </c>
      <c r="P16" s="159"/>
      <c r="Q16" s="158">
        <f>+Sklop20[[#This Row],[cena/enota brez DDV v EUR]]*Sklop20[[#This Row],[Stopnja DDV (%)]]</f>
        <v>0</v>
      </c>
      <c r="R16" s="158">
        <f>+Sklop20[[#This Row],[cena/enota brez DDV v EUR]]+Sklop20[[#This Row],[Davek (EUR)]]</f>
        <v>0</v>
      </c>
      <c r="S16" s="158">
        <f>+Sklop20[[#This Row],[cena/enota brez DDV v EUR]]*Sklop20[[#This Row],[Okvirna količina]]</f>
        <v>0</v>
      </c>
      <c r="T16" s="164">
        <f>+Sklop20[[#This Row],[Končna cena/enoto mere (EUR) z DDV]]*Sklop20[[#This Row],[Okvirna količina]]</f>
        <v>0</v>
      </c>
      <c r="U16" s="147" t="s">
        <v>112</v>
      </c>
    </row>
    <row r="17" spans="1:21" s="55" customFormat="1" ht="12">
      <c r="A17" s="156" t="s">
        <v>3</v>
      </c>
      <c r="B17" s="297" t="s">
        <v>435</v>
      </c>
      <c r="C17" s="167" t="s">
        <v>112</v>
      </c>
      <c r="D17" s="172" t="s">
        <v>0</v>
      </c>
      <c r="E17" s="173"/>
      <c r="F17" s="269">
        <v>300</v>
      </c>
      <c r="G17" s="156" t="s">
        <v>0</v>
      </c>
      <c r="H17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17" s="269" t="str">
        <f>IF(Sklop20[[#This Row],[ZAHTEVANA SHEMA KAKOVOSTI]]&lt;&gt;"",Sklop20[[#This Row],[Preračunana masa/volumen/kos na enoto kg]],"")</f>
        <v/>
      </c>
      <c r="J17" s="270"/>
      <c r="K17" s="147" t="s">
        <v>112</v>
      </c>
      <c r="L17" s="147" t="s">
        <v>112</v>
      </c>
      <c r="M17" s="147" t="s">
        <v>112</v>
      </c>
      <c r="N17" s="175"/>
      <c r="O17" s="147" t="s">
        <v>112</v>
      </c>
      <c r="P17" s="272"/>
      <c r="Q17" s="273">
        <f>+Sklop20[[#This Row],[cena/enota brez DDV v EUR]]*Sklop20[[#This Row],[Stopnja DDV (%)]]</f>
        <v>0</v>
      </c>
      <c r="R17" s="273">
        <f>+Sklop20[[#This Row],[cena/enota brez DDV v EUR]]+Sklop20[[#This Row],[Davek (EUR)]]</f>
        <v>0</v>
      </c>
      <c r="S17" s="273">
        <f>+Sklop20[[#This Row],[cena/enota brez DDV v EUR]]*Sklop20[[#This Row],[Okvirna količina]]</f>
        <v>0</v>
      </c>
      <c r="T17" s="274">
        <f>+Sklop20[[#This Row],[Končna cena/enoto mere (EUR) z DDV]]*Sklop20[[#This Row],[Okvirna količina]]</f>
        <v>0</v>
      </c>
      <c r="U17" s="147" t="s">
        <v>112</v>
      </c>
    </row>
    <row r="18" spans="1:21" s="55" customFormat="1" ht="12">
      <c r="A18" s="156" t="s">
        <v>4</v>
      </c>
      <c r="B18" s="297" t="s">
        <v>436</v>
      </c>
      <c r="C18" s="167" t="s">
        <v>112</v>
      </c>
      <c r="D18" s="298" t="s">
        <v>0</v>
      </c>
      <c r="E18" s="173"/>
      <c r="F18" s="269">
        <v>1</v>
      </c>
      <c r="G18" s="561" t="s">
        <v>0</v>
      </c>
      <c r="H18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18" s="269" t="str">
        <f>IF(Sklop20[[#This Row],[ZAHTEVANA SHEMA KAKOVOSTI]]&lt;&gt;"",Sklop20[[#This Row],[Preračunana masa/volumen/kos na enoto kg]],"")</f>
        <v/>
      </c>
      <c r="J18" s="270"/>
      <c r="K18" s="147" t="s">
        <v>112</v>
      </c>
      <c r="L18" s="147" t="s">
        <v>112</v>
      </c>
      <c r="M18" s="147" t="s">
        <v>112</v>
      </c>
      <c r="N18" s="175"/>
      <c r="O18" s="147" t="s">
        <v>112</v>
      </c>
      <c r="P18" s="272"/>
      <c r="Q18" s="273">
        <f>+Sklop20[[#This Row],[cena/enota brez DDV v EUR]]*Sklop20[[#This Row],[Stopnja DDV (%)]]</f>
        <v>0</v>
      </c>
      <c r="R18" s="273">
        <f>+Sklop20[[#This Row],[cena/enota brez DDV v EUR]]+Sklop20[[#This Row],[Davek (EUR)]]</f>
        <v>0</v>
      </c>
      <c r="S18" s="273">
        <f>+Sklop20[[#This Row],[cena/enota brez DDV v EUR]]*Sklop20[[#This Row],[Okvirna količina]]</f>
        <v>0</v>
      </c>
      <c r="T18" s="274">
        <f>+Sklop20[[#This Row],[Končna cena/enoto mere (EUR) z DDV]]*Sklop20[[#This Row],[Okvirna količina]]</f>
        <v>0</v>
      </c>
      <c r="U18" s="147" t="s">
        <v>112</v>
      </c>
    </row>
    <row r="19" spans="1:21" s="55" customFormat="1" ht="12">
      <c r="A19" s="156" t="s">
        <v>5</v>
      </c>
      <c r="B19" s="297" t="s">
        <v>437</v>
      </c>
      <c r="C19" s="167" t="s">
        <v>112</v>
      </c>
      <c r="D19" s="172" t="s">
        <v>0</v>
      </c>
      <c r="E19" s="173"/>
      <c r="F19" s="269">
        <v>1040</v>
      </c>
      <c r="G19" s="156" t="s">
        <v>0</v>
      </c>
      <c r="H19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1040</v>
      </c>
      <c r="I19" s="269" t="str">
        <f>IF(Sklop20[[#This Row],[ZAHTEVANA SHEMA KAKOVOSTI]]&lt;&gt;"",Sklop20[[#This Row],[Preračunana masa/volumen/kos na enoto kg]],"")</f>
        <v/>
      </c>
      <c r="J19" s="270"/>
      <c r="K19" s="147" t="s">
        <v>112</v>
      </c>
      <c r="L19" s="147" t="s">
        <v>112</v>
      </c>
      <c r="M19" s="147" t="s">
        <v>112</v>
      </c>
      <c r="N19" s="175"/>
      <c r="O19" s="147" t="s">
        <v>112</v>
      </c>
      <c r="P19" s="272"/>
      <c r="Q19" s="273">
        <f>+Sklop20[[#This Row],[cena/enota brez DDV v EUR]]*Sklop20[[#This Row],[Stopnja DDV (%)]]</f>
        <v>0</v>
      </c>
      <c r="R19" s="273">
        <f>+Sklop20[[#This Row],[cena/enota brez DDV v EUR]]+Sklop20[[#This Row],[Davek (EUR)]]</f>
        <v>0</v>
      </c>
      <c r="S19" s="273">
        <f>+Sklop20[[#This Row],[cena/enota brez DDV v EUR]]*Sklop20[[#This Row],[Okvirna količina]]</f>
        <v>0</v>
      </c>
      <c r="T19" s="274">
        <f>+Sklop20[[#This Row],[Končna cena/enoto mere (EUR) z DDV]]*Sklop20[[#This Row],[Okvirna količina]]</f>
        <v>0</v>
      </c>
      <c r="U19" s="147" t="s">
        <v>112</v>
      </c>
    </row>
    <row r="20" spans="1:21" s="55" customFormat="1" ht="12">
      <c r="A20" s="156" t="s">
        <v>6</v>
      </c>
      <c r="B20" s="410" t="s">
        <v>259</v>
      </c>
      <c r="C20" s="167" t="s">
        <v>112</v>
      </c>
      <c r="D20" s="444" t="s">
        <v>0</v>
      </c>
      <c r="E20" s="442"/>
      <c r="F20" s="380">
        <v>31</v>
      </c>
      <c r="G20" s="562" t="s">
        <v>0</v>
      </c>
      <c r="H20" s="3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31</v>
      </c>
      <c r="I20" s="380" t="str">
        <f>IF(Sklop20[[#This Row],[ZAHTEVANA SHEMA KAKOVOSTI]]&lt;&gt;"",Sklop20[[#This Row],[Preračunana masa/volumen/kos na enoto kg]],"")</f>
        <v/>
      </c>
      <c r="J20" s="381"/>
      <c r="K20" s="147" t="s">
        <v>112</v>
      </c>
      <c r="L20" s="147" t="s">
        <v>112</v>
      </c>
      <c r="M20" s="147" t="s">
        <v>112</v>
      </c>
      <c r="N20" s="175"/>
      <c r="O20" s="147" t="s">
        <v>112</v>
      </c>
      <c r="P20" s="385"/>
      <c r="Q20" s="386">
        <f>+Sklop20[[#This Row],[cena/enota brez DDV v EUR]]*Sklop20[[#This Row],[Stopnja DDV (%)]]</f>
        <v>0</v>
      </c>
      <c r="R20" s="386">
        <f>+Sklop20[[#This Row],[cena/enota brez DDV v EUR]]+Sklop20[[#This Row],[Davek (EUR)]]</f>
        <v>0</v>
      </c>
      <c r="S20" s="386">
        <f>+Sklop20[[#This Row],[cena/enota brez DDV v EUR]]*Sklop20[[#This Row],[Okvirna količina]]</f>
        <v>0</v>
      </c>
      <c r="T20" s="387">
        <f>+Sklop20[[#This Row],[Končna cena/enoto mere (EUR) z DDV]]*Sklop20[[#This Row],[Okvirna količina]]</f>
        <v>0</v>
      </c>
      <c r="U20" s="147" t="s">
        <v>112</v>
      </c>
    </row>
    <row r="21" spans="1:21" s="55" customFormat="1" ht="12">
      <c r="A21" s="156" t="s">
        <v>7</v>
      </c>
      <c r="B21" s="297" t="s">
        <v>438</v>
      </c>
      <c r="C21" s="167" t="s">
        <v>112</v>
      </c>
      <c r="D21" s="172" t="s">
        <v>0</v>
      </c>
      <c r="E21" s="173"/>
      <c r="F21" s="269">
        <v>77</v>
      </c>
      <c r="G21" s="156" t="s">
        <v>0</v>
      </c>
      <c r="H21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77</v>
      </c>
      <c r="I21" s="269" t="str">
        <f>IF(Sklop20[[#This Row],[ZAHTEVANA SHEMA KAKOVOSTI]]&lt;&gt;"",Sklop20[[#This Row],[Preračunana masa/volumen/kos na enoto kg]],"")</f>
        <v/>
      </c>
      <c r="J21" s="270"/>
      <c r="K21" s="147" t="s">
        <v>112</v>
      </c>
      <c r="L21" s="147" t="s">
        <v>112</v>
      </c>
      <c r="M21" s="147" t="s">
        <v>112</v>
      </c>
      <c r="N21" s="175"/>
      <c r="O21" s="147" t="s">
        <v>112</v>
      </c>
      <c r="P21" s="272"/>
      <c r="Q21" s="273">
        <f>+Sklop20[[#This Row],[cena/enota brez DDV v EUR]]*Sklop20[[#This Row],[Stopnja DDV (%)]]</f>
        <v>0</v>
      </c>
      <c r="R21" s="273">
        <f>+Sklop20[[#This Row],[cena/enota brez DDV v EUR]]+Sklop20[[#This Row],[Davek (EUR)]]</f>
        <v>0</v>
      </c>
      <c r="S21" s="273">
        <f>+Sklop20[[#This Row],[cena/enota brez DDV v EUR]]*Sklop20[[#This Row],[Okvirna količina]]</f>
        <v>0</v>
      </c>
      <c r="T21" s="274">
        <f>+Sklop20[[#This Row],[Končna cena/enoto mere (EUR) z DDV]]*Sklop20[[#This Row],[Okvirna količina]]</f>
        <v>0</v>
      </c>
      <c r="U21" s="147" t="s">
        <v>112</v>
      </c>
    </row>
    <row r="22" spans="1:21" s="55" customFormat="1" ht="12">
      <c r="A22" s="156" t="s">
        <v>8</v>
      </c>
      <c r="B22" s="297" t="s">
        <v>439</v>
      </c>
      <c r="C22" s="167" t="s">
        <v>112</v>
      </c>
      <c r="D22" s="172" t="s">
        <v>0</v>
      </c>
      <c r="E22" s="173"/>
      <c r="F22" s="269">
        <v>20</v>
      </c>
      <c r="G22" s="156" t="s">
        <v>0</v>
      </c>
      <c r="H22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2" s="269" t="str">
        <f>IF(Sklop20[[#This Row],[ZAHTEVANA SHEMA KAKOVOSTI]]&lt;&gt;"",Sklop20[[#This Row],[Preračunana masa/volumen/kos na enoto kg]],"")</f>
        <v/>
      </c>
      <c r="J22" s="270"/>
      <c r="K22" s="147" t="s">
        <v>112</v>
      </c>
      <c r="L22" s="147" t="s">
        <v>112</v>
      </c>
      <c r="M22" s="147" t="s">
        <v>112</v>
      </c>
      <c r="N22" s="175"/>
      <c r="O22" s="147" t="s">
        <v>112</v>
      </c>
      <c r="P22" s="272"/>
      <c r="Q22" s="273">
        <f>+Sklop20[[#This Row],[cena/enota brez DDV v EUR]]*Sklop20[[#This Row],[Stopnja DDV (%)]]</f>
        <v>0</v>
      </c>
      <c r="R22" s="273">
        <f>+Sklop20[[#This Row],[cena/enota brez DDV v EUR]]+Sklop20[[#This Row],[Davek (EUR)]]</f>
        <v>0</v>
      </c>
      <c r="S22" s="273">
        <f>+Sklop20[[#This Row],[cena/enota brez DDV v EUR]]*Sklop20[[#This Row],[Okvirna količina]]</f>
        <v>0</v>
      </c>
      <c r="T22" s="274">
        <f>+Sklop20[[#This Row],[Končna cena/enoto mere (EUR) z DDV]]*Sklop20[[#This Row],[Okvirna količina]]</f>
        <v>0</v>
      </c>
      <c r="U22" s="147" t="s">
        <v>112</v>
      </c>
    </row>
    <row r="23" spans="1:21" s="55" customFormat="1" ht="12">
      <c r="A23" s="156" t="s">
        <v>9</v>
      </c>
      <c r="B23" s="297" t="s">
        <v>440</v>
      </c>
      <c r="C23" s="167" t="s">
        <v>112</v>
      </c>
      <c r="D23" s="172" t="s">
        <v>0</v>
      </c>
      <c r="E23" s="173"/>
      <c r="F23" s="269">
        <v>20</v>
      </c>
      <c r="G23" s="156" t="s">
        <v>0</v>
      </c>
      <c r="H23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3" s="269" t="str">
        <f>IF(Sklop20[[#This Row],[ZAHTEVANA SHEMA KAKOVOSTI]]&lt;&gt;"",Sklop20[[#This Row],[Preračunana masa/volumen/kos na enoto kg]],"")</f>
        <v/>
      </c>
      <c r="J23" s="270"/>
      <c r="K23" s="147" t="s">
        <v>112</v>
      </c>
      <c r="L23" s="147" t="s">
        <v>112</v>
      </c>
      <c r="M23" s="147" t="s">
        <v>112</v>
      </c>
      <c r="N23" s="175"/>
      <c r="O23" s="147" t="s">
        <v>112</v>
      </c>
      <c r="P23" s="272"/>
      <c r="Q23" s="273">
        <f>+Sklop20[[#This Row],[cena/enota brez DDV v EUR]]*Sklop20[[#This Row],[Stopnja DDV (%)]]</f>
        <v>0</v>
      </c>
      <c r="R23" s="273">
        <f>+Sklop20[[#This Row],[cena/enota brez DDV v EUR]]+Sklop20[[#This Row],[Davek (EUR)]]</f>
        <v>0</v>
      </c>
      <c r="S23" s="273">
        <f>+Sklop20[[#This Row],[cena/enota brez DDV v EUR]]*Sklop20[[#This Row],[Okvirna količina]]</f>
        <v>0</v>
      </c>
      <c r="T23" s="274">
        <f>+Sklop20[[#This Row],[Končna cena/enoto mere (EUR) z DDV]]*Sklop20[[#This Row],[Okvirna količina]]</f>
        <v>0</v>
      </c>
      <c r="U23" s="147" t="s">
        <v>112</v>
      </c>
    </row>
    <row r="24" spans="1:21" s="55" customFormat="1" ht="24">
      <c r="A24" s="156" t="s">
        <v>10</v>
      </c>
      <c r="B24" s="389" t="s">
        <v>898</v>
      </c>
      <c r="C24" s="167" t="s">
        <v>912</v>
      </c>
      <c r="D24" s="172" t="s">
        <v>0</v>
      </c>
      <c r="E24" s="173"/>
      <c r="F24" s="269">
        <v>142</v>
      </c>
      <c r="G24" s="156" t="s">
        <v>0</v>
      </c>
      <c r="H24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142</v>
      </c>
      <c r="I24" s="269" t="str">
        <f>IF(Sklop20[[#This Row],[ZAHTEVANA SHEMA KAKOVOSTI]]&lt;&gt;"",Sklop20[[#This Row],[Preračunana masa/volumen/kos na enoto kg]],"")</f>
        <v/>
      </c>
      <c r="J24" s="270"/>
      <c r="K24" s="147" t="s">
        <v>112</v>
      </c>
      <c r="L24" s="147" t="s">
        <v>112</v>
      </c>
      <c r="M24" s="147" t="s">
        <v>112</v>
      </c>
      <c r="N24" s="175"/>
      <c r="O24" s="147" t="s">
        <v>112</v>
      </c>
      <c r="P24" s="272"/>
      <c r="Q24" s="273">
        <f>+Sklop20[[#This Row],[cena/enota brez DDV v EUR]]*Sklop20[[#This Row],[Stopnja DDV (%)]]</f>
        <v>0</v>
      </c>
      <c r="R24" s="273">
        <f>+Sklop20[[#This Row],[cena/enota brez DDV v EUR]]+Sklop20[[#This Row],[Davek (EUR)]]</f>
        <v>0</v>
      </c>
      <c r="S24" s="273">
        <f>+Sklop20[[#This Row],[cena/enota brez DDV v EUR]]*Sklop20[[#This Row],[Okvirna količina]]</f>
        <v>0</v>
      </c>
      <c r="T24" s="274">
        <f>+Sklop20[[#This Row],[Končna cena/enoto mere (EUR) z DDV]]*Sklop20[[#This Row],[Okvirna količina]]</f>
        <v>0</v>
      </c>
      <c r="U24" s="147" t="s">
        <v>112</v>
      </c>
    </row>
    <row r="25" spans="1:21" s="55" customFormat="1" ht="12">
      <c r="A25" s="156" t="s">
        <v>11</v>
      </c>
      <c r="B25" s="389" t="s">
        <v>441</v>
      </c>
      <c r="C25" s="167" t="s">
        <v>112</v>
      </c>
      <c r="D25" s="172" t="s">
        <v>0</v>
      </c>
      <c r="E25" s="173"/>
      <c r="F25" s="269">
        <v>5</v>
      </c>
      <c r="G25" s="156" t="s">
        <v>0</v>
      </c>
      <c r="H25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25" s="269" t="str">
        <f>IF(Sklop20[[#This Row],[ZAHTEVANA SHEMA KAKOVOSTI]]&lt;&gt;"",Sklop20[[#This Row],[Preračunana masa/volumen/kos na enoto kg]],"")</f>
        <v/>
      </c>
      <c r="J25" s="270"/>
      <c r="K25" s="147" t="s">
        <v>112</v>
      </c>
      <c r="L25" s="147" t="s">
        <v>112</v>
      </c>
      <c r="M25" s="147" t="s">
        <v>112</v>
      </c>
      <c r="N25" s="175"/>
      <c r="O25" s="147" t="s">
        <v>112</v>
      </c>
      <c r="P25" s="272"/>
      <c r="Q25" s="273">
        <f>+Sklop20[[#This Row],[cena/enota brez DDV v EUR]]*Sklop20[[#This Row],[Stopnja DDV (%)]]</f>
        <v>0</v>
      </c>
      <c r="R25" s="273">
        <f>+Sklop20[[#This Row],[cena/enota brez DDV v EUR]]+Sklop20[[#This Row],[Davek (EUR)]]</f>
        <v>0</v>
      </c>
      <c r="S25" s="273">
        <f>+Sklop20[[#This Row],[cena/enota brez DDV v EUR]]*Sklop20[[#This Row],[Okvirna količina]]</f>
        <v>0</v>
      </c>
      <c r="T25" s="274">
        <f>+Sklop20[[#This Row],[Končna cena/enoto mere (EUR) z DDV]]*Sklop20[[#This Row],[Okvirna količina]]</f>
        <v>0</v>
      </c>
      <c r="U25" s="147" t="s">
        <v>112</v>
      </c>
    </row>
    <row r="26" spans="1:21" s="55" customFormat="1" ht="12">
      <c r="A26" s="156" t="s">
        <v>12</v>
      </c>
      <c r="B26" s="389" t="s">
        <v>261</v>
      </c>
      <c r="C26" s="167" t="s">
        <v>112</v>
      </c>
      <c r="D26" s="172" t="s">
        <v>0</v>
      </c>
      <c r="E26" s="173"/>
      <c r="F26" s="269">
        <v>54</v>
      </c>
      <c r="G26" s="156" t="s">
        <v>0</v>
      </c>
      <c r="H26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54</v>
      </c>
      <c r="I26" s="269" t="str">
        <f>IF(Sklop20[[#This Row],[ZAHTEVANA SHEMA KAKOVOSTI]]&lt;&gt;"",Sklop20[[#This Row],[Preračunana masa/volumen/kos na enoto kg]],"")</f>
        <v/>
      </c>
      <c r="J26" s="270"/>
      <c r="K26" s="147" t="s">
        <v>112</v>
      </c>
      <c r="L26" s="147" t="s">
        <v>112</v>
      </c>
      <c r="M26" s="147" t="s">
        <v>112</v>
      </c>
      <c r="N26" s="175"/>
      <c r="O26" s="147" t="s">
        <v>112</v>
      </c>
      <c r="P26" s="272"/>
      <c r="Q26" s="273">
        <f>+Sklop20[[#This Row],[cena/enota brez DDV v EUR]]*Sklop20[[#This Row],[Stopnja DDV (%)]]</f>
        <v>0</v>
      </c>
      <c r="R26" s="273">
        <f>+Sklop20[[#This Row],[cena/enota brez DDV v EUR]]+Sklop20[[#This Row],[Davek (EUR)]]</f>
        <v>0</v>
      </c>
      <c r="S26" s="273">
        <f>+Sklop20[[#This Row],[cena/enota brez DDV v EUR]]*Sklop20[[#This Row],[Okvirna količina]]</f>
        <v>0</v>
      </c>
      <c r="T26" s="274">
        <f>+Sklop20[[#This Row],[Končna cena/enoto mere (EUR) z DDV]]*Sklop20[[#This Row],[Okvirna količina]]</f>
        <v>0</v>
      </c>
      <c r="U26" s="147" t="s">
        <v>112</v>
      </c>
    </row>
    <row r="27" spans="1:21" s="55" customFormat="1" ht="12">
      <c r="A27" s="156" t="s">
        <v>13</v>
      </c>
      <c r="B27" s="516" t="s">
        <v>870</v>
      </c>
      <c r="C27" s="167" t="s">
        <v>112</v>
      </c>
      <c r="D27" s="444" t="s">
        <v>0</v>
      </c>
      <c r="E27" s="442"/>
      <c r="F27" s="380">
        <v>20</v>
      </c>
      <c r="G27" s="793" t="s">
        <v>0</v>
      </c>
      <c r="H27" s="3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7" s="380" t="str">
        <f>IF(Sklop20[[#This Row],[ZAHTEVANA SHEMA KAKOVOSTI]]&lt;&gt;"",Sklop20[[#This Row],[Preračunana masa/volumen/kos na enoto kg]],"")</f>
        <v/>
      </c>
      <c r="J27" s="381"/>
      <c r="K27" s="147" t="s">
        <v>112</v>
      </c>
      <c r="L27" s="147" t="s">
        <v>112</v>
      </c>
      <c r="M27" s="147" t="s">
        <v>112</v>
      </c>
      <c r="N27" s="175"/>
      <c r="O27" s="147" t="s">
        <v>112</v>
      </c>
      <c r="P27" s="385"/>
      <c r="Q27" s="386">
        <f>+Sklop20[[#This Row],[cena/enota brez DDV v EUR]]*Sklop20[[#This Row],[Stopnja DDV (%)]]</f>
        <v>0</v>
      </c>
      <c r="R27" s="386">
        <f>+Sklop20[[#This Row],[cena/enota brez DDV v EUR]]+Sklop20[[#This Row],[Davek (EUR)]]</f>
        <v>0</v>
      </c>
      <c r="S27" s="386">
        <f>+Sklop20[[#This Row],[cena/enota brez DDV v EUR]]*Sklop20[[#This Row],[Okvirna količina]]</f>
        <v>0</v>
      </c>
      <c r="T27" s="387">
        <f>+Sklop20[[#This Row],[Končna cena/enoto mere (EUR) z DDV]]*Sklop20[[#This Row],[Okvirna količina]]</f>
        <v>0</v>
      </c>
      <c r="U27" s="147" t="s">
        <v>112</v>
      </c>
    </row>
    <row r="28" spans="1:21" s="55" customFormat="1" ht="12">
      <c r="A28" s="156" t="s">
        <v>14</v>
      </c>
      <c r="B28" s="389" t="s">
        <v>442</v>
      </c>
      <c r="C28" s="167" t="s">
        <v>112</v>
      </c>
      <c r="D28" s="298" t="s">
        <v>0</v>
      </c>
      <c r="E28" s="173"/>
      <c r="F28" s="269">
        <v>21</v>
      </c>
      <c r="G28" s="561" t="s">
        <v>0</v>
      </c>
      <c r="H28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21</v>
      </c>
      <c r="I28" s="269" t="str">
        <f>IF(Sklop20[[#This Row],[ZAHTEVANA SHEMA KAKOVOSTI]]&lt;&gt;"",Sklop20[[#This Row],[Preračunana masa/volumen/kos na enoto kg]],"")</f>
        <v/>
      </c>
      <c r="J28" s="270"/>
      <c r="K28" s="147" t="s">
        <v>112</v>
      </c>
      <c r="L28" s="147" t="s">
        <v>112</v>
      </c>
      <c r="M28" s="147" t="s">
        <v>112</v>
      </c>
      <c r="N28" s="175"/>
      <c r="O28" s="147" t="s">
        <v>112</v>
      </c>
      <c r="P28" s="272"/>
      <c r="Q28" s="273">
        <f>+Sklop20[[#This Row],[cena/enota brez DDV v EUR]]*Sklop20[[#This Row],[Stopnja DDV (%)]]</f>
        <v>0</v>
      </c>
      <c r="R28" s="273">
        <f>+Sklop20[[#This Row],[cena/enota brez DDV v EUR]]+Sklop20[[#This Row],[Davek (EUR)]]</f>
        <v>0</v>
      </c>
      <c r="S28" s="273">
        <f>+Sklop20[[#This Row],[cena/enota brez DDV v EUR]]*Sklop20[[#This Row],[Okvirna količina]]</f>
        <v>0</v>
      </c>
      <c r="T28" s="274">
        <f>+Sklop20[[#This Row],[Končna cena/enoto mere (EUR) z DDV]]*Sklop20[[#This Row],[Okvirna količina]]</f>
        <v>0</v>
      </c>
      <c r="U28" s="147" t="s">
        <v>112</v>
      </c>
    </row>
    <row r="29" spans="1:21" s="55" customFormat="1" ht="12">
      <c r="A29" s="156" t="s">
        <v>15</v>
      </c>
      <c r="B29" s="389" t="s">
        <v>443</v>
      </c>
      <c r="C29" s="167" t="s">
        <v>112</v>
      </c>
      <c r="D29" s="172" t="s">
        <v>0</v>
      </c>
      <c r="E29" s="173"/>
      <c r="F29" s="269">
        <v>151</v>
      </c>
      <c r="G29" s="156" t="s">
        <v>0</v>
      </c>
      <c r="H29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151</v>
      </c>
      <c r="I29" s="269" t="str">
        <f>IF(Sklop20[[#This Row],[ZAHTEVANA SHEMA KAKOVOSTI]]&lt;&gt;"",Sklop20[[#This Row],[Preračunana masa/volumen/kos na enoto kg]],"")</f>
        <v/>
      </c>
      <c r="J29" s="270"/>
      <c r="K29" s="147" t="s">
        <v>112</v>
      </c>
      <c r="L29" s="147" t="s">
        <v>112</v>
      </c>
      <c r="M29" s="147" t="s">
        <v>112</v>
      </c>
      <c r="N29" s="175"/>
      <c r="O29" s="147" t="s">
        <v>112</v>
      </c>
      <c r="P29" s="272"/>
      <c r="Q29" s="273">
        <f>+Sklop20[[#This Row],[cena/enota brez DDV v EUR]]*Sklop20[[#This Row],[Stopnja DDV (%)]]</f>
        <v>0</v>
      </c>
      <c r="R29" s="273">
        <f>+Sklop20[[#This Row],[cena/enota brez DDV v EUR]]+Sklop20[[#This Row],[Davek (EUR)]]</f>
        <v>0</v>
      </c>
      <c r="S29" s="273">
        <f>+Sklop20[[#This Row],[cena/enota brez DDV v EUR]]*Sklop20[[#This Row],[Okvirna količina]]</f>
        <v>0</v>
      </c>
      <c r="T29" s="274">
        <f>+Sklop20[[#This Row],[Končna cena/enoto mere (EUR) z DDV]]*Sklop20[[#This Row],[Okvirna količina]]</f>
        <v>0</v>
      </c>
      <c r="U29" s="147" t="s">
        <v>112</v>
      </c>
    </row>
    <row r="30" spans="1:21" s="55" customFormat="1" ht="12">
      <c r="A30" s="156" t="s">
        <v>16</v>
      </c>
      <c r="B30" s="389" t="s">
        <v>444</v>
      </c>
      <c r="C30" s="167" t="s">
        <v>112</v>
      </c>
      <c r="D30" s="172" t="s">
        <v>0</v>
      </c>
      <c r="E30" s="173"/>
      <c r="F30" s="269">
        <v>5</v>
      </c>
      <c r="G30" s="156" t="s">
        <v>0</v>
      </c>
      <c r="H30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30" s="269" t="str">
        <f>IF(Sklop20[[#This Row],[ZAHTEVANA SHEMA KAKOVOSTI]]&lt;&gt;"",Sklop20[[#This Row],[Preračunana masa/volumen/kos na enoto kg]],"")</f>
        <v/>
      </c>
      <c r="J30" s="270"/>
      <c r="K30" s="147" t="s">
        <v>112</v>
      </c>
      <c r="L30" s="147" t="s">
        <v>112</v>
      </c>
      <c r="M30" s="147" t="s">
        <v>112</v>
      </c>
      <c r="N30" s="175"/>
      <c r="O30" s="147" t="s">
        <v>112</v>
      </c>
      <c r="P30" s="272"/>
      <c r="Q30" s="273">
        <f>+Sklop20[[#This Row],[cena/enota brez DDV v EUR]]*Sklop20[[#This Row],[Stopnja DDV (%)]]</f>
        <v>0</v>
      </c>
      <c r="R30" s="273">
        <f>+Sklop20[[#This Row],[cena/enota brez DDV v EUR]]+Sklop20[[#This Row],[Davek (EUR)]]</f>
        <v>0</v>
      </c>
      <c r="S30" s="273">
        <f>+Sklop20[[#This Row],[cena/enota brez DDV v EUR]]*Sklop20[[#This Row],[Okvirna količina]]</f>
        <v>0</v>
      </c>
      <c r="T30" s="274">
        <f>+Sklop20[[#This Row],[Končna cena/enoto mere (EUR) z DDV]]*Sklop20[[#This Row],[Okvirna količina]]</f>
        <v>0</v>
      </c>
      <c r="U30" s="147" t="s">
        <v>112</v>
      </c>
    </row>
    <row r="31" spans="1:21" s="55" customFormat="1" ht="12">
      <c r="A31" s="156" t="s">
        <v>17</v>
      </c>
      <c r="B31" s="389" t="s">
        <v>873</v>
      </c>
      <c r="C31" s="167" t="s">
        <v>112</v>
      </c>
      <c r="D31" s="298" t="s">
        <v>0</v>
      </c>
      <c r="E31" s="442"/>
      <c r="F31" s="380">
        <v>785</v>
      </c>
      <c r="G31" s="626" t="s">
        <v>0</v>
      </c>
      <c r="H31" s="3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785</v>
      </c>
      <c r="I31" s="380" t="str">
        <f>IF(Sklop20[[#This Row],[ZAHTEVANA SHEMA KAKOVOSTI]]&lt;&gt;"",Sklop20[[#This Row],[Preračunana masa/volumen/kos na enoto kg]],"")</f>
        <v/>
      </c>
      <c r="J31" s="381"/>
      <c r="K31" s="147" t="s">
        <v>112</v>
      </c>
      <c r="L31" s="147" t="s">
        <v>112</v>
      </c>
      <c r="M31" s="147" t="s">
        <v>112</v>
      </c>
      <c r="N31" s="175"/>
      <c r="O31" s="147" t="s">
        <v>112</v>
      </c>
      <c r="P31" s="385"/>
      <c r="Q31" s="386">
        <f>+Sklop20[[#This Row],[cena/enota brez DDV v EUR]]*Sklop20[[#This Row],[Stopnja DDV (%)]]</f>
        <v>0</v>
      </c>
      <c r="R31" s="386">
        <f>+Sklop20[[#This Row],[cena/enota brez DDV v EUR]]+Sklop20[[#This Row],[Davek (EUR)]]</f>
        <v>0</v>
      </c>
      <c r="S31" s="386">
        <f>+Sklop20[[#This Row],[cena/enota brez DDV v EUR]]*Sklop20[[#This Row],[Okvirna količina]]</f>
        <v>0</v>
      </c>
      <c r="T31" s="387">
        <f>+Sklop20[[#This Row],[Končna cena/enoto mere (EUR) z DDV]]*Sklop20[[#This Row],[Okvirna količina]]</f>
        <v>0</v>
      </c>
      <c r="U31" s="147" t="s">
        <v>112</v>
      </c>
    </row>
    <row r="32" spans="1:21" s="55" customFormat="1" ht="12">
      <c r="A32" s="156" t="s">
        <v>18</v>
      </c>
      <c r="B32" s="389" t="s">
        <v>445</v>
      </c>
      <c r="C32" s="167" t="s">
        <v>112</v>
      </c>
      <c r="D32" s="172" t="s">
        <v>0</v>
      </c>
      <c r="E32" s="173"/>
      <c r="F32" s="269">
        <v>30</v>
      </c>
      <c r="G32" s="156" t="s">
        <v>0</v>
      </c>
      <c r="H32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32" s="269" t="str">
        <f>IF(Sklop20[[#This Row],[ZAHTEVANA SHEMA KAKOVOSTI]]&lt;&gt;"",Sklop20[[#This Row],[Preračunana masa/volumen/kos na enoto kg]],"")</f>
        <v/>
      </c>
      <c r="J32" s="270"/>
      <c r="K32" s="147" t="s">
        <v>112</v>
      </c>
      <c r="L32" s="147" t="s">
        <v>112</v>
      </c>
      <c r="M32" s="147" t="s">
        <v>112</v>
      </c>
      <c r="N32" s="175"/>
      <c r="O32" s="147" t="s">
        <v>112</v>
      </c>
      <c r="P32" s="272"/>
      <c r="Q32" s="273">
        <f>+Sklop20[[#This Row],[cena/enota brez DDV v EUR]]*Sklop20[[#This Row],[Stopnja DDV (%)]]</f>
        <v>0</v>
      </c>
      <c r="R32" s="273">
        <f>+Sklop20[[#This Row],[cena/enota brez DDV v EUR]]+Sklop20[[#This Row],[Davek (EUR)]]</f>
        <v>0</v>
      </c>
      <c r="S32" s="273">
        <f>+Sklop20[[#This Row],[cena/enota brez DDV v EUR]]*Sklop20[[#This Row],[Okvirna količina]]</f>
        <v>0</v>
      </c>
      <c r="T32" s="274">
        <f>+Sklop20[[#This Row],[Končna cena/enoto mere (EUR) z DDV]]*Sklop20[[#This Row],[Okvirna količina]]</f>
        <v>0</v>
      </c>
      <c r="U32" s="147" t="s">
        <v>112</v>
      </c>
    </row>
    <row r="33" spans="1:21" s="55" customFormat="1" ht="12">
      <c r="A33" s="156" t="s">
        <v>19</v>
      </c>
      <c r="B33" s="389" t="s">
        <v>446</v>
      </c>
      <c r="C33" s="167" t="s">
        <v>112</v>
      </c>
      <c r="D33" s="172" t="s">
        <v>0</v>
      </c>
      <c r="E33" s="173"/>
      <c r="F33" s="269">
        <v>22</v>
      </c>
      <c r="G33" s="156" t="s">
        <v>0</v>
      </c>
      <c r="H33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</v>
      </c>
      <c r="I33" s="269" t="str">
        <f>IF(Sklop20[[#This Row],[ZAHTEVANA SHEMA KAKOVOSTI]]&lt;&gt;"",Sklop20[[#This Row],[Preračunana masa/volumen/kos na enoto kg]],"")</f>
        <v/>
      </c>
      <c r="J33" s="270"/>
      <c r="K33" s="147" t="s">
        <v>112</v>
      </c>
      <c r="L33" s="147" t="s">
        <v>112</v>
      </c>
      <c r="M33" s="147" t="s">
        <v>112</v>
      </c>
      <c r="N33" s="175"/>
      <c r="O33" s="147" t="s">
        <v>112</v>
      </c>
      <c r="P33" s="272"/>
      <c r="Q33" s="273">
        <f>+Sklop20[[#This Row],[cena/enota brez DDV v EUR]]*Sklop20[[#This Row],[Stopnja DDV (%)]]</f>
        <v>0</v>
      </c>
      <c r="R33" s="273">
        <f>+Sklop20[[#This Row],[cena/enota brez DDV v EUR]]+Sklop20[[#This Row],[Davek (EUR)]]</f>
        <v>0</v>
      </c>
      <c r="S33" s="273">
        <f>+Sklop20[[#This Row],[cena/enota brez DDV v EUR]]*Sklop20[[#This Row],[Okvirna količina]]</f>
        <v>0</v>
      </c>
      <c r="T33" s="274">
        <f>+Sklop20[[#This Row],[Končna cena/enoto mere (EUR) z DDV]]*Sklop20[[#This Row],[Okvirna količina]]</f>
        <v>0</v>
      </c>
      <c r="U33" s="147" t="s">
        <v>112</v>
      </c>
    </row>
    <row r="34" spans="1:21" s="55" customFormat="1" ht="12">
      <c r="A34" s="156" t="s">
        <v>20</v>
      </c>
      <c r="B34" s="389" t="s">
        <v>447</v>
      </c>
      <c r="C34" s="167" t="s">
        <v>112</v>
      </c>
      <c r="D34" s="172" t="s">
        <v>0</v>
      </c>
      <c r="E34" s="173"/>
      <c r="F34" s="269">
        <v>5</v>
      </c>
      <c r="G34" s="156" t="s">
        <v>0</v>
      </c>
      <c r="H34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34" s="269" t="str">
        <f>IF(Sklop20[[#This Row],[ZAHTEVANA SHEMA KAKOVOSTI]]&lt;&gt;"",Sklop20[[#This Row],[Preračunana masa/volumen/kos na enoto kg]],"")</f>
        <v/>
      </c>
      <c r="J34" s="270"/>
      <c r="K34" s="147" t="s">
        <v>112</v>
      </c>
      <c r="L34" s="147" t="s">
        <v>112</v>
      </c>
      <c r="M34" s="147" t="s">
        <v>112</v>
      </c>
      <c r="N34" s="175"/>
      <c r="O34" s="147" t="s">
        <v>112</v>
      </c>
      <c r="P34" s="272"/>
      <c r="Q34" s="273">
        <f>+Sklop20[[#This Row],[cena/enota brez DDV v EUR]]*Sklop20[[#This Row],[Stopnja DDV (%)]]</f>
        <v>0</v>
      </c>
      <c r="R34" s="273">
        <f>+Sklop20[[#This Row],[cena/enota brez DDV v EUR]]+Sklop20[[#This Row],[Davek (EUR)]]</f>
        <v>0</v>
      </c>
      <c r="S34" s="273">
        <f>+Sklop20[[#This Row],[cena/enota brez DDV v EUR]]*Sklop20[[#This Row],[Okvirna količina]]</f>
        <v>0</v>
      </c>
      <c r="T34" s="274">
        <f>+Sklop20[[#This Row],[Končna cena/enoto mere (EUR) z DDV]]*Sklop20[[#This Row],[Okvirna količina]]</f>
        <v>0</v>
      </c>
      <c r="U34" s="147" t="s">
        <v>112</v>
      </c>
    </row>
    <row r="35" spans="1:21" s="55" customFormat="1" ht="24">
      <c r="A35" s="156" t="s">
        <v>21</v>
      </c>
      <c r="B35" s="389" t="s">
        <v>872</v>
      </c>
      <c r="C35" s="167" t="s">
        <v>912</v>
      </c>
      <c r="D35" s="172" t="s">
        <v>0</v>
      </c>
      <c r="E35" s="173"/>
      <c r="F35" s="269">
        <v>10</v>
      </c>
      <c r="G35" s="156" t="s">
        <v>0</v>
      </c>
      <c r="H35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35" s="269" t="str">
        <f>IF(Sklop20[[#This Row],[ZAHTEVANA SHEMA KAKOVOSTI]]&lt;&gt;"",Sklop20[[#This Row],[Preračunana masa/volumen/kos na enoto kg]],"")</f>
        <v/>
      </c>
      <c r="J35" s="270"/>
      <c r="K35" s="147" t="s">
        <v>112</v>
      </c>
      <c r="L35" s="147" t="s">
        <v>112</v>
      </c>
      <c r="M35" s="147" t="s">
        <v>112</v>
      </c>
      <c r="N35" s="175"/>
      <c r="O35" s="147" t="s">
        <v>112</v>
      </c>
      <c r="P35" s="272"/>
      <c r="Q35" s="273">
        <f>+Sklop20[[#This Row],[cena/enota brez DDV v EUR]]*Sklop20[[#This Row],[Stopnja DDV (%)]]</f>
        <v>0</v>
      </c>
      <c r="R35" s="273">
        <f>+Sklop20[[#This Row],[cena/enota brez DDV v EUR]]+Sklop20[[#This Row],[Davek (EUR)]]</f>
        <v>0</v>
      </c>
      <c r="S35" s="273">
        <f>+Sklop20[[#This Row],[cena/enota brez DDV v EUR]]*Sklop20[[#This Row],[Okvirna količina]]</f>
        <v>0</v>
      </c>
      <c r="T35" s="274">
        <f>+Sklop20[[#This Row],[Končna cena/enoto mere (EUR) z DDV]]*Sklop20[[#This Row],[Okvirna količina]]</f>
        <v>0</v>
      </c>
      <c r="U35" s="147" t="s">
        <v>112</v>
      </c>
    </row>
    <row r="36" spans="1:21" s="55" customFormat="1" ht="24">
      <c r="A36" s="156" t="s">
        <v>22</v>
      </c>
      <c r="B36" s="389" t="s">
        <v>871</v>
      </c>
      <c r="C36" s="167" t="s">
        <v>912</v>
      </c>
      <c r="D36" s="172" t="s">
        <v>0</v>
      </c>
      <c r="E36" s="173"/>
      <c r="F36" s="269">
        <v>22</v>
      </c>
      <c r="G36" s="156" t="s">
        <v>0</v>
      </c>
      <c r="H36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</v>
      </c>
      <c r="I36" s="269" t="str">
        <f>IF(Sklop20[[#This Row],[ZAHTEVANA SHEMA KAKOVOSTI]]&lt;&gt;"",Sklop20[[#This Row],[Preračunana masa/volumen/kos na enoto kg]],"")</f>
        <v/>
      </c>
      <c r="J36" s="270"/>
      <c r="K36" s="147" t="s">
        <v>112</v>
      </c>
      <c r="L36" s="147" t="s">
        <v>112</v>
      </c>
      <c r="M36" s="147" t="s">
        <v>112</v>
      </c>
      <c r="N36" s="175"/>
      <c r="O36" s="147" t="s">
        <v>112</v>
      </c>
      <c r="P36" s="272"/>
      <c r="Q36" s="273">
        <f>+Sklop20[[#This Row],[cena/enota brez DDV v EUR]]*Sklop20[[#This Row],[Stopnja DDV (%)]]</f>
        <v>0</v>
      </c>
      <c r="R36" s="273">
        <f>+Sklop20[[#This Row],[cena/enota brez DDV v EUR]]+Sklop20[[#This Row],[Davek (EUR)]]</f>
        <v>0</v>
      </c>
      <c r="S36" s="273">
        <f>+Sklop20[[#This Row],[cena/enota brez DDV v EUR]]*Sklop20[[#This Row],[Okvirna količina]]</f>
        <v>0</v>
      </c>
      <c r="T36" s="274">
        <f>+Sklop20[[#This Row],[Končna cena/enoto mere (EUR) z DDV]]*Sklop20[[#This Row],[Okvirna količina]]</f>
        <v>0</v>
      </c>
      <c r="U36" s="147" t="s">
        <v>112</v>
      </c>
    </row>
    <row r="37" spans="1:21" s="55" customFormat="1" ht="12">
      <c r="A37" s="156" t="s">
        <v>23</v>
      </c>
      <c r="B37" s="389" t="s">
        <v>866</v>
      </c>
      <c r="C37" s="167" t="s">
        <v>112</v>
      </c>
      <c r="D37" s="172" t="s">
        <v>0</v>
      </c>
      <c r="E37" s="173"/>
      <c r="F37" s="269">
        <v>5</v>
      </c>
      <c r="G37" s="156" t="s">
        <v>0</v>
      </c>
      <c r="H37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37" s="269" t="str">
        <f>IF(Sklop20[[#This Row],[ZAHTEVANA SHEMA KAKOVOSTI]]&lt;&gt;"",Sklop20[[#This Row],[Preračunana masa/volumen/kos na enoto kg]],"")</f>
        <v/>
      </c>
      <c r="J37" s="270"/>
      <c r="K37" s="147" t="s">
        <v>112</v>
      </c>
      <c r="L37" s="147" t="s">
        <v>112</v>
      </c>
      <c r="M37" s="147" t="s">
        <v>112</v>
      </c>
      <c r="N37" s="175"/>
      <c r="O37" s="147" t="s">
        <v>112</v>
      </c>
      <c r="P37" s="272"/>
      <c r="Q37" s="273">
        <f>+Sklop20[[#This Row],[cena/enota brez DDV v EUR]]*Sklop20[[#This Row],[Stopnja DDV (%)]]</f>
        <v>0</v>
      </c>
      <c r="R37" s="273">
        <f>+Sklop20[[#This Row],[cena/enota brez DDV v EUR]]+Sklop20[[#This Row],[Davek (EUR)]]</f>
        <v>0</v>
      </c>
      <c r="S37" s="273">
        <f>+Sklop20[[#This Row],[cena/enota brez DDV v EUR]]*Sklop20[[#This Row],[Okvirna količina]]</f>
        <v>0</v>
      </c>
      <c r="T37" s="274">
        <f>+Sklop20[[#This Row],[Končna cena/enoto mere (EUR) z DDV]]*Sklop20[[#This Row],[Okvirna količina]]</f>
        <v>0</v>
      </c>
      <c r="U37" s="147" t="s">
        <v>112</v>
      </c>
    </row>
    <row r="38" spans="1:21" s="55" customFormat="1" ht="12">
      <c r="A38" s="156" t="s">
        <v>24</v>
      </c>
      <c r="B38" s="516" t="s">
        <v>668</v>
      </c>
      <c r="C38" s="167" t="s">
        <v>112</v>
      </c>
      <c r="D38" s="444" t="s">
        <v>0</v>
      </c>
      <c r="E38" s="442"/>
      <c r="F38" s="380">
        <v>10</v>
      </c>
      <c r="G38" s="156" t="s">
        <v>0</v>
      </c>
      <c r="H38" s="3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38" s="380" t="str">
        <f>IF(Sklop20[[#This Row],[ZAHTEVANA SHEMA KAKOVOSTI]]&lt;&gt;"",Sklop20[[#This Row],[Preračunana masa/volumen/kos na enoto kg]],"")</f>
        <v/>
      </c>
      <c r="J38" s="381"/>
      <c r="K38" s="147" t="s">
        <v>112</v>
      </c>
      <c r="L38" s="147" t="s">
        <v>112</v>
      </c>
      <c r="M38" s="147" t="s">
        <v>112</v>
      </c>
      <c r="N38" s="175"/>
      <c r="O38" s="147" t="s">
        <v>112</v>
      </c>
      <c r="P38" s="385"/>
      <c r="Q38" s="386">
        <f>+Sklop20[[#This Row],[cena/enota brez DDV v EUR]]*Sklop20[[#This Row],[Stopnja DDV (%)]]</f>
        <v>0</v>
      </c>
      <c r="R38" s="386">
        <f>+Sklop20[[#This Row],[cena/enota brez DDV v EUR]]+Sklop20[[#This Row],[Davek (EUR)]]</f>
        <v>0</v>
      </c>
      <c r="S38" s="386">
        <f>+Sklop20[[#This Row],[cena/enota brez DDV v EUR]]*Sklop20[[#This Row],[Okvirna količina]]</f>
        <v>0</v>
      </c>
      <c r="T38" s="387">
        <f>+Sklop20[[#This Row],[Končna cena/enoto mere (EUR) z DDV]]*Sklop20[[#This Row],[Okvirna količina]]</f>
        <v>0</v>
      </c>
      <c r="U38" s="147" t="s">
        <v>112</v>
      </c>
    </row>
    <row r="39" spans="1:21" s="55" customFormat="1" ht="12">
      <c r="A39" s="156" t="s">
        <v>25</v>
      </c>
      <c r="B39" s="389" t="s">
        <v>449</v>
      </c>
      <c r="C39" s="167" t="s">
        <v>112</v>
      </c>
      <c r="D39" s="172" t="s">
        <v>0</v>
      </c>
      <c r="E39" s="173"/>
      <c r="F39" s="269">
        <v>103</v>
      </c>
      <c r="G39" s="156" t="s">
        <v>0</v>
      </c>
      <c r="H39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103</v>
      </c>
      <c r="I39" s="269" t="str">
        <f>IF(Sklop20[[#This Row],[ZAHTEVANA SHEMA KAKOVOSTI]]&lt;&gt;"",Sklop20[[#This Row],[Preračunana masa/volumen/kos na enoto kg]],"")</f>
        <v/>
      </c>
      <c r="J39" s="270"/>
      <c r="K39" s="147" t="s">
        <v>112</v>
      </c>
      <c r="L39" s="147" t="s">
        <v>112</v>
      </c>
      <c r="M39" s="147" t="s">
        <v>112</v>
      </c>
      <c r="N39" s="175"/>
      <c r="O39" s="147" t="s">
        <v>112</v>
      </c>
      <c r="P39" s="272"/>
      <c r="Q39" s="273">
        <f>+Sklop20[[#This Row],[cena/enota brez DDV v EUR]]*Sklop20[[#This Row],[Stopnja DDV (%)]]</f>
        <v>0</v>
      </c>
      <c r="R39" s="273">
        <f>+Sklop20[[#This Row],[cena/enota brez DDV v EUR]]+Sklop20[[#This Row],[Davek (EUR)]]</f>
        <v>0</v>
      </c>
      <c r="S39" s="273">
        <f>+Sklop20[[#This Row],[cena/enota brez DDV v EUR]]*Sklop20[[#This Row],[Okvirna količina]]</f>
        <v>0</v>
      </c>
      <c r="T39" s="274">
        <f>+Sklop20[[#This Row],[Končna cena/enoto mere (EUR) z DDV]]*Sklop20[[#This Row],[Okvirna količina]]</f>
        <v>0</v>
      </c>
      <c r="U39" s="147" t="s">
        <v>112</v>
      </c>
    </row>
    <row r="40" spans="1:21" s="55" customFormat="1" ht="12">
      <c r="A40" s="156" t="s">
        <v>26</v>
      </c>
      <c r="B40" s="389" t="s">
        <v>450</v>
      </c>
      <c r="C40" s="167" t="s">
        <v>112</v>
      </c>
      <c r="D40" s="298" t="s">
        <v>0</v>
      </c>
      <c r="E40" s="173"/>
      <c r="F40" s="269">
        <v>91</v>
      </c>
      <c r="G40" s="156" t="s">
        <v>0</v>
      </c>
      <c r="H40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91</v>
      </c>
      <c r="I40" s="269" t="str">
        <f>IF(Sklop20[[#This Row],[ZAHTEVANA SHEMA KAKOVOSTI]]&lt;&gt;"",Sklop20[[#This Row],[Preračunana masa/volumen/kos na enoto kg]],"")</f>
        <v/>
      </c>
      <c r="J40" s="270"/>
      <c r="K40" s="147" t="s">
        <v>112</v>
      </c>
      <c r="L40" s="147" t="s">
        <v>112</v>
      </c>
      <c r="M40" s="147" t="s">
        <v>112</v>
      </c>
      <c r="N40" s="175"/>
      <c r="O40" s="147" t="s">
        <v>112</v>
      </c>
      <c r="P40" s="272"/>
      <c r="Q40" s="273">
        <f>+Sklop20[[#This Row],[cena/enota brez DDV v EUR]]*Sklop20[[#This Row],[Stopnja DDV (%)]]</f>
        <v>0</v>
      </c>
      <c r="R40" s="273">
        <f>+Sklop20[[#This Row],[cena/enota brez DDV v EUR]]+Sklop20[[#This Row],[Davek (EUR)]]</f>
        <v>0</v>
      </c>
      <c r="S40" s="273">
        <f>+Sklop20[[#This Row],[cena/enota brez DDV v EUR]]*Sklop20[[#This Row],[Okvirna količina]]</f>
        <v>0</v>
      </c>
      <c r="T40" s="274">
        <f>+Sklop20[[#This Row],[Končna cena/enoto mere (EUR) z DDV]]*Sklop20[[#This Row],[Okvirna količina]]</f>
        <v>0</v>
      </c>
      <c r="U40" s="147" t="s">
        <v>112</v>
      </c>
    </row>
    <row r="41" spans="1:21" s="55" customFormat="1" ht="12">
      <c r="A41" s="156" t="s">
        <v>27</v>
      </c>
      <c r="B41" s="389" t="s">
        <v>451</v>
      </c>
      <c r="C41" s="167" t="s">
        <v>112</v>
      </c>
      <c r="D41" s="172" t="s">
        <v>0</v>
      </c>
      <c r="E41" s="173"/>
      <c r="F41" s="269">
        <v>9</v>
      </c>
      <c r="G41" s="156" t="s">
        <v>0</v>
      </c>
      <c r="H41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</v>
      </c>
      <c r="I41" s="269" t="str">
        <f>IF(Sklop20[[#This Row],[ZAHTEVANA SHEMA KAKOVOSTI]]&lt;&gt;"",Sklop20[[#This Row],[Preračunana masa/volumen/kos na enoto kg]],"")</f>
        <v/>
      </c>
      <c r="J41" s="270"/>
      <c r="K41" s="147" t="s">
        <v>112</v>
      </c>
      <c r="L41" s="147" t="s">
        <v>112</v>
      </c>
      <c r="M41" s="147" t="s">
        <v>112</v>
      </c>
      <c r="N41" s="175"/>
      <c r="O41" s="147" t="s">
        <v>112</v>
      </c>
      <c r="P41" s="272"/>
      <c r="Q41" s="273">
        <f>+Sklop20[[#This Row],[cena/enota brez DDV v EUR]]*Sklop20[[#This Row],[Stopnja DDV (%)]]</f>
        <v>0</v>
      </c>
      <c r="R41" s="273">
        <f>+Sklop20[[#This Row],[cena/enota brez DDV v EUR]]+Sklop20[[#This Row],[Davek (EUR)]]</f>
        <v>0</v>
      </c>
      <c r="S41" s="273">
        <f>+Sklop20[[#This Row],[cena/enota brez DDV v EUR]]*Sklop20[[#This Row],[Okvirna količina]]</f>
        <v>0</v>
      </c>
      <c r="T41" s="274">
        <f>+Sklop20[[#This Row],[Končna cena/enoto mere (EUR) z DDV]]*Sklop20[[#This Row],[Okvirna količina]]</f>
        <v>0</v>
      </c>
      <c r="U41" s="147" t="s">
        <v>112</v>
      </c>
    </row>
    <row r="42" spans="1:21" s="55" customFormat="1" ht="12">
      <c r="A42" s="156" t="s">
        <v>28</v>
      </c>
      <c r="B42" s="389" t="s">
        <v>452</v>
      </c>
      <c r="C42" s="167" t="s">
        <v>112</v>
      </c>
      <c r="D42" s="172" t="s">
        <v>0</v>
      </c>
      <c r="E42" s="173"/>
      <c r="F42" s="269">
        <v>31</v>
      </c>
      <c r="G42" s="156" t="s">
        <v>0</v>
      </c>
      <c r="H42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31</v>
      </c>
      <c r="I42" s="269" t="str">
        <f>IF(Sklop20[[#This Row],[ZAHTEVANA SHEMA KAKOVOSTI]]&lt;&gt;"",Sklop20[[#This Row],[Preračunana masa/volumen/kos na enoto kg]],"")</f>
        <v/>
      </c>
      <c r="J42" s="270"/>
      <c r="K42" s="147" t="s">
        <v>112</v>
      </c>
      <c r="L42" s="147" t="s">
        <v>112</v>
      </c>
      <c r="M42" s="147" t="s">
        <v>112</v>
      </c>
      <c r="N42" s="175"/>
      <c r="O42" s="147" t="s">
        <v>112</v>
      </c>
      <c r="P42" s="272"/>
      <c r="Q42" s="273">
        <f>+Sklop20[[#This Row],[cena/enota brez DDV v EUR]]*Sklop20[[#This Row],[Stopnja DDV (%)]]</f>
        <v>0</v>
      </c>
      <c r="R42" s="273">
        <f>+Sklop20[[#This Row],[cena/enota brez DDV v EUR]]+Sklop20[[#This Row],[Davek (EUR)]]</f>
        <v>0</v>
      </c>
      <c r="S42" s="273">
        <f>+Sklop20[[#This Row],[cena/enota brez DDV v EUR]]*Sklop20[[#This Row],[Okvirna količina]]</f>
        <v>0</v>
      </c>
      <c r="T42" s="274">
        <f>+Sklop20[[#This Row],[Končna cena/enoto mere (EUR) z DDV]]*Sklop20[[#This Row],[Okvirna količina]]</f>
        <v>0</v>
      </c>
      <c r="U42" s="147" t="s">
        <v>112</v>
      </c>
    </row>
    <row r="43" spans="1:21" s="55" customFormat="1" ht="12">
      <c r="A43" s="156" t="s">
        <v>29</v>
      </c>
      <c r="B43" s="389" t="s">
        <v>675</v>
      </c>
      <c r="C43" s="167" t="s">
        <v>112</v>
      </c>
      <c r="D43" s="298" t="s">
        <v>0</v>
      </c>
      <c r="E43" s="173"/>
      <c r="F43" s="269">
        <v>5</v>
      </c>
      <c r="G43" s="156" t="s">
        <v>0</v>
      </c>
      <c r="H43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43" s="269" t="str">
        <f>IF(Sklop20[[#This Row],[ZAHTEVANA SHEMA KAKOVOSTI]]&lt;&gt;"",Sklop20[[#This Row],[Preračunana masa/volumen/kos na enoto kg]],"")</f>
        <v/>
      </c>
      <c r="J43" s="270"/>
      <c r="K43" s="147" t="s">
        <v>112</v>
      </c>
      <c r="L43" s="147" t="s">
        <v>112</v>
      </c>
      <c r="M43" s="147" t="s">
        <v>112</v>
      </c>
      <c r="N43" s="175"/>
      <c r="O43" s="147" t="s">
        <v>112</v>
      </c>
      <c r="P43" s="272"/>
      <c r="Q43" s="273">
        <f>+Sklop20[[#This Row],[cena/enota brez DDV v EUR]]*Sklop20[[#This Row],[Stopnja DDV (%)]]</f>
        <v>0</v>
      </c>
      <c r="R43" s="273">
        <f>+Sklop20[[#This Row],[cena/enota brez DDV v EUR]]+Sklop20[[#This Row],[Davek (EUR)]]</f>
        <v>0</v>
      </c>
      <c r="S43" s="273">
        <f>+Sklop20[[#This Row],[cena/enota brez DDV v EUR]]*Sklop20[[#This Row],[Okvirna količina]]</f>
        <v>0</v>
      </c>
      <c r="T43" s="274">
        <f>+Sklop20[[#This Row],[Končna cena/enoto mere (EUR) z DDV]]*Sklop20[[#This Row],[Okvirna količina]]</f>
        <v>0</v>
      </c>
      <c r="U43" s="147" t="s">
        <v>112</v>
      </c>
    </row>
    <row r="44" spans="1:21" s="55" customFormat="1" ht="12">
      <c r="A44" s="156" t="s">
        <v>30</v>
      </c>
      <c r="B44" s="389" t="s">
        <v>453</v>
      </c>
      <c r="C44" s="167" t="s">
        <v>112</v>
      </c>
      <c r="D44" s="172" t="s">
        <v>0</v>
      </c>
      <c r="E44" s="173"/>
      <c r="F44" s="269">
        <v>137</v>
      </c>
      <c r="G44" s="156" t="s">
        <v>0</v>
      </c>
      <c r="H44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137</v>
      </c>
      <c r="I44" s="269" t="str">
        <f>IF(Sklop20[[#This Row],[ZAHTEVANA SHEMA KAKOVOSTI]]&lt;&gt;"",Sklop20[[#This Row],[Preračunana masa/volumen/kos na enoto kg]],"")</f>
        <v/>
      </c>
      <c r="J44" s="270"/>
      <c r="K44" s="147" t="s">
        <v>112</v>
      </c>
      <c r="L44" s="147" t="s">
        <v>112</v>
      </c>
      <c r="M44" s="147" t="s">
        <v>112</v>
      </c>
      <c r="N44" s="175"/>
      <c r="O44" s="147" t="s">
        <v>112</v>
      </c>
      <c r="P44" s="272"/>
      <c r="Q44" s="273">
        <f>+Sklop20[[#This Row],[cena/enota brez DDV v EUR]]*Sklop20[[#This Row],[Stopnja DDV (%)]]</f>
        <v>0</v>
      </c>
      <c r="R44" s="273">
        <f>+Sklop20[[#This Row],[cena/enota brez DDV v EUR]]+Sklop20[[#This Row],[Davek (EUR)]]</f>
        <v>0</v>
      </c>
      <c r="S44" s="273">
        <f>+Sklop20[[#This Row],[cena/enota brez DDV v EUR]]*Sklop20[[#This Row],[Okvirna količina]]</f>
        <v>0</v>
      </c>
      <c r="T44" s="274">
        <f>+Sklop20[[#This Row],[Končna cena/enoto mere (EUR) z DDV]]*Sklop20[[#This Row],[Okvirna količina]]</f>
        <v>0</v>
      </c>
      <c r="U44" s="147" t="s">
        <v>112</v>
      </c>
    </row>
    <row r="45" spans="1:21" s="55" customFormat="1" ht="12">
      <c r="A45" s="156" t="s">
        <v>31</v>
      </c>
      <c r="B45" s="389" t="s">
        <v>454</v>
      </c>
      <c r="C45" s="167" t="s">
        <v>112</v>
      </c>
      <c r="D45" s="172" t="s">
        <v>0</v>
      </c>
      <c r="E45" s="173"/>
      <c r="F45" s="269">
        <v>180</v>
      </c>
      <c r="G45" s="156" t="s">
        <v>0</v>
      </c>
      <c r="H45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180</v>
      </c>
      <c r="I45" s="269" t="str">
        <f>IF(Sklop20[[#This Row],[ZAHTEVANA SHEMA KAKOVOSTI]]&lt;&gt;"",Sklop20[[#This Row],[Preračunana masa/volumen/kos na enoto kg]],"")</f>
        <v/>
      </c>
      <c r="J45" s="270"/>
      <c r="K45" s="147" t="s">
        <v>112</v>
      </c>
      <c r="L45" s="147" t="s">
        <v>112</v>
      </c>
      <c r="M45" s="147" t="s">
        <v>112</v>
      </c>
      <c r="N45" s="175"/>
      <c r="O45" s="147" t="s">
        <v>112</v>
      </c>
      <c r="P45" s="272"/>
      <c r="Q45" s="273">
        <f>+Sklop20[[#This Row],[cena/enota brez DDV v EUR]]*Sklop20[[#This Row],[Stopnja DDV (%)]]</f>
        <v>0</v>
      </c>
      <c r="R45" s="273">
        <f>+Sklop20[[#This Row],[cena/enota brez DDV v EUR]]+Sklop20[[#This Row],[Davek (EUR)]]</f>
        <v>0</v>
      </c>
      <c r="S45" s="273">
        <f>+Sklop20[[#This Row],[cena/enota brez DDV v EUR]]*Sklop20[[#This Row],[Okvirna količina]]</f>
        <v>0</v>
      </c>
      <c r="T45" s="274">
        <f>+Sklop20[[#This Row],[Končna cena/enoto mere (EUR) z DDV]]*Sklop20[[#This Row],[Okvirna količina]]</f>
        <v>0</v>
      </c>
      <c r="U45" s="147" t="s">
        <v>112</v>
      </c>
    </row>
    <row r="46" spans="1:21" s="55" customFormat="1" ht="12">
      <c r="A46" s="156" t="s">
        <v>32</v>
      </c>
      <c r="B46" s="389" t="s">
        <v>455</v>
      </c>
      <c r="C46" s="167" t="s">
        <v>112</v>
      </c>
      <c r="D46" s="172" t="s">
        <v>0</v>
      </c>
      <c r="E46" s="173"/>
      <c r="F46" s="269">
        <v>112</v>
      </c>
      <c r="G46" s="156" t="s">
        <v>0</v>
      </c>
      <c r="H46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112</v>
      </c>
      <c r="I46" s="269" t="str">
        <f>IF(Sklop20[[#This Row],[ZAHTEVANA SHEMA KAKOVOSTI]]&lt;&gt;"",Sklop20[[#This Row],[Preračunana masa/volumen/kos na enoto kg]],"")</f>
        <v/>
      </c>
      <c r="J46" s="270"/>
      <c r="K46" s="147" t="s">
        <v>112</v>
      </c>
      <c r="L46" s="147" t="s">
        <v>112</v>
      </c>
      <c r="M46" s="147" t="s">
        <v>112</v>
      </c>
      <c r="N46" s="175"/>
      <c r="O46" s="147" t="s">
        <v>112</v>
      </c>
      <c r="P46" s="272"/>
      <c r="Q46" s="273">
        <f>+Sklop20[[#This Row],[cena/enota brez DDV v EUR]]*Sklop20[[#This Row],[Stopnja DDV (%)]]</f>
        <v>0</v>
      </c>
      <c r="R46" s="273">
        <f>+Sklop20[[#This Row],[cena/enota brez DDV v EUR]]+Sklop20[[#This Row],[Davek (EUR)]]</f>
        <v>0</v>
      </c>
      <c r="S46" s="273">
        <f>+Sklop20[[#This Row],[cena/enota brez DDV v EUR]]*Sklop20[[#This Row],[Okvirna količina]]</f>
        <v>0</v>
      </c>
      <c r="T46" s="274">
        <f>+Sklop20[[#This Row],[Končna cena/enoto mere (EUR) z DDV]]*Sklop20[[#This Row],[Okvirna količina]]</f>
        <v>0</v>
      </c>
      <c r="U46" s="147" t="s">
        <v>112</v>
      </c>
    </row>
    <row r="47" spans="1:21" s="55" customFormat="1" ht="12">
      <c r="A47" s="156" t="s">
        <v>33</v>
      </c>
      <c r="B47" s="389" t="s">
        <v>456</v>
      </c>
      <c r="C47" s="167" t="s">
        <v>112</v>
      </c>
      <c r="D47" s="172" t="s">
        <v>0</v>
      </c>
      <c r="E47" s="173"/>
      <c r="F47" s="269">
        <v>1</v>
      </c>
      <c r="G47" s="156" t="s">
        <v>0</v>
      </c>
      <c r="H47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47" s="269" t="str">
        <f>IF(Sklop20[[#This Row],[ZAHTEVANA SHEMA KAKOVOSTI]]&lt;&gt;"",Sklop20[[#This Row],[Preračunana masa/volumen/kos na enoto kg]],"")</f>
        <v/>
      </c>
      <c r="J47" s="270"/>
      <c r="K47" s="147" t="s">
        <v>112</v>
      </c>
      <c r="L47" s="147" t="s">
        <v>112</v>
      </c>
      <c r="M47" s="147" t="s">
        <v>112</v>
      </c>
      <c r="N47" s="175"/>
      <c r="O47" s="147" t="s">
        <v>112</v>
      </c>
      <c r="P47" s="272"/>
      <c r="Q47" s="273">
        <f>+Sklop20[[#This Row],[cena/enota brez DDV v EUR]]*Sklop20[[#This Row],[Stopnja DDV (%)]]</f>
        <v>0</v>
      </c>
      <c r="R47" s="273">
        <f>+Sklop20[[#This Row],[cena/enota brez DDV v EUR]]+Sklop20[[#This Row],[Davek (EUR)]]</f>
        <v>0</v>
      </c>
      <c r="S47" s="273">
        <f>+Sklop20[[#This Row],[cena/enota brez DDV v EUR]]*Sklop20[[#This Row],[Okvirna količina]]</f>
        <v>0</v>
      </c>
      <c r="T47" s="274">
        <f>+Sklop20[[#This Row],[Končna cena/enoto mere (EUR) z DDV]]*Sklop20[[#This Row],[Okvirna količina]]</f>
        <v>0</v>
      </c>
      <c r="U47" s="147" t="s">
        <v>112</v>
      </c>
    </row>
    <row r="48" spans="1:21" s="55" customFormat="1" ht="24">
      <c r="A48" s="156" t="s">
        <v>34</v>
      </c>
      <c r="B48" s="389" t="s">
        <v>876</v>
      </c>
      <c r="C48" s="167" t="s">
        <v>912</v>
      </c>
      <c r="D48" s="172" t="s">
        <v>0</v>
      </c>
      <c r="E48" s="173"/>
      <c r="F48" s="269">
        <v>32</v>
      </c>
      <c r="G48" s="156" t="s">
        <v>0</v>
      </c>
      <c r="H48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32</v>
      </c>
      <c r="I48" s="269" t="str">
        <f>IF(Sklop20[[#This Row],[ZAHTEVANA SHEMA KAKOVOSTI]]&lt;&gt;"",Sklop20[[#This Row],[Preračunana masa/volumen/kos na enoto kg]],"")</f>
        <v/>
      </c>
      <c r="J48" s="270"/>
      <c r="K48" s="147" t="s">
        <v>112</v>
      </c>
      <c r="L48" s="147" t="s">
        <v>112</v>
      </c>
      <c r="M48" s="147" t="s">
        <v>112</v>
      </c>
      <c r="N48" s="175"/>
      <c r="O48" s="147" t="s">
        <v>112</v>
      </c>
      <c r="P48" s="272"/>
      <c r="Q48" s="273">
        <f>+Sklop20[[#This Row],[cena/enota brez DDV v EUR]]*Sklop20[[#This Row],[Stopnja DDV (%)]]</f>
        <v>0</v>
      </c>
      <c r="R48" s="273">
        <f>+Sklop20[[#This Row],[cena/enota brez DDV v EUR]]+Sklop20[[#This Row],[Davek (EUR)]]</f>
        <v>0</v>
      </c>
      <c r="S48" s="273">
        <f>+Sklop20[[#This Row],[cena/enota brez DDV v EUR]]*Sklop20[[#This Row],[Okvirna količina]]</f>
        <v>0</v>
      </c>
      <c r="T48" s="274">
        <f>+Sklop20[[#This Row],[Končna cena/enoto mere (EUR) z DDV]]*Sklop20[[#This Row],[Okvirna količina]]</f>
        <v>0</v>
      </c>
      <c r="U48" s="147" t="s">
        <v>112</v>
      </c>
    </row>
    <row r="49" spans="1:21" s="55" customFormat="1" ht="12">
      <c r="A49" s="156" t="s">
        <v>35</v>
      </c>
      <c r="B49" s="389" t="s">
        <v>457</v>
      </c>
      <c r="C49" s="167" t="s">
        <v>112</v>
      </c>
      <c r="D49" s="172" t="s">
        <v>0</v>
      </c>
      <c r="E49" s="173"/>
      <c r="F49" s="269">
        <v>150</v>
      </c>
      <c r="G49" s="156" t="s">
        <v>0</v>
      </c>
      <c r="H49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49" s="269" t="str">
        <f>IF(Sklop20[[#This Row],[ZAHTEVANA SHEMA KAKOVOSTI]]&lt;&gt;"",Sklop20[[#This Row],[Preračunana masa/volumen/kos na enoto kg]],"")</f>
        <v/>
      </c>
      <c r="J49" s="270"/>
      <c r="K49" s="147" t="s">
        <v>112</v>
      </c>
      <c r="L49" s="147" t="s">
        <v>112</v>
      </c>
      <c r="M49" s="147" t="s">
        <v>112</v>
      </c>
      <c r="N49" s="175"/>
      <c r="O49" s="147" t="s">
        <v>112</v>
      </c>
      <c r="P49" s="272"/>
      <c r="Q49" s="273">
        <f>+Sklop20[[#This Row],[cena/enota brez DDV v EUR]]*Sklop20[[#This Row],[Stopnja DDV (%)]]</f>
        <v>0</v>
      </c>
      <c r="R49" s="273">
        <f>+Sklop20[[#This Row],[cena/enota brez DDV v EUR]]+Sklop20[[#This Row],[Davek (EUR)]]</f>
        <v>0</v>
      </c>
      <c r="S49" s="273">
        <f>+Sklop20[[#This Row],[cena/enota brez DDV v EUR]]*Sklop20[[#This Row],[Okvirna količina]]</f>
        <v>0</v>
      </c>
      <c r="T49" s="274">
        <f>+Sklop20[[#This Row],[Končna cena/enoto mere (EUR) z DDV]]*Sklop20[[#This Row],[Okvirna količina]]</f>
        <v>0</v>
      </c>
      <c r="U49" s="147" t="s">
        <v>112</v>
      </c>
    </row>
    <row r="50" spans="1:21" s="55" customFormat="1" ht="12">
      <c r="A50" s="156" t="s">
        <v>36</v>
      </c>
      <c r="B50" s="389" t="s">
        <v>877</v>
      </c>
      <c r="C50" s="167" t="s">
        <v>112</v>
      </c>
      <c r="D50" s="172" t="s">
        <v>0</v>
      </c>
      <c r="E50" s="173"/>
      <c r="F50" s="269">
        <v>400</v>
      </c>
      <c r="G50" s="156" t="s">
        <v>0</v>
      </c>
      <c r="H50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50" s="269" t="str">
        <f>IF(Sklop20[[#This Row],[ZAHTEVANA SHEMA KAKOVOSTI]]&lt;&gt;"",Sklop20[[#This Row],[Preračunana masa/volumen/kos na enoto kg]],"")</f>
        <v/>
      </c>
      <c r="J50" s="270"/>
      <c r="K50" s="147" t="s">
        <v>112</v>
      </c>
      <c r="L50" s="147" t="s">
        <v>112</v>
      </c>
      <c r="M50" s="147" t="s">
        <v>112</v>
      </c>
      <c r="N50" s="175"/>
      <c r="O50" s="147" t="s">
        <v>112</v>
      </c>
      <c r="P50" s="272"/>
      <c r="Q50" s="273">
        <f>+Sklop20[[#This Row],[cena/enota brez DDV v EUR]]*Sklop20[[#This Row],[Stopnja DDV (%)]]</f>
        <v>0</v>
      </c>
      <c r="R50" s="273">
        <f>+Sklop20[[#This Row],[cena/enota brez DDV v EUR]]+Sklop20[[#This Row],[Davek (EUR)]]</f>
        <v>0</v>
      </c>
      <c r="S50" s="273">
        <f>+Sklop20[[#This Row],[cena/enota brez DDV v EUR]]*Sklop20[[#This Row],[Okvirna količina]]</f>
        <v>0</v>
      </c>
      <c r="T50" s="274">
        <f>+Sklop20[[#This Row],[Končna cena/enoto mere (EUR) z DDV]]*Sklop20[[#This Row],[Okvirna količina]]</f>
        <v>0</v>
      </c>
      <c r="U50" s="147" t="s">
        <v>112</v>
      </c>
    </row>
    <row r="51" spans="1:21" s="55" customFormat="1" ht="12">
      <c r="A51" s="156" t="s">
        <v>37</v>
      </c>
      <c r="B51" s="389" t="s">
        <v>458</v>
      </c>
      <c r="C51" s="167" t="s">
        <v>912</v>
      </c>
      <c r="D51" s="172" t="s">
        <v>0</v>
      </c>
      <c r="E51" s="173"/>
      <c r="F51" s="269">
        <v>10</v>
      </c>
      <c r="G51" s="156" t="s">
        <v>0</v>
      </c>
      <c r="H51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51" s="269" t="str">
        <f>IF(Sklop20[[#This Row],[ZAHTEVANA SHEMA KAKOVOSTI]]&lt;&gt;"",Sklop20[[#This Row],[Preračunana masa/volumen/kos na enoto kg]],"")</f>
        <v/>
      </c>
      <c r="J51" s="270"/>
      <c r="K51" s="147" t="s">
        <v>112</v>
      </c>
      <c r="L51" s="147" t="s">
        <v>112</v>
      </c>
      <c r="M51" s="147" t="s">
        <v>112</v>
      </c>
      <c r="N51" s="175"/>
      <c r="O51" s="147" t="s">
        <v>112</v>
      </c>
      <c r="P51" s="272"/>
      <c r="Q51" s="273">
        <f>+Sklop20[[#This Row],[cena/enota brez DDV v EUR]]*Sklop20[[#This Row],[Stopnja DDV (%)]]</f>
        <v>0</v>
      </c>
      <c r="R51" s="273">
        <f>+Sklop20[[#This Row],[cena/enota brez DDV v EUR]]+Sklop20[[#This Row],[Davek (EUR)]]</f>
        <v>0</v>
      </c>
      <c r="S51" s="273">
        <f>+Sklop20[[#This Row],[cena/enota brez DDV v EUR]]*Sklop20[[#This Row],[Okvirna količina]]</f>
        <v>0</v>
      </c>
      <c r="T51" s="274">
        <f>+Sklop20[[#This Row],[Končna cena/enoto mere (EUR) z DDV]]*Sklop20[[#This Row],[Okvirna količina]]</f>
        <v>0</v>
      </c>
      <c r="U51" s="147" t="s">
        <v>112</v>
      </c>
    </row>
    <row r="52" spans="1:21" s="55" customFormat="1" ht="12">
      <c r="A52" s="156" t="s">
        <v>38</v>
      </c>
      <c r="B52" s="389" t="s">
        <v>459</v>
      </c>
      <c r="C52" s="167" t="s">
        <v>112</v>
      </c>
      <c r="D52" s="172" t="s">
        <v>0</v>
      </c>
      <c r="E52" s="173"/>
      <c r="F52" s="269">
        <v>3</v>
      </c>
      <c r="G52" s="156" t="s">
        <v>0</v>
      </c>
      <c r="H52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52" s="269" t="str">
        <f>IF(Sklop20[[#This Row],[ZAHTEVANA SHEMA KAKOVOSTI]]&lt;&gt;"",Sklop20[[#This Row],[Preračunana masa/volumen/kos na enoto kg]],"")</f>
        <v/>
      </c>
      <c r="J52" s="270"/>
      <c r="K52" s="147" t="s">
        <v>112</v>
      </c>
      <c r="L52" s="147" t="s">
        <v>112</v>
      </c>
      <c r="M52" s="147" t="s">
        <v>112</v>
      </c>
      <c r="N52" s="175"/>
      <c r="O52" s="147" t="s">
        <v>112</v>
      </c>
      <c r="P52" s="272"/>
      <c r="Q52" s="273">
        <f>+Sklop20[[#This Row],[cena/enota brez DDV v EUR]]*Sklop20[[#This Row],[Stopnja DDV (%)]]</f>
        <v>0</v>
      </c>
      <c r="R52" s="273">
        <f>+Sklop20[[#This Row],[cena/enota brez DDV v EUR]]+Sklop20[[#This Row],[Davek (EUR)]]</f>
        <v>0</v>
      </c>
      <c r="S52" s="273">
        <f>+Sklop20[[#This Row],[cena/enota brez DDV v EUR]]*Sklop20[[#This Row],[Okvirna količina]]</f>
        <v>0</v>
      </c>
      <c r="T52" s="274">
        <f>+Sklop20[[#This Row],[Končna cena/enoto mere (EUR) z DDV]]*Sklop20[[#This Row],[Okvirna količina]]</f>
        <v>0</v>
      </c>
      <c r="U52" s="147" t="s">
        <v>112</v>
      </c>
    </row>
    <row r="53" spans="1:21" s="55" customFormat="1" ht="24">
      <c r="A53" s="156" t="s">
        <v>39</v>
      </c>
      <c r="B53" s="389" t="s">
        <v>878</v>
      </c>
      <c r="C53" s="167" t="s">
        <v>912</v>
      </c>
      <c r="D53" s="444" t="s">
        <v>0</v>
      </c>
      <c r="E53" s="442"/>
      <c r="F53" s="380">
        <v>3</v>
      </c>
      <c r="G53" s="562" t="s">
        <v>0</v>
      </c>
      <c r="H53" s="3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53" s="380" t="str">
        <f>IF(Sklop20[[#This Row],[ZAHTEVANA SHEMA KAKOVOSTI]]&lt;&gt;"",Sklop20[[#This Row],[Preračunana masa/volumen/kos na enoto kg]],"")</f>
        <v/>
      </c>
      <c r="J53" s="381"/>
      <c r="K53" s="147" t="s">
        <v>112</v>
      </c>
      <c r="L53" s="147" t="s">
        <v>112</v>
      </c>
      <c r="M53" s="147" t="s">
        <v>112</v>
      </c>
      <c r="N53" s="175"/>
      <c r="O53" s="147" t="s">
        <v>112</v>
      </c>
      <c r="P53" s="385"/>
      <c r="Q53" s="386">
        <f>+Sklop20[[#This Row],[cena/enota brez DDV v EUR]]*Sklop20[[#This Row],[Stopnja DDV (%)]]</f>
        <v>0</v>
      </c>
      <c r="R53" s="386">
        <f>+Sklop20[[#This Row],[cena/enota brez DDV v EUR]]+Sklop20[[#This Row],[Davek (EUR)]]</f>
        <v>0</v>
      </c>
      <c r="S53" s="386">
        <f>+Sklop20[[#This Row],[cena/enota brez DDV v EUR]]*Sklop20[[#This Row],[Okvirna količina]]</f>
        <v>0</v>
      </c>
      <c r="T53" s="387">
        <f>+Sklop20[[#This Row],[Končna cena/enoto mere (EUR) z DDV]]*Sklop20[[#This Row],[Okvirna količina]]</f>
        <v>0</v>
      </c>
      <c r="U53" s="147" t="s">
        <v>112</v>
      </c>
    </row>
    <row r="54" spans="1:21" s="55" customFormat="1" ht="12">
      <c r="A54" s="156" t="s">
        <v>40</v>
      </c>
      <c r="B54" s="389" t="s">
        <v>669</v>
      </c>
      <c r="C54" s="167" t="s">
        <v>112</v>
      </c>
      <c r="D54" s="298" t="s">
        <v>0</v>
      </c>
      <c r="E54" s="173"/>
      <c r="F54" s="269">
        <v>160</v>
      </c>
      <c r="G54" s="561" t="s">
        <v>0</v>
      </c>
      <c r="H54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160</v>
      </c>
      <c r="I54" s="269" t="str">
        <f>IF(Sklop20[[#This Row],[ZAHTEVANA SHEMA KAKOVOSTI]]&lt;&gt;"",Sklop20[[#This Row],[Preračunana masa/volumen/kos na enoto kg]],"")</f>
        <v/>
      </c>
      <c r="J54" s="270"/>
      <c r="K54" s="147" t="s">
        <v>112</v>
      </c>
      <c r="L54" s="147" t="s">
        <v>112</v>
      </c>
      <c r="M54" s="147" t="s">
        <v>112</v>
      </c>
      <c r="N54" s="175"/>
      <c r="O54" s="147" t="s">
        <v>112</v>
      </c>
      <c r="P54" s="272"/>
      <c r="Q54" s="273">
        <f>+Sklop20[[#This Row],[cena/enota brez DDV v EUR]]*Sklop20[[#This Row],[Stopnja DDV (%)]]</f>
        <v>0</v>
      </c>
      <c r="R54" s="273">
        <f>+Sklop20[[#This Row],[cena/enota brez DDV v EUR]]+Sklop20[[#This Row],[Davek (EUR)]]</f>
        <v>0</v>
      </c>
      <c r="S54" s="273">
        <f>+Sklop20[[#This Row],[cena/enota brez DDV v EUR]]*Sklop20[[#This Row],[Okvirna količina]]</f>
        <v>0</v>
      </c>
      <c r="T54" s="274">
        <f>+Sklop20[[#This Row],[Končna cena/enoto mere (EUR) z DDV]]*Sklop20[[#This Row],[Okvirna količina]]</f>
        <v>0</v>
      </c>
      <c r="U54" s="147" t="s">
        <v>112</v>
      </c>
    </row>
    <row r="55" spans="1:21" s="55" customFormat="1" ht="12">
      <c r="A55" s="156" t="s">
        <v>41</v>
      </c>
      <c r="B55" s="389" t="s">
        <v>265</v>
      </c>
      <c r="C55" s="167" t="s">
        <v>112</v>
      </c>
      <c r="D55" s="172" t="s">
        <v>0</v>
      </c>
      <c r="E55" s="173"/>
      <c r="F55" s="269">
        <v>138</v>
      </c>
      <c r="G55" s="156" t="s">
        <v>0</v>
      </c>
      <c r="H55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138</v>
      </c>
      <c r="I55" s="269" t="str">
        <f>IF(Sklop20[[#This Row],[ZAHTEVANA SHEMA KAKOVOSTI]]&lt;&gt;"",Sklop20[[#This Row],[Preračunana masa/volumen/kos na enoto kg]],"")</f>
        <v/>
      </c>
      <c r="J55" s="270"/>
      <c r="K55" s="147" t="s">
        <v>112</v>
      </c>
      <c r="L55" s="147" t="s">
        <v>112</v>
      </c>
      <c r="M55" s="147" t="s">
        <v>112</v>
      </c>
      <c r="N55" s="175"/>
      <c r="O55" s="147" t="s">
        <v>112</v>
      </c>
      <c r="P55" s="272"/>
      <c r="Q55" s="273">
        <f>+Sklop20[[#This Row],[cena/enota brez DDV v EUR]]*Sklop20[[#This Row],[Stopnja DDV (%)]]</f>
        <v>0</v>
      </c>
      <c r="R55" s="273">
        <f>+Sklop20[[#This Row],[cena/enota brez DDV v EUR]]+Sklop20[[#This Row],[Davek (EUR)]]</f>
        <v>0</v>
      </c>
      <c r="S55" s="273">
        <f>+Sklop20[[#This Row],[cena/enota brez DDV v EUR]]*Sklop20[[#This Row],[Okvirna količina]]</f>
        <v>0</v>
      </c>
      <c r="T55" s="274">
        <f>+Sklop20[[#This Row],[Končna cena/enoto mere (EUR) z DDV]]*Sklop20[[#This Row],[Okvirna količina]]</f>
        <v>0</v>
      </c>
      <c r="U55" s="147" t="s">
        <v>112</v>
      </c>
    </row>
    <row r="56" spans="1:21" s="55" customFormat="1" ht="12">
      <c r="A56" s="156" t="s">
        <v>42</v>
      </c>
      <c r="B56" s="389" t="s">
        <v>460</v>
      </c>
      <c r="C56" s="167" t="s">
        <v>112</v>
      </c>
      <c r="D56" s="172" t="s">
        <v>0</v>
      </c>
      <c r="E56" s="173"/>
      <c r="F56" s="269">
        <v>8</v>
      </c>
      <c r="G56" s="156" t="s">
        <v>0</v>
      </c>
      <c r="H56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56" s="269" t="str">
        <f>IF(Sklop20[[#This Row],[ZAHTEVANA SHEMA KAKOVOSTI]]&lt;&gt;"",Sklop20[[#This Row],[Preračunana masa/volumen/kos na enoto kg]],"")</f>
        <v/>
      </c>
      <c r="J56" s="270"/>
      <c r="K56" s="147" t="s">
        <v>112</v>
      </c>
      <c r="L56" s="147" t="s">
        <v>112</v>
      </c>
      <c r="M56" s="147" t="s">
        <v>112</v>
      </c>
      <c r="N56" s="175"/>
      <c r="O56" s="147" t="s">
        <v>112</v>
      </c>
      <c r="P56" s="272"/>
      <c r="Q56" s="273">
        <f>+Sklop20[[#This Row],[cena/enota brez DDV v EUR]]*Sklop20[[#This Row],[Stopnja DDV (%)]]</f>
        <v>0</v>
      </c>
      <c r="R56" s="273">
        <f>+Sklop20[[#This Row],[cena/enota brez DDV v EUR]]+Sklop20[[#This Row],[Davek (EUR)]]</f>
        <v>0</v>
      </c>
      <c r="S56" s="273">
        <f>+Sklop20[[#This Row],[cena/enota brez DDV v EUR]]*Sklop20[[#This Row],[Okvirna količina]]</f>
        <v>0</v>
      </c>
      <c r="T56" s="274">
        <f>+Sklop20[[#This Row],[Končna cena/enoto mere (EUR) z DDV]]*Sklop20[[#This Row],[Okvirna količina]]</f>
        <v>0</v>
      </c>
      <c r="U56" s="147" t="s">
        <v>112</v>
      </c>
    </row>
    <row r="57" spans="1:21" s="55" customFormat="1" ht="12">
      <c r="A57" s="156" t="s">
        <v>43</v>
      </c>
      <c r="B57" s="389" t="s">
        <v>461</v>
      </c>
      <c r="C57" s="167" t="s">
        <v>112</v>
      </c>
      <c r="D57" s="172" t="s">
        <v>0</v>
      </c>
      <c r="E57" s="173"/>
      <c r="F57" s="269">
        <v>280</v>
      </c>
      <c r="G57" s="156" t="s">
        <v>0</v>
      </c>
      <c r="H57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280</v>
      </c>
      <c r="I57" s="269" t="str">
        <f>IF(Sklop20[[#This Row],[ZAHTEVANA SHEMA KAKOVOSTI]]&lt;&gt;"",Sklop20[[#This Row],[Preračunana masa/volumen/kos na enoto kg]],"")</f>
        <v/>
      </c>
      <c r="J57" s="270"/>
      <c r="K57" s="147" t="s">
        <v>112</v>
      </c>
      <c r="L57" s="147" t="s">
        <v>112</v>
      </c>
      <c r="M57" s="147" t="s">
        <v>112</v>
      </c>
      <c r="N57" s="175"/>
      <c r="O57" s="147" t="s">
        <v>112</v>
      </c>
      <c r="P57" s="272"/>
      <c r="Q57" s="273">
        <f>+Sklop20[[#This Row],[cena/enota brez DDV v EUR]]*Sklop20[[#This Row],[Stopnja DDV (%)]]</f>
        <v>0</v>
      </c>
      <c r="R57" s="273">
        <f>+Sklop20[[#This Row],[cena/enota brez DDV v EUR]]+Sklop20[[#This Row],[Davek (EUR)]]</f>
        <v>0</v>
      </c>
      <c r="S57" s="273">
        <f>+Sklop20[[#This Row],[cena/enota brez DDV v EUR]]*Sklop20[[#This Row],[Okvirna količina]]</f>
        <v>0</v>
      </c>
      <c r="T57" s="274">
        <f>+Sklop20[[#This Row],[Končna cena/enoto mere (EUR) z DDV]]*Sklop20[[#This Row],[Okvirna količina]]</f>
        <v>0</v>
      </c>
      <c r="U57" s="147" t="s">
        <v>112</v>
      </c>
    </row>
    <row r="58" spans="1:21" s="55" customFormat="1" ht="12">
      <c r="A58" s="156" t="s">
        <v>48</v>
      </c>
      <c r="B58" s="389" t="s">
        <v>462</v>
      </c>
      <c r="C58" s="167" t="s">
        <v>112</v>
      </c>
      <c r="D58" s="172" t="s">
        <v>0</v>
      </c>
      <c r="E58" s="173"/>
      <c r="F58" s="269">
        <v>26</v>
      </c>
      <c r="G58" s="156" t="s">
        <v>0</v>
      </c>
      <c r="H58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26</v>
      </c>
      <c r="I58" s="269" t="str">
        <f>IF(Sklop20[[#This Row],[ZAHTEVANA SHEMA KAKOVOSTI]]&lt;&gt;"",Sklop20[[#This Row],[Preračunana masa/volumen/kos na enoto kg]],"")</f>
        <v/>
      </c>
      <c r="J58" s="270"/>
      <c r="K58" s="147" t="s">
        <v>112</v>
      </c>
      <c r="L58" s="147" t="s">
        <v>112</v>
      </c>
      <c r="M58" s="147" t="s">
        <v>112</v>
      </c>
      <c r="N58" s="175"/>
      <c r="O58" s="147" t="s">
        <v>112</v>
      </c>
      <c r="P58" s="272"/>
      <c r="Q58" s="273">
        <f>+Sklop20[[#This Row],[cena/enota brez DDV v EUR]]*Sklop20[[#This Row],[Stopnja DDV (%)]]</f>
        <v>0</v>
      </c>
      <c r="R58" s="273">
        <f>+Sklop20[[#This Row],[cena/enota brez DDV v EUR]]+Sklop20[[#This Row],[Davek (EUR)]]</f>
        <v>0</v>
      </c>
      <c r="S58" s="273">
        <f>+Sklop20[[#This Row],[cena/enota brez DDV v EUR]]*Sklop20[[#This Row],[Okvirna količina]]</f>
        <v>0</v>
      </c>
      <c r="T58" s="274">
        <f>+Sklop20[[#This Row],[Končna cena/enoto mere (EUR) z DDV]]*Sklop20[[#This Row],[Okvirna količina]]</f>
        <v>0</v>
      </c>
      <c r="U58" s="147" t="s">
        <v>112</v>
      </c>
    </row>
    <row r="59" spans="1:21" s="55" customFormat="1" ht="12">
      <c r="A59" s="156" t="s">
        <v>44</v>
      </c>
      <c r="B59" s="389" t="s">
        <v>463</v>
      </c>
      <c r="C59" s="167" t="s">
        <v>112</v>
      </c>
      <c r="D59" s="172" t="s">
        <v>0</v>
      </c>
      <c r="E59" s="173"/>
      <c r="F59" s="269">
        <v>127</v>
      </c>
      <c r="G59" s="156" t="s">
        <v>0</v>
      </c>
      <c r="H59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127</v>
      </c>
      <c r="I59" s="269" t="str">
        <f>IF(Sklop20[[#This Row],[ZAHTEVANA SHEMA KAKOVOSTI]]&lt;&gt;"",Sklop20[[#This Row],[Preračunana masa/volumen/kos na enoto kg]],"")</f>
        <v/>
      </c>
      <c r="J59" s="270"/>
      <c r="K59" s="147" t="s">
        <v>112</v>
      </c>
      <c r="L59" s="147" t="s">
        <v>112</v>
      </c>
      <c r="M59" s="147" t="s">
        <v>112</v>
      </c>
      <c r="N59" s="175"/>
      <c r="O59" s="147" t="s">
        <v>112</v>
      </c>
      <c r="P59" s="272"/>
      <c r="Q59" s="273">
        <f>+Sklop20[[#This Row],[cena/enota brez DDV v EUR]]*Sklop20[[#This Row],[Stopnja DDV (%)]]</f>
        <v>0</v>
      </c>
      <c r="R59" s="273">
        <f>+Sklop20[[#This Row],[cena/enota brez DDV v EUR]]+Sklop20[[#This Row],[Davek (EUR)]]</f>
        <v>0</v>
      </c>
      <c r="S59" s="273">
        <f>+Sklop20[[#This Row],[cena/enota brez DDV v EUR]]*Sklop20[[#This Row],[Okvirna količina]]</f>
        <v>0</v>
      </c>
      <c r="T59" s="274">
        <f>+Sklop20[[#This Row],[Končna cena/enoto mere (EUR) z DDV]]*Sklop20[[#This Row],[Okvirna količina]]</f>
        <v>0</v>
      </c>
      <c r="U59" s="147" t="s">
        <v>112</v>
      </c>
    </row>
    <row r="60" spans="1:21" s="55" customFormat="1" ht="12">
      <c r="A60" s="156" t="s">
        <v>45</v>
      </c>
      <c r="B60" s="516" t="s">
        <v>867</v>
      </c>
      <c r="C60" s="167" t="s">
        <v>112</v>
      </c>
      <c r="D60" s="444" t="s">
        <v>0</v>
      </c>
      <c r="E60" s="442"/>
      <c r="F60" s="380">
        <v>235</v>
      </c>
      <c r="G60" s="562" t="s">
        <v>0</v>
      </c>
      <c r="H60" s="3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235</v>
      </c>
      <c r="I60" s="380" t="str">
        <f>IF(Sklop20[[#This Row],[ZAHTEVANA SHEMA KAKOVOSTI]]&lt;&gt;"",Sklop20[[#This Row],[Preračunana masa/volumen/kos na enoto kg]],"")</f>
        <v/>
      </c>
      <c r="J60" s="381"/>
      <c r="K60" s="147" t="s">
        <v>112</v>
      </c>
      <c r="L60" s="147" t="s">
        <v>112</v>
      </c>
      <c r="M60" s="147" t="s">
        <v>112</v>
      </c>
      <c r="N60" s="175"/>
      <c r="O60" s="147" t="s">
        <v>112</v>
      </c>
      <c r="P60" s="385"/>
      <c r="Q60" s="386">
        <f>+Sklop20[[#This Row],[cena/enota brez DDV v EUR]]*Sklop20[[#This Row],[Stopnja DDV (%)]]</f>
        <v>0</v>
      </c>
      <c r="R60" s="386">
        <f>+Sklop20[[#This Row],[cena/enota brez DDV v EUR]]+Sklop20[[#This Row],[Davek (EUR)]]</f>
        <v>0</v>
      </c>
      <c r="S60" s="386">
        <f>+Sklop20[[#This Row],[cena/enota brez DDV v EUR]]*Sklop20[[#This Row],[Okvirna količina]]</f>
        <v>0</v>
      </c>
      <c r="T60" s="387">
        <f>+Sklop20[[#This Row],[Končna cena/enoto mere (EUR) z DDV]]*Sklop20[[#This Row],[Okvirna količina]]</f>
        <v>0</v>
      </c>
      <c r="U60" s="147" t="s">
        <v>112</v>
      </c>
    </row>
    <row r="61" spans="1:21" s="55" customFormat="1" ht="12">
      <c r="A61" s="156" t="s">
        <v>49</v>
      </c>
      <c r="B61" s="389" t="s">
        <v>464</v>
      </c>
      <c r="C61" s="167" t="s">
        <v>112</v>
      </c>
      <c r="D61" s="298" t="s">
        <v>0</v>
      </c>
      <c r="E61" s="173"/>
      <c r="F61" s="269">
        <v>15</v>
      </c>
      <c r="G61" s="561" t="s">
        <v>0</v>
      </c>
      <c r="H61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61" s="269" t="str">
        <f>IF(Sklop20[[#This Row],[ZAHTEVANA SHEMA KAKOVOSTI]]&lt;&gt;"",Sklop20[[#This Row],[Preračunana masa/volumen/kos na enoto kg]],"")</f>
        <v/>
      </c>
      <c r="J61" s="270"/>
      <c r="K61" s="147" t="s">
        <v>112</v>
      </c>
      <c r="L61" s="147" t="s">
        <v>112</v>
      </c>
      <c r="M61" s="147" t="s">
        <v>112</v>
      </c>
      <c r="N61" s="175"/>
      <c r="O61" s="147" t="s">
        <v>112</v>
      </c>
      <c r="P61" s="272"/>
      <c r="Q61" s="273">
        <f>+Sklop20[[#This Row],[cena/enota brez DDV v EUR]]*Sklop20[[#This Row],[Stopnja DDV (%)]]</f>
        <v>0</v>
      </c>
      <c r="R61" s="273">
        <f>+Sklop20[[#This Row],[cena/enota brez DDV v EUR]]+Sklop20[[#This Row],[Davek (EUR)]]</f>
        <v>0</v>
      </c>
      <c r="S61" s="273">
        <f>+Sklop20[[#This Row],[cena/enota brez DDV v EUR]]*Sklop20[[#This Row],[Okvirna količina]]</f>
        <v>0</v>
      </c>
      <c r="T61" s="274">
        <f>+Sklop20[[#This Row],[Končna cena/enoto mere (EUR) z DDV]]*Sklop20[[#This Row],[Okvirna količina]]</f>
        <v>0</v>
      </c>
      <c r="U61" s="147" t="s">
        <v>112</v>
      </c>
    </row>
    <row r="62" spans="1:21" s="55" customFormat="1" ht="12">
      <c r="A62" s="156" t="s">
        <v>50</v>
      </c>
      <c r="B62" s="389" t="s">
        <v>465</v>
      </c>
      <c r="C62" s="167" t="s">
        <v>112</v>
      </c>
      <c r="D62" s="172" t="s">
        <v>0</v>
      </c>
      <c r="E62" s="173"/>
      <c r="F62" s="269">
        <v>1</v>
      </c>
      <c r="G62" s="156" t="s">
        <v>0</v>
      </c>
      <c r="H62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62" s="269" t="str">
        <f>IF(Sklop20[[#This Row],[ZAHTEVANA SHEMA KAKOVOSTI]]&lt;&gt;"",Sklop20[[#This Row],[Preračunana masa/volumen/kos na enoto kg]],"")</f>
        <v/>
      </c>
      <c r="J62" s="270"/>
      <c r="K62" s="147" t="s">
        <v>112</v>
      </c>
      <c r="L62" s="147" t="s">
        <v>112</v>
      </c>
      <c r="M62" s="147" t="s">
        <v>112</v>
      </c>
      <c r="N62" s="175"/>
      <c r="O62" s="147" t="s">
        <v>112</v>
      </c>
      <c r="P62" s="272"/>
      <c r="Q62" s="273">
        <f>+Sklop20[[#This Row],[cena/enota brez DDV v EUR]]*Sklop20[[#This Row],[Stopnja DDV (%)]]</f>
        <v>0</v>
      </c>
      <c r="R62" s="273">
        <f>+Sklop20[[#This Row],[cena/enota brez DDV v EUR]]+Sklop20[[#This Row],[Davek (EUR)]]</f>
        <v>0</v>
      </c>
      <c r="S62" s="273">
        <f>+Sklop20[[#This Row],[cena/enota brez DDV v EUR]]*Sklop20[[#This Row],[Okvirna količina]]</f>
        <v>0</v>
      </c>
      <c r="T62" s="274">
        <f>+Sklop20[[#This Row],[Končna cena/enoto mere (EUR) z DDV]]*Sklop20[[#This Row],[Okvirna količina]]</f>
        <v>0</v>
      </c>
      <c r="U62" s="147" t="s">
        <v>112</v>
      </c>
    </row>
    <row r="63" spans="1:21" s="55" customFormat="1" ht="12">
      <c r="A63" s="156" t="s">
        <v>46</v>
      </c>
      <c r="B63" s="389" t="s">
        <v>466</v>
      </c>
      <c r="C63" s="167" t="s">
        <v>112</v>
      </c>
      <c r="D63" s="172" t="s">
        <v>0</v>
      </c>
      <c r="E63" s="173"/>
      <c r="F63" s="269">
        <v>3</v>
      </c>
      <c r="G63" s="156" t="s">
        <v>0</v>
      </c>
      <c r="H63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63" s="269" t="str">
        <f>IF(Sklop20[[#This Row],[ZAHTEVANA SHEMA KAKOVOSTI]]&lt;&gt;"",Sklop20[[#This Row],[Preračunana masa/volumen/kos na enoto kg]],"")</f>
        <v/>
      </c>
      <c r="J63" s="270"/>
      <c r="K63" s="147" t="s">
        <v>112</v>
      </c>
      <c r="L63" s="147" t="s">
        <v>112</v>
      </c>
      <c r="M63" s="147" t="s">
        <v>112</v>
      </c>
      <c r="N63" s="175"/>
      <c r="O63" s="147" t="s">
        <v>112</v>
      </c>
      <c r="P63" s="272"/>
      <c r="Q63" s="273">
        <f>+Sklop20[[#This Row],[cena/enota brez DDV v EUR]]*Sklop20[[#This Row],[Stopnja DDV (%)]]</f>
        <v>0</v>
      </c>
      <c r="R63" s="273">
        <f>+Sklop20[[#This Row],[cena/enota brez DDV v EUR]]+Sklop20[[#This Row],[Davek (EUR)]]</f>
        <v>0</v>
      </c>
      <c r="S63" s="273">
        <f>+Sklop20[[#This Row],[cena/enota brez DDV v EUR]]*Sklop20[[#This Row],[Okvirna količina]]</f>
        <v>0</v>
      </c>
      <c r="T63" s="274">
        <f>+Sklop20[[#This Row],[Končna cena/enoto mere (EUR) z DDV]]*Sklop20[[#This Row],[Okvirna količina]]</f>
        <v>0</v>
      </c>
      <c r="U63" s="147" t="s">
        <v>112</v>
      </c>
    </row>
    <row r="64" spans="1:21" s="55" customFormat="1" ht="12">
      <c r="A64" s="156" t="s">
        <v>51</v>
      </c>
      <c r="B64" s="389" t="s">
        <v>467</v>
      </c>
      <c r="C64" s="167" t="s">
        <v>112</v>
      </c>
      <c r="D64" s="172" t="s">
        <v>0</v>
      </c>
      <c r="E64" s="173"/>
      <c r="F64" s="269">
        <v>104</v>
      </c>
      <c r="G64" s="156" t="s">
        <v>0</v>
      </c>
      <c r="H64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104</v>
      </c>
      <c r="I64" s="269" t="str">
        <f>IF(Sklop20[[#This Row],[ZAHTEVANA SHEMA KAKOVOSTI]]&lt;&gt;"",Sklop20[[#This Row],[Preračunana masa/volumen/kos na enoto kg]],"")</f>
        <v/>
      </c>
      <c r="J64" s="270"/>
      <c r="K64" s="147" t="s">
        <v>112</v>
      </c>
      <c r="L64" s="147" t="s">
        <v>112</v>
      </c>
      <c r="M64" s="147" t="s">
        <v>112</v>
      </c>
      <c r="N64" s="175"/>
      <c r="O64" s="147" t="s">
        <v>112</v>
      </c>
      <c r="P64" s="272"/>
      <c r="Q64" s="273">
        <f>+Sklop20[[#This Row],[cena/enota brez DDV v EUR]]*Sklop20[[#This Row],[Stopnja DDV (%)]]</f>
        <v>0</v>
      </c>
      <c r="R64" s="273">
        <f>+Sklop20[[#This Row],[cena/enota brez DDV v EUR]]+Sklop20[[#This Row],[Davek (EUR)]]</f>
        <v>0</v>
      </c>
      <c r="S64" s="273">
        <f>+Sklop20[[#This Row],[cena/enota brez DDV v EUR]]*Sklop20[[#This Row],[Okvirna količina]]</f>
        <v>0</v>
      </c>
      <c r="T64" s="274">
        <f>+Sklop20[[#This Row],[Končna cena/enoto mere (EUR) z DDV]]*Sklop20[[#This Row],[Okvirna količina]]</f>
        <v>0</v>
      </c>
      <c r="U64" s="147" t="s">
        <v>112</v>
      </c>
    </row>
    <row r="65" spans="1:21" s="55" customFormat="1" ht="12">
      <c r="A65" s="156" t="s">
        <v>47</v>
      </c>
      <c r="B65" s="516" t="s">
        <v>920</v>
      </c>
      <c r="C65" s="167" t="s">
        <v>112</v>
      </c>
      <c r="D65" s="172" t="s">
        <v>0</v>
      </c>
      <c r="E65" s="442"/>
      <c r="F65" s="380">
        <v>100</v>
      </c>
      <c r="G65" s="156" t="s">
        <v>0</v>
      </c>
      <c r="H65" s="3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65" s="380" t="str">
        <f>IF(Sklop20[[#This Row],[ZAHTEVANA SHEMA KAKOVOSTI]]&lt;&gt;"",Sklop20[[#This Row],[Preračunana masa/volumen/kos na enoto kg]],"")</f>
        <v/>
      </c>
      <c r="J65" s="381"/>
      <c r="K65" s="147" t="s">
        <v>112</v>
      </c>
      <c r="L65" s="147" t="s">
        <v>112</v>
      </c>
      <c r="M65" s="147" t="s">
        <v>112</v>
      </c>
      <c r="N65" s="175"/>
      <c r="O65" s="147" t="s">
        <v>112</v>
      </c>
      <c r="P65" s="272"/>
      <c r="Q65" s="273">
        <f>+Sklop20[[#This Row],[cena/enota brez DDV v EUR]]*Sklop20[[#This Row],[Stopnja DDV (%)]]</f>
        <v>0</v>
      </c>
      <c r="R65" s="273">
        <f>+Sklop20[[#This Row],[cena/enota brez DDV v EUR]]+Sklop20[[#This Row],[Davek (EUR)]]</f>
        <v>0</v>
      </c>
      <c r="S65" s="273">
        <f>+Sklop20[[#This Row],[cena/enota brez DDV v EUR]]*Sklop20[[#This Row],[Okvirna količina]]</f>
        <v>0</v>
      </c>
      <c r="T65" s="274">
        <f>+Sklop20[[#This Row],[Končna cena/enoto mere (EUR) z DDV]]*Sklop20[[#This Row],[Okvirna količina]]</f>
        <v>0</v>
      </c>
      <c r="U65" s="147" t="s">
        <v>112</v>
      </c>
    </row>
    <row r="66" spans="1:21" s="55" customFormat="1" ht="12">
      <c r="A66" s="156" t="s">
        <v>52</v>
      </c>
      <c r="B66" s="658" t="s">
        <v>468</v>
      </c>
      <c r="C66" s="167" t="s">
        <v>112</v>
      </c>
      <c r="D66" s="172" t="s">
        <v>0</v>
      </c>
      <c r="E66" s="173"/>
      <c r="F66" s="615">
        <v>50</v>
      </c>
      <c r="G66" s="156" t="s">
        <v>0</v>
      </c>
      <c r="H66" s="79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66" s="615" t="str">
        <f>IF(Sklop20[[#This Row],[ZAHTEVANA SHEMA KAKOVOSTI]]&lt;&gt;"",Sklop20[[#This Row],[Preračunana masa/volumen/kos na enoto kg]],"")</f>
        <v/>
      </c>
      <c r="J66" s="622"/>
      <c r="K66" s="147" t="s">
        <v>112</v>
      </c>
      <c r="L66" s="147" t="s">
        <v>112</v>
      </c>
      <c r="M66" s="147" t="s">
        <v>112</v>
      </c>
      <c r="N66" s="175"/>
      <c r="O66" s="147" t="s">
        <v>112</v>
      </c>
      <c r="P66" s="272"/>
      <c r="Q66" s="273">
        <f>+Sklop20[[#This Row],[cena/enota brez DDV v EUR]]*Sklop20[[#This Row],[Stopnja DDV (%)]]</f>
        <v>0</v>
      </c>
      <c r="R66" s="273">
        <f>+Sklop20[[#This Row],[cena/enota brez DDV v EUR]]+Sklop20[[#This Row],[Davek (EUR)]]</f>
        <v>0</v>
      </c>
      <c r="S66" s="273">
        <f>+Sklop20[[#This Row],[cena/enota brez DDV v EUR]]*Sklop20[[#This Row],[Okvirna količina]]</f>
        <v>0</v>
      </c>
      <c r="T66" s="274">
        <f>+Sklop20[[#This Row],[Končna cena/enoto mere (EUR) z DDV]]*Sklop20[[#This Row],[Okvirna količina]]</f>
        <v>0</v>
      </c>
      <c r="U66" s="147" t="s">
        <v>112</v>
      </c>
    </row>
    <row r="67" spans="1:21" s="55" customFormat="1" ht="12">
      <c r="A67" s="156" t="s">
        <v>53</v>
      </c>
      <c r="B67" s="389" t="s">
        <v>670</v>
      </c>
      <c r="C67" s="167" t="s">
        <v>112</v>
      </c>
      <c r="D67" s="172" t="s">
        <v>0</v>
      </c>
      <c r="E67" s="173"/>
      <c r="F67" s="269">
        <v>258</v>
      </c>
      <c r="G67" s="156" t="s">
        <v>0</v>
      </c>
      <c r="H67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258</v>
      </c>
      <c r="I67" s="269" t="str">
        <f>IF(Sklop20[[#This Row],[ZAHTEVANA SHEMA KAKOVOSTI]]&lt;&gt;"",Sklop20[[#This Row],[Preračunana masa/volumen/kos na enoto kg]],"")</f>
        <v/>
      </c>
      <c r="J67" s="270"/>
      <c r="K67" s="147" t="s">
        <v>112</v>
      </c>
      <c r="L67" s="147" t="s">
        <v>112</v>
      </c>
      <c r="M67" s="147" t="s">
        <v>112</v>
      </c>
      <c r="N67" s="175"/>
      <c r="O67" s="147" t="s">
        <v>112</v>
      </c>
      <c r="P67" s="272"/>
      <c r="Q67" s="273">
        <f>+Sklop20[[#This Row],[cena/enota brez DDV v EUR]]*Sklop20[[#This Row],[Stopnja DDV (%)]]</f>
        <v>0</v>
      </c>
      <c r="R67" s="273">
        <f>+Sklop20[[#This Row],[cena/enota brez DDV v EUR]]+Sklop20[[#This Row],[Davek (EUR)]]</f>
        <v>0</v>
      </c>
      <c r="S67" s="273">
        <f>+Sklop20[[#This Row],[cena/enota brez DDV v EUR]]*Sklop20[[#This Row],[Okvirna količina]]</f>
        <v>0</v>
      </c>
      <c r="T67" s="274">
        <f>+Sklop20[[#This Row],[Končna cena/enoto mere (EUR) z DDV]]*Sklop20[[#This Row],[Okvirna količina]]</f>
        <v>0</v>
      </c>
      <c r="U67" s="147" t="s">
        <v>112</v>
      </c>
    </row>
    <row r="68" spans="1:21" s="55" customFormat="1" ht="12">
      <c r="A68" s="156" t="s">
        <v>54</v>
      </c>
      <c r="B68" s="389" t="s">
        <v>690</v>
      </c>
      <c r="C68" s="167" t="s">
        <v>112</v>
      </c>
      <c r="D68" s="172" t="s">
        <v>0</v>
      </c>
      <c r="E68" s="173"/>
      <c r="F68" s="269">
        <v>24</v>
      </c>
      <c r="G68" s="156" t="s">
        <v>0</v>
      </c>
      <c r="H68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</v>
      </c>
      <c r="I68" s="269" t="str">
        <f>IF(Sklop20[[#This Row],[ZAHTEVANA SHEMA KAKOVOSTI]]&lt;&gt;"",Sklop20[[#This Row],[Preračunana masa/volumen/kos na enoto kg]],"")</f>
        <v/>
      </c>
      <c r="J68" s="270"/>
      <c r="K68" s="147" t="s">
        <v>112</v>
      </c>
      <c r="L68" s="147" t="s">
        <v>112</v>
      </c>
      <c r="M68" s="147" t="s">
        <v>112</v>
      </c>
      <c r="N68" s="175"/>
      <c r="O68" s="147" t="s">
        <v>112</v>
      </c>
      <c r="P68" s="272"/>
      <c r="Q68" s="273">
        <f>+Sklop20[[#This Row],[cena/enota brez DDV v EUR]]*Sklop20[[#This Row],[Stopnja DDV (%)]]</f>
        <v>0</v>
      </c>
      <c r="R68" s="273">
        <f>+Sklop20[[#This Row],[cena/enota brez DDV v EUR]]+Sklop20[[#This Row],[Davek (EUR)]]</f>
        <v>0</v>
      </c>
      <c r="S68" s="273">
        <f>+Sklop20[[#This Row],[cena/enota brez DDV v EUR]]*Sklop20[[#This Row],[Okvirna količina]]</f>
        <v>0</v>
      </c>
      <c r="T68" s="274">
        <f>+Sklop20[[#This Row],[Končna cena/enoto mere (EUR) z DDV]]*Sklop20[[#This Row],[Okvirna količina]]</f>
        <v>0</v>
      </c>
      <c r="U68" s="147" t="s">
        <v>112</v>
      </c>
    </row>
    <row r="69" spans="1:21" s="55" customFormat="1" ht="12">
      <c r="A69" s="156" t="s">
        <v>55</v>
      </c>
      <c r="B69" s="389" t="s">
        <v>691</v>
      </c>
      <c r="C69" s="167" t="s">
        <v>912</v>
      </c>
      <c r="D69" s="172" t="s">
        <v>0</v>
      </c>
      <c r="E69" s="173"/>
      <c r="F69" s="269">
        <v>22</v>
      </c>
      <c r="G69" s="156" t="s">
        <v>0</v>
      </c>
      <c r="H69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</v>
      </c>
      <c r="I69" s="269" t="str">
        <f>IF(Sklop20[[#This Row],[ZAHTEVANA SHEMA KAKOVOSTI]]&lt;&gt;"",Sklop20[[#This Row],[Preračunana masa/volumen/kos na enoto kg]],"")</f>
        <v/>
      </c>
      <c r="J69" s="270"/>
      <c r="K69" s="147" t="s">
        <v>112</v>
      </c>
      <c r="L69" s="147" t="s">
        <v>112</v>
      </c>
      <c r="M69" s="147" t="s">
        <v>112</v>
      </c>
      <c r="N69" s="175"/>
      <c r="O69" s="147" t="s">
        <v>112</v>
      </c>
      <c r="P69" s="272"/>
      <c r="Q69" s="273">
        <f>+Sklop20[[#This Row],[cena/enota brez DDV v EUR]]*Sklop20[[#This Row],[Stopnja DDV (%)]]</f>
        <v>0</v>
      </c>
      <c r="R69" s="273">
        <f>+Sklop20[[#This Row],[cena/enota brez DDV v EUR]]+Sklop20[[#This Row],[Davek (EUR)]]</f>
        <v>0</v>
      </c>
      <c r="S69" s="273">
        <f>+Sklop20[[#This Row],[cena/enota brez DDV v EUR]]*Sklop20[[#This Row],[Okvirna količina]]</f>
        <v>0</v>
      </c>
      <c r="T69" s="274">
        <f>+Sklop20[[#This Row],[Končna cena/enoto mere (EUR) z DDV]]*Sklop20[[#This Row],[Okvirna količina]]</f>
        <v>0</v>
      </c>
      <c r="U69" s="147" t="s">
        <v>112</v>
      </c>
    </row>
    <row r="70" spans="1:21" s="55" customFormat="1" ht="12">
      <c r="A70" s="156" t="s">
        <v>56</v>
      </c>
      <c r="B70" s="389" t="s">
        <v>469</v>
      </c>
      <c r="C70" s="167" t="s">
        <v>112</v>
      </c>
      <c r="D70" s="172" t="s">
        <v>0</v>
      </c>
      <c r="E70" s="173"/>
      <c r="F70" s="269">
        <v>143</v>
      </c>
      <c r="G70" s="156" t="s">
        <v>0</v>
      </c>
      <c r="H70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143</v>
      </c>
      <c r="I70" s="269" t="str">
        <f>IF(Sklop20[[#This Row],[ZAHTEVANA SHEMA KAKOVOSTI]]&lt;&gt;"",Sklop20[[#This Row],[Preračunana masa/volumen/kos na enoto kg]],"")</f>
        <v/>
      </c>
      <c r="J70" s="270"/>
      <c r="K70" s="147" t="s">
        <v>112</v>
      </c>
      <c r="L70" s="147" t="s">
        <v>112</v>
      </c>
      <c r="M70" s="147" t="s">
        <v>112</v>
      </c>
      <c r="N70" s="175"/>
      <c r="O70" s="147" t="s">
        <v>112</v>
      </c>
      <c r="P70" s="272"/>
      <c r="Q70" s="273">
        <f>+Sklop20[[#This Row],[cena/enota brez DDV v EUR]]*Sklop20[[#This Row],[Stopnja DDV (%)]]</f>
        <v>0</v>
      </c>
      <c r="R70" s="273">
        <f>+Sklop20[[#This Row],[cena/enota brez DDV v EUR]]+Sklop20[[#This Row],[Davek (EUR)]]</f>
        <v>0</v>
      </c>
      <c r="S70" s="273">
        <f>+Sklop20[[#This Row],[cena/enota brez DDV v EUR]]*Sklop20[[#This Row],[Okvirna količina]]</f>
        <v>0</v>
      </c>
      <c r="T70" s="274">
        <f>+Sklop20[[#This Row],[Končna cena/enoto mere (EUR) z DDV]]*Sklop20[[#This Row],[Okvirna količina]]</f>
        <v>0</v>
      </c>
      <c r="U70" s="147" t="s">
        <v>112</v>
      </c>
    </row>
    <row r="71" spans="1:21" s="55" customFormat="1" ht="12">
      <c r="A71" s="156" t="s">
        <v>57</v>
      </c>
      <c r="B71" s="389" t="s">
        <v>470</v>
      </c>
      <c r="C71" s="167" t="s">
        <v>112</v>
      </c>
      <c r="D71" s="172" t="s">
        <v>0</v>
      </c>
      <c r="E71" s="173"/>
      <c r="F71" s="269">
        <v>460</v>
      </c>
      <c r="G71" s="156" t="s">
        <v>0</v>
      </c>
      <c r="H71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460</v>
      </c>
      <c r="I71" s="269" t="str">
        <f>IF(Sklop20[[#This Row],[ZAHTEVANA SHEMA KAKOVOSTI]]&lt;&gt;"",Sklop20[[#This Row],[Preračunana masa/volumen/kos na enoto kg]],"")</f>
        <v/>
      </c>
      <c r="J71" s="270"/>
      <c r="K71" s="147" t="s">
        <v>112</v>
      </c>
      <c r="L71" s="147" t="s">
        <v>112</v>
      </c>
      <c r="M71" s="147" t="s">
        <v>112</v>
      </c>
      <c r="N71" s="175"/>
      <c r="O71" s="147" t="s">
        <v>112</v>
      </c>
      <c r="P71" s="272"/>
      <c r="Q71" s="273">
        <f>+Sklop20[[#This Row],[cena/enota brez DDV v EUR]]*Sklop20[[#This Row],[Stopnja DDV (%)]]</f>
        <v>0</v>
      </c>
      <c r="R71" s="273">
        <f>+Sklop20[[#This Row],[cena/enota brez DDV v EUR]]+Sklop20[[#This Row],[Davek (EUR)]]</f>
        <v>0</v>
      </c>
      <c r="S71" s="273">
        <f>+Sklop20[[#This Row],[cena/enota brez DDV v EUR]]*Sklop20[[#This Row],[Okvirna količina]]</f>
        <v>0</v>
      </c>
      <c r="T71" s="274">
        <f>+Sklop20[[#This Row],[Končna cena/enoto mere (EUR) z DDV]]*Sklop20[[#This Row],[Okvirna količina]]</f>
        <v>0</v>
      </c>
      <c r="U71" s="147" t="s">
        <v>112</v>
      </c>
    </row>
    <row r="72" spans="1:21" s="55" customFormat="1" ht="12">
      <c r="A72" s="156" t="s">
        <v>58</v>
      </c>
      <c r="B72" s="389" t="s">
        <v>471</v>
      </c>
      <c r="C72" s="167" t="s">
        <v>112</v>
      </c>
      <c r="D72" s="172" t="s">
        <v>0</v>
      </c>
      <c r="E72" s="173"/>
      <c r="F72" s="269">
        <v>494</v>
      </c>
      <c r="G72" s="156" t="s">
        <v>0</v>
      </c>
      <c r="H72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494</v>
      </c>
      <c r="I72" s="269" t="str">
        <f>IF(Sklop20[[#This Row],[ZAHTEVANA SHEMA KAKOVOSTI]]&lt;&gt;"",Sklop20[[#This Row],[Preračunana masa/volumen/kos na enoto kg]],"")</f>
        <v/>
      </c>
      <c r="J72" s="270"/>
      <c r="K72" s="147" t="s">
        <v>112</v>
      </c>
      <c r="L72" s="147" t="s">
        <v>112</v>
      </c>
      <c r="M72" s="147" t="s">
        <v>112</v>
      </c>
      <c r="N72" s="175"/>
      <c r="O72" s="147" t="s">
        <v>112</v>
      </c>
      <c r="P72" s="272"/>
      <c r="Q72" s="273">
        <f>+Sklop20[[#This Row],[cena/enota brez DDV v EUR]]*Sklop20[[#This Row],[Stopnja DDV (%)]]</f>
        <v>0</v>
      </c>
      <c r="R72" s="273">
        <f>+Sklop20[[#This Row],[cena/enota brez DDV v EUR]]+Sklop20[[#This Row],[Davek (EUR)]]</f>
        <v>0</v>
      </c>
      <c r="S72" s="273">
        <f>+Sklop20[[#This Row],[cena/enota brez DDV v EUR]]*Sklop20[[#This Row],[Okvirna količina]]</f>
        <v>0</v>
      </c>
      <c r="T72" s="274">
        <f>+Sklop20[[#This Row],[Končna cena/enoto mere (EUR) z DDV]]*Sklop20[[#This Row],[Okvirna količina]]</f>
        <v>0</v>
      </c>
      <c r="U72" s="147" t="s">
        <v>112</v>
      </c>
    </row>
    <row r="73" spans="1:21" s="55" customFormat="1" ht="12">
      <c r="A73" s="156" t="s">
        <v>59</v>
      </c>
      <c r="B73" s="389" t="s">
        <v>267</v>
      </c>
      <c r="C73" s="167" t="s">
        <v>112</v>
      </c>
      <c r="D73" s="172" t="s">
        <v>0</v>
      </c>
      <c r="E73" s="173"/>
      <c r="F73" s="269">
        <v>19</v>
      </c>
      <c r="G73" s="156" t="s">
        <v>0</v>
      </c>
      <c r="H73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19</v>
      </c>
      <c r="I73" s="269" t="str">
        <f>IF(Sklop20[[#This Row],[ZAHTEVANA SHEMA KAKOVOSTI]]&lt;&gt;"",Sklop20[[#This Row],[Preračunana masa/volumen/kos na enoto kg]],"")</f>
        <v/>
      </c>
      <c r="J73" s="270"/>
      <c r="K73" s="147" t="s">
        <v>112</v>
      </c>
      <c r="L73" s="147" t="s">
        <v>112</v>
      </c>
      <c r="M73" s="147" t="s">
        <v>112</v>
      </c>
      <c r="N73" s="175"/>
      <c r="O73" s="147" t="s">
        <v>112</v>
      </c>
      <c r="P73" s="272"/>
      <c r="Q73" s="273">
        <f>+Sklop20[[#This Row],[cena/enota brez DDV v EUR]]*Sklop20[[#This Row],[Stopnja DDV (%)]]</f>
        <v>0</v>
      </c>
      <c r="R73" s="273">
        <f>+Sklop20[[#This Row],[cena/enota brez DDV v EUR]]+Sklop20[[#This Row],[Davek (EUR)]]</f>
        <v>0</v>
      </c>
      <c r="S73" s="273">
        <f>+Sklop20[[#This Row],[cena/enota brez DDV v EUR]]*Sklop20[[#This Row],[Okvirna količina]]</f>
        <v>0</v>
      </c>
      <c r="T73" s="274">
        <f>+Sklop20[[#This Row],[Končna cena/enoto mere (EUR) z DDV]]*Sklop20[[#This Row],[Okvirna količina]]</f>
        <v>0</v>
      </c>
      <c r="U73" s="147" t="s">
        <v>112</v>
      </c>
    </row>
    <row r="74" spans="1:21" s="55" customFormat="1" ht="24">
      <c r="A74" s="156" t="s">
        <v>60</v>
      </c>
      <c r="B74" s="389" t="s">
        <v>790</v>
      </c>
      <c r="C74" s="167" t="s">
        <v>112</v>
      </c>
      <c r="D74" s="172" t="s">
        <v>0</v>
      </c>
      <c r="E74" s="173"/>
      <c r="F74" s="269">
        <v>230</v>
      </c>
      <c r="G74" s="156" t="s">
        <v>0</v>
      </c>
      <c r="H74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230</v>
      </c>
      <c r="I74" s="269" t="str">
        <f>IF(Sklop20[[#This Row],[ZAHTEVANA SHEMA KAKOVOSTI]]&lt;&gt;"",Sklop20[[#This Row],[Preračunana masa/volumen/kos na enoto kg]],"")</f>
        <v/>
      </c>
      <c r="J74" s="270"/>
      <c r="K74" s="147" t="s">
        <v>112</v>
      </c>
      <c r="L74" s="147" t="s">
        <v>112</v>
      </c>
      <c r="M74" s="147" t="s">
        <v>112</v>
      </c>
      <c r="N74" s="175"/>
      <c r="O74" s="147" t="s">
        <v>112</v>
      </c>
      <c r="P74" s="272"/>
      <c r="Q74" s="273">
        <f>+Sklop20[[#This Row],[cena/enota brez DDV v EUR]]*Sklop20[[#This Row],[Stopnja DDV (%)]]</f>
        <v>0</v>
      </c>
      <c r="R74" s="273">
        <f>+Sklop20[[#This Row],[cena/enota brez DDV v EUR]]+Sklop20[[#This Row],[Davek (EUR)]]</f>
        <v>0</v>
      </c>
      <c r="S74" s="273">
        <f>+Sklop20[[#This Row],[cena/enota brez DDV v EUR]]*Sklop20[[#This Row],[Okvirna količina]]</f>
        <v>0</v>
      </c>
      <c r="T74" s="274">
        <f>+Sklop20[[#This Row],[Končna cena/enoto mere (EUR) z DDV]]*Sklop20[[#This Row],[Okvirna količina]]</f>
        <v>0</v>
      </c>
      <c r="U74" s="147" t="s">
        <v>112</v>
      </c>
    </row>
    <row r="75" spans="1:21" s="55" customFormat="1" ht="12">
      <c r="A75" s="156" t="s">
        <v>61</v>
      </c>
      <c r="B75" s="389" t="s">
        <v>472</v>
      </c>
      <c r="C75" s="167" t="s">
        <v>912</v>
      </c>
      <c r="D75" s="172" t="s">
        <v>0</v>
      </c>
      <c r="E75" s="173"/>
      <c r="F75" s="269">
        <v>40</v>
      </c>
      <c r="G75" s="156" t="s">
        <v>0</v>
      </c>
      <c r="H75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75" s="269" t="str">
        <f>IF(Sklop20[[#This Row],[ZAHTEVANA SHEMA KAKOVOSTI]]&lt;&gt;"",Sklop20[[#This Row],[Preračunana masa/volumen/kos na enoto kg]],"")</f>
        <v/>
      </c>
      <c r="J75" s="270"/>
      <c r="K75" s="147" t="s">
        <v>112</v>
      </c>
      <c r="L75" s="147" t="s">
        <v>112</v>
      </c>
      <c r="M75" s="147" t="s">
        <v>112</v>
      </c>
      <c r="N75" s="175"/>
      <c r="O75" s="147" t="s">
        <v>112</v>
      </c>
      <c r="P75" s="272"/>
      <c r="Q75" s="273">
        <f>+Sklop20[[#This Row],[cena/enota brez DDV v EUR]]*Sklop20[[#This Row],[Stopnja DDV (%)]]</f>
        <v>0</v>
      </c>
      <c r="R75" s="273">
        <f>+Sklop20[[#This Row],[cena/enota brez DDV v EUR]]+Sklop20[[#This Row],[Davek (EUR)]]</f>
        <v>0</v>
      </c>
      <c r="S75" s="273">
        <f>+Sklop20[[#This Row],[cena/enota brez DDV v EUR]]*Sklop20[[#This Row],[Okvirna količina]]</f>
        <v>0</v>
      </c>
      <c r="T75" s="274">
        <f>+Sklop20[[#This Row],[Končna cena/enoto mere (EUR) z DDV]]*Sklop20[[#This Row],[Okvirna količina]]</f>
        <v>0</v>
      </c>
      <c r="U75" s="147" t="s">
        <v>112</v>
      </c>
    </row>
    <row r="76" spans="1:21" s="55" customFormat="1" ht="12">
      <c r="A76" s="156" t="s">
        <v>62</v>
      </c>
      <c r="B76" s="389" t="s">
        <v>868</v>
      </c>
      <c r="C76" s="167" t="s">
        <v>912</v>
      </c>
      <c r="D76" s="172" t="s">
        <v>0</v>
      </c>
      <c r="E76" s="173"/>
      <c r="F76" s="269">
        <v>5</v>
      </c>
      <c r="G76" s="156" t="s">
        <v>0</v>
      </c>
      <c r="H76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76" s="269" t="str">
        <f>IF(Sklop20[[#This Row],[ZAHTEVANA SHEMA KAKOVOSTI]]&lt;&gt;"",Sklop20[[#This Row],[Preračunana masa/volumen/kos na enoto kg]],"")</f>
        <v/>
      </c>
      <c r="J76" s="270"/>
      <c r="K76" s="147" t="s">
        <v>112</v>
      </c>
      <c r="L76" s="147" t="s">
        <v>112</v>
      </c>
      <c r="M76" s="147" t="s">
        <v>112</v>
      </c>
      <c r="N76" s="175"/>
      <c r="O76" s="147" t="s">
        <v>112</v>
      </c>
      <c r="P76" s="272"/>
      <c r="Q76" s="273">
        <f>+Sklop20[[#This Row],[cena/enota brez DDV v EUR]]*Sklop20[[#This Row],[Stopnja DDV (%)]]</f>
        <v>0</v>
      </c>
      <c r="R76" s="273">
        <f>+Sklop20[[#This Row],[cena/enota brez DDV v EUR]]+Sklop20[[#This Row],[Davek (EUR)]]</f>
        <v>0</v>
      </c>
      <c r="S76" s="273">
        <f>+Sklop20[[#This Row],[cena/enota brez DDV v EUR]]*Sklop20[[#This Row],[Okvirna količina]]</f>
        <v>0</v>
      </c>
      <c r="T76" s="274">
        <f>+Sklop20[[#This Row],[Končna cena/enoto mere (EUR) z DDV]]*Sklop20[[#This Row],[Okvirna količina]]</f>
        <v>0</v>
      </c>
      <c r="U76" s="147" t="s">
        <v>112</v>
      </c>
    </row>
    <row r="77" spans="1:21" s="55" customFormat="1" ht="12">
      <c r="A77" s="156" t="s">
        <v>68</v>
      </c>
      <c r="B77" s="389" t="s">
        <v>689</v>
      </c>
      <c r="C77" s="167" t="s">
        <v>112</v>
      </c>
      <c r="D77" s="172" t="s">
        <v>0</v>
      </c>
      <c r="E77" s="173"/>
      <c r="F77" s="269">
        <v>202</v>
      </c>
      <c r="G77" s="156" t="s">
        <v>0</v>
      </c>
      <c r="H77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202</v>
      </c>
      <c r="I77" s="269" t="str">
        <f>IF(Sklop20[[#This Row],[ZAHTEVANA SHEMA KAKOVOSTI]]&lt;&gt;"",Sklop20[[#This Row],[Preračunana masa/volumen/kos na enoto kg]],"")</f>
        <v/>
      </c>
      <c r="J77" s="270"/>
      <c r="K77" s="147" t="s">
        <v>112</v>
      </c>
      <c r="L77" s="147" t="s">
        <v>112</v>
      </c>
      <c r="M77" s="147" t="s">
        <v>112</v>
      </c>
      <c r="N77" s="175"/>
      <c r="O77" s="147" t="s">
        <v>112</v>
      </c>
      <c r="P77" s="272"/>
      <c r="Q77" s="273">
        <f>+Sklop20[[#This Row],[cena/enota brez DDV v EUR]]*Sklop20[[#This Row],[Stopnja DDV (%)]]</f>
        <v>0</v>
      </c>
      <c r="R77" s="273">
        <f>+Sklop20[[#This Row],[cena/enota brez DDV v EUR]]+Sklop20[[#This Row],[Davek (EUR)]]</f>
        <v>0</v>
      </c>
      <c r="S77" s="273">
        <f>+Sklop20[[#This Row],[cena/enota brez DDV v EUR]]*Sklop20[[#This Row],[Okvirna količina]]</f>
        <v>0</v>
      </c>
      <c r="T77" s="274">
        <f>+Sklop20[[#This Row],[Končna cena/enoto mere (EUR) z DDV]]*Sklop20[[#This Row],[Okvirna količina]]</f>
        <v>0</v>
      </c>
      <c r="U77" s="147" t="s">
        <v>112</v>
      </c>
    </row>
    <row r="78" spans="1:21" s="55" customFormat="1" ht="28.5" customHeight="1">
      <c r="A78" s="156" t="s">
        <v>69</v>
      </c>
      <c r="B78" s="389" t="s">
        <v>869</v>
      </c>
      <c r="C78" s="167" t="s">
        <v>912</v>
      </c>
      <c r="D78" s="172" t="s">
        <v>0</v>
      </c>
      <c r="E78" s="173"/>
      <c r="F78" s="269">
        <v>24</v>
      </c>
      <c r="G78" s="156" t="s">
        <v>0</v>
      </c>
      <c r="H78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</v>
      </c>
      <c r="I78" s="269" t="str">
        <f>IF(Sklop20[[#This Row],[ZAHTEVANA SHEMA KAKOVOSTI]]&lt;&gt;"",Sklop20[[#This Row],[Preračunana masa/volumen/kos na enoto kg]],"")</f>
        <v/>
      </c>
      <c r="J78" s="270"/>
      <c r="K78" s="147" t="s">
        <v>112</v>
      </c>
      <c r="L78" s="147" t="s">
        <v>112</v>
      </c>
      <c r="M78" s="147" t="s">
        <v>112</v>
      </c>
      <c r="N78" s="175"/>
      <c r="O78" s="147" t="s">
        <v>112</v>
      </c>
      <c r="P78" s="272"/>
      <c r="Q78" s="273">
        <f>+Sklop20[[#This Row],[cena/enota brez DDV v EUR]]*Sklop20[[#This Row],[Stopnja DDV (%)]]</f>
        <v>0</v>
      </c>
      <c r="R78" s="273">
        <f>+Sklop20[[#This Row],[cena/enota brez DDV v EUR]]+Sklop20[[#This Row],[Davek (EUR)]]</f>
        <v>0</v>
      </c>
      <c r="S78" s="273">
        <f>+Sklop20[[#This Row],[cena/enota brez DDV v EUR]]*Sklop20[[#This Row],[Okvirna količina]]</f>
        <v>0</v>
      </c>
      <c r="T78" s="274">
        <f>+Sklop20[[#This Row],[Končna cena/enoto mere (EUR) z DDV]]*Sklop20[[#This Row],[Okvirna količina]]</f>
        <v>0</v>
      </c>
      <c r="U78" s="147" t="s">
        <v>112</v>
      </c>
    </row>
    <row r="79" spans="1:21" s="55" customFormat="1" ht="12">
      <c r="A79" s="156" t="s">
        <v>70</v>
      </c>
      <c r="B79" s="389" t="s">
        <v>473</v>
      </c>
      <c r="C79" s="167" t="s">
        <v>112</v>
      </c>
      <c r="D79" s="172" t="s">
        <v>0</v>
      </c>
      <c r="E79" s="173"/>
      <c r="F79" s="269">
        <v>630</v>
      </c>
      <c r="G79" s="156" t="s">
        <v>0</v>
      </c>
      <c r="H79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630</v>
      </c>
      <c r="I79" s="269" t="str">
        <f>IF(Sklop20[[#This Row],[ZAHTEVANA SHEMA KAKOVOSTI]]&lt;&gt;"",Sklop20[[#This Row],[Preračunana masa/volumen/kos na enoto kg]],"")</f>
        <v/>
      </c>
      <c r="J79" s="270"/>
      <c r="K79" s="147" t="s">
        <v>112</v>
      </c>
      <c r="L79" s="147" t="s">
        <v>112</v>
      </c>
      <c r="M79" s="147" t="s">
        <v>112</v>
      </c>
      <c r="N79" s="175"/>
      <c r="O79" s="147" t="s">
        <v>112</v>
      </c>
      <c r="P79" s="272"/>
      <c r="Q79" s="273">
        <f>+Sklop20[[#This Row],[cena/enota brez DDV v EUR]]*Sklop20[[#This Row],[Stopnja DDV (%)]]</f>
        <v>0</v>
      </c>
      <c r="R79" s="273">
        <f>+Sklop20[[#This Row],[cena/enota brez DDV v EUR]]+Sklop20[[#This Row],[Davek (EUR)]]</f>
        <v>0</v>
      </c>
      <c r="S79" s="273">
        <f>+Sklop20[[#This Row],[cena/enota brez DDV v EUR]]*Sklop20[[#This Row],[Okvirna količina]]</f>
        <v>0</v>
      </c>
      <c r="T79" s="274">
        <f>+Sklop20[[#This Row],[Končna cena/enoto mere (EUR) z DDV]]*Sklop20[[#This Row],[Okvirna količina]]</f>
        <v>0</v>
      </c>
      <c r="U79" s="147" t="s">
        <v>112</v>
      </c>
    </row>
    <row r="80" spans="1:21" s="55" customFormat="1" ht="12">
      <c r="A80" s="156" t="s">
        <v>71</v>
      </c>
      <c r="B80" s="516" t="s">
        <v>671</v>
      </c>
      <c r="C80" s="397">
        <v>125</v>
      </c>
      <c r="D80" s="402" t="s">
        <v>109</v>
      </c>
      <c r="E80" s="442"/>
      <c r="F80" s="380">
        <v>5</v>
      </c>
      <c r="G80" s="304" t="s">
        <v>193</v>
      </c>
      <c r="H80" s="3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0.625</v>
      </c>
      <c r="I80" s="380" t="str">
        <f>IF(Sklop20[[#This Row],[ZAHTEVANA SHEMA KAKOVOSTI]]&lt;&gt;"",Sklop20[[#This Row],[Preračunana masa/volumen/kos na enoto kg]],"")</f>
        <v/>
      </c>
      <c r="J80" s="381"/>
      <c r="K80" s="147" t="s">
        <v>112</v>
      </c>
      <c r="L80" s="147" t="s">
        <v>112</v>
      </c>
      <c r="M80" s="147" t="s">
        <v>112</v>
      </c>
      <c r="N80" s="175"/>
      <c r="O80" s="147" t="s">
        <v>112</v>
      </c>
      <c r="P80" s="385"/>
      <c r="Q80" s="386">
        <f>+Sklop20[[#This Row],[cena/enota brez DDV v EUR]]*Sklop20[[#This Row],[Stopnja DDV (%)]]</f>
        <v>0</v>
      </c>
      <c r="R80" s="386">
        <f>+Sklop20[[#This Row],[cena/enota brez DDV v EUR]]+Sklop20[[#This Row],[Davek (EUR)]]</f>
        <v>0</v>
      </c>
      <c r="S80" s="386">
        <f>+Sklop20[[#This Row],[cena/enota brez DDV v EUR]]*Sklop20[[#This Row],[Okvirna količina]]</f>
        <v>0</v>
      </c>
      <c r="T80" s="387">
        <f>+Sklop20[[#This Row],[Končna cena/enoto mere (EUR) z DDV]]*Sklop20[[#This Row],[Okvirna količina]]</f>
        <v>0</v>
      </c>
      <c r="U80" s="147" t="s">
        <v>112</v>
      </c>
    </row>
    <row r="81" spans="1:21" s="55" customFormat="1" ht="12">
      <c r="A81" s="156" t="s">
        <v>72</v>
      </c>
      <c r="B81" s="389" t="s">
        <v>474</v>
      </c>
      <c r="C81" s="167" t="s">
        <v>112</v>
      </c>
      <c r="D81" s="172" t="s">
        <v>0</v>
      </c>
      <c r="E81" s="173"/>
      <c r="F81" s="269">
        <v>76</v>
      </c>
      <c r="G81" s="304" t="s">
        <v>0</v>
      </c>
      <c r="H81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76</v>
      </c>
      <c r="I81" s="269" t="str">
        <f>IF(Sklop20[[#This Row],[ZAHTEVANA SHEMA KAKOVOSTI]]&lt;&gt;"",Sklop20[[#This Row],[Preračunana masa/volumen/kos na enoto kg]],"")</f>
        <v/>
      </c>
      <c r="J81" s="270"/>
      <c r="K81" s="147" t="s">
        <v>112</v>
      </c>
      <c r="L81" s="147" t="s">
        <v>112</v>
      </c>
      <c r="M81" s="147" t="s">
        <v>112</v>
      </c>
      <c r="N81" s="175"/>
      <c r="O81" s="147" t="s">
        <v>112</v>
      </c>
      <c r="P81" s="272"/>
      <c r="Q81" s="273">
        <f>+Sklop20[[#This Row],[cena/enota brez DDV v EUR]]*Sklop20[[#This Row],[Stopnja DDV (%)]]</f>
        <v>0</v>
      </c>
      <c r="R81" s="273">
        <f>+Sklop20[[#This Row],[cena/enota brez DDV v EUR]]+Sklop20[[#This Row],[Davek (EUR)]]</f>
        <v>0</v>
      </c>
      <c r="S81" s="273">
        <f>+Sklop20[[#This Row],[cena/enota brez DDV v EUR]]*Sklop20[[#This Row],[Okvirna količina]]</f>
        <v>0</v>
      </c>
      <c r="T81" s="274">
        <f>+Sklop20[[#This Row],[Končna cena/enoto mere (EUR) z DDV]]*Sklop20[[#This Row],[Okvirna količina]]</f>
        <v>0</v>
      </c>
      <c r="U81" s="147" t="s">
        <v>112</v>
      </c>
    </row>
    <row r="82" spans="1:21" s="55" customFormat="1" ht="12">
      <c r="A82" s="156" t="s">
        <v>73</v>
      </c>
      <c r="B82" s="389" t="s">
        <v>475</v>
      </c>
      <c r="C82" s="167" t="s">
        <v>112</v>
      </c>
      <c r="D82" s="172" t="s">
        <v>0</v>
      </c>
      <c r="E82" s="173"/>
      <c r="F82" s="269">
        <v>21</v>
      </c>
      <c r="G82" s="304" t="s">
        <v>0</v>
      </c>
      <c r="H82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21</v>
      </c>
      <c r="I82" s="269" t="str">
        <f>IF(Sklop20[[#This Row],[ZAHTEVANA SHEMA KAKOVOSTI]]&lt;&gt;"",Sklop20[[#This Row],[Preračunana masa/volumen/kos na enoto kg]],"")</f>
        <v/>
      </c>
      <c r="J82" s="270"/>
      <c r="K82" s="147" t="s">
        <v>112</v>
      </c>
      <c r="L82" s="147" t="s">
        <v>112</v>
      </c>
      <c r="M82" s="147" t="s">
        <v>112</v>
      </c>
      <c r="N82" s="175"/>
      <c r="O82" s="147" t="s">
        <v>112</v>
      </c>
      <c r="P82" s="272"/>
      <c r="Q82" s="273">
        <f>+Sklop20[[#This Row],[cena/enota brez DDV v EUR]]*Sklop20[[#This Row],[Stopnja DDV (%)]]</f>
        <v>0</v>
      </c>
      <c r="R82" s="273">
        <f>+Sklop20[[#This Row],[cena/enota brez DDV v EUR]]+Sklop20[[#This Row],[Davek (EUR)]]</f>
        <v>0</v>
      </c>
      <c r="S82" s="273">
        <f>+Sklop20[[#This Row],[cena/enota brez DDV v EUR]]*Sklop20[[#This Row],[Okvirna količina]]</f>
        <v>0</v>
      </c>
      <c r="T82" s="274">
        <f>+Sklop20[[#This Row],[Končna cena/enoto mere (EUR) z DDV]]*Sklop20[[#This Row],[Okvirna količina]]</f>
        <v>0</v>
      </c>
      <c r="U82" s="147" t="s">
        <v>112</v>
      </c>
    </row>
    <row r="83" spans="1:21" s="55" customFormat="1" ht="12">
      <c r="A83" s="156" t="s">
        <v>183</v>
      </c>
      <c r="B83" s="389" t="s">
        <v>879</v>
      </c>
      <c r="C83" s="167" t="s">
        <v>112</v>
      </c>
      <c r="D83" s="172" t="s">
        <v>0</v>
      </c>
      <c r="E83" s="173"/>
      <c r="F83" s="269">
        <v>270</v>
      </c>
      <c r="G83" s="304" t="s">
        <v>0</v>
      </c>
      <c r="H83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270</v>
      </c>
      <c r="I83" s="269" t="str">
        <f>IF(Sklop20[[#This Row],[ZAHTEVANA SHEMA KAKOVOSTI]]&lt;&gt;"",Sklop20[[#This Row],[Preračunana masa/volumen/kos na enoto kg]],"")</f>
        <v/>
      </c>
      <c r="J83" s="270"/>
      <c r="K83" s="147" t="s">
        <v>112</v>
      </c>
      <c r="L83" s="147" t="s">
        <v>112</v>
      </c>
      <c r="M83" s="147" t="s">
        <v>112</v>
      </c>
      <c r="N83" s="175"/>
      <c r="O83" s="147" t="s">
        <v>112</v>
      </c>
      <c r="P83" s="272"/>
      <c r="Q83" s="273">
        <f>+Sklop20[[#This Row],[cena/enota brez DDV v EUR]]*Sklop20[[#This Row],[Stopnja DDV (%)]]</f>
        <v>0</v>
      </c>
      <c r="R83" s="273">
        <f>+Sklop20[[#This Row],[cena/enota brez DDV v EUR]]+Sklop20[[#This Row],[Davek (EUR)]]</f>
        <v>0</v>
      </c>
      <c r="S83" s="273">
        <f>+Sklop20[[#This Row],[cena/enota brez DDV v EUR]]*Sklop20[[#This Row],[Okvirna količina]]</f>
        <v>0</v>
      </c>
      <c r="T83" s="274">
        <f>+Sklop20[[#This Row],[Končna cena/enoto mere (EUR) z DDV]]*Sklop20[[#This Row],[Okvirna količina]]</f>
        <v>0</v>
      </c>
      <c r="U83" s="147" t="s">
        <v>112</v>
      </c>
    </row>
    <row r="84" spans="1:21" s="55" customFormat="1" ht="12">
      <c r="A84" s="156" t="s">
        <v>184</v>
      </c>
      <c r="B84" s="389" t="s">
        <v>476</v>
      </c>
      <c r="C84" s="167" t="s">
        <v>112</v>
      </c>
      <c r="D84" s="172" t="s">
        <v>0</v>
      </c>
      <c r="E84" s="173"/>
      <c r="F84" s="269">
        <v>20</v>
      </c>
      <c r="G84" s="304" t="s">
        <v>0</v>
      </c>
      <c r="H84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84" s="269" t="str">
        <f>IF(Sklop20[[#This Row],[ZAHTEVANA SHEMA KAKOVOSTI]]&lt;&gt;"",Sklop20[[#This Row],[Preračunana masa/volumen/kos na enoto kg]],"")</f>
        <v/>
      </c>
      <c r="J84" s="270"/>
      <c r="K84" s="147" t="s">
        <v>112</v>
      </c>
      <c r="L84" s="147" t="s">
        <v>112</v>
      </c>
      <c r="M84" s="147" t="s">
        <v>112</v>
      </c>
      <c r="N84" s="175"/>
      <c r="O84" s="147" t="s">
        <v>112</v>
      </c>
      <c r="P84" s="272"/>
      <c r="Q84" s="273">
        <f>+Sklop20[[#This Row],[cena/enota brez DDV v EUR]]*Sklop20[[#This Row],[Stopnja DDV (%)]]</f>
        <v>0</v>
      </c>
      <c r="R84" s="273">
        <f>+Sklop20[[#This Row],[cena/enota brez DDV v EUR]]+Sklop20[[#This Row],[Davek (EUR)]]</f>
        <v>0</v>
      </c>
      <c r="S84" s="273">
        <f>+Sklop20[[#This Row],[cena/enota brez DDV v EUR]]*Sklop20[[#This Row],[Okvirna količina]]</f>
        <v>0</v>
      </c>
      <c r="T84" s="274">
        <f>+Sklop20[[#This Row],[Končna cena/enoto mere (EUR) z DDV]]*Sklop20[[#This Row],[Okvirna količina]]</f>
        <v>0</v>
      </c>
      <c r="U84" s="147" t="s">
        <v>112</v>
      </c>
    </row>
    <row r="85" spans="1:21" s="55" customFormat="1" ht="12">
      <c r="A85" s="156" t="s">
        <v>185</v>
      </c>
      <c r="B85" s="389" t="s">
        <v>739</v>
      </c>
      <c r="C85" s="167" t="s">
        <v>912</v>
      </c>
      <c r="D85" s="172" t="s">
        <v>0</v>
      </c>
      <c r="E85" s="173"/>
      <c r="F85" s="269">
        <v>5</v>
      </c>
      <c r="G85" s="304" t="s">
        <v>0</v>
      </c>
      <c r="H85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85" s="269" t="str">
        <f>IF(Sklop20[[#This Row],[ZAHTEVANA SHEMA KAKOVOSTI]]&lt;&gt;"",Sklop20[[#This Row],[Preračunana masa/volumen/kos na enoto kg]],"")</f>
        <v/>
      </c>
      <c r="J85" s="270"/>
      <c r="K85" s="147" t="s">
        <v>112</v>
      </c>
      <c r="L85" s="147" t="s">
        <v>112</v>
      </c>
      <c r="M85" s="147" t="s">
        <v>112</v>
      </c>
      <c r="N85" s="175"/>
      <c r="O85" s="147" t="s">
        <v>112</v>
      </c>
      <c r="P85" s="272"/>
      <c r="Q85" s="273">
        <f>+Sklop20[[#This Row],[cena/enota brez DDV v EUR]]*Sklop20[[#This Row],[Stopnja DDV (%)]]</f>
        <v>0</v>
      </c>
      <c r="R85" s="273">
        <f>+Sklop20[[#This Row],[cena/enota brez DDV v EUR]]+Sklop20[[#This Row],[Davek (EUR)]]</f>
        <v>0</v>
      </c>
      <c r="S85" s="273">
        <f>+Sklop20[[#This Row],[cena/enota brez DDV v EUR]]*Sklop20[[#This Row],[Okvirna količina]]</f>
        <v>0</v>
      </c>
      <c r="T85" s="274">
        <f>+Sklop20[[#This Row],[Končna cena/enoto mere (EUR) z DDV]]*Sklop20[[#This Row],[Okvirna količina]]</f>
        <v>0</v>
      </c>
      <c r="U85" s="147" t="s">
        <v>112</v>
      </c>
    </row>
    <row r="86" spans="1:21" s="55" customFormat="1" ht="12">
      <c r="A86" s="156" t="s">
        <v>186</v>
      </c>
      <c r="B86" s="389" t="s">
        <v>477</v>
      </c>
      <c r="C86" s="167" t="s">
        <v>912</v>
      </c>
      <c r="D86" s="172" t="s">
        <v>0</v>
      </c>
      <c r="E86" s="173"/>
      <c r="F86" s="269">
        <v>40</v>
      </c>
      <c r="G86" s="304" t="s">
        <v>0</v>
      </c>
      <c r="H86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86" s="269" t="str">
        <f>IF(Sklop20[[#This Row],[ZAHTEVANA SHEMA KAKOVOSTI]]&lt;&gt;"",Sklop20[[#This Row],[Preračunana masa/volumen/kos na enoto kg]],"")</f>
        <v/>
      </c>
      <c r="J86" s="270"/>
      <c r="K86" s="147" t="s">
        <v>112</v>
      </c>
      <c r="L86" s="147" t="s">
        <v>112</v>
      </c>
      <c r="M86" s="147" t="s">
        <v>112</v>
      </c>
      <c r="N86" s="175"/>
      <c r="O86" s="147" t="s">
        <v>112</v>
      </c>
      <c r="P86" s="272"/>
      <c r="Q86" s="273">
        <f>+Sklop20[[#This Row],[cena/enota brez DDV v EUR]]*Sklop20[[#This Row],[Stopnja DDV (%)]]</f>
        <v>0</v>
      </c>
      <c r="R86" s="273">
        <f>+Sklop20[[#This Row],[cena/enota brez DDV v EUR]]+Sklop20[[#This Row],[Davek (EUR)]]</f>
        <v>0</v>
      </c>
      <c r="S86" s="273">
        <f>+Sklop20[[#This Row],[cena/enota brez DDV v EUR]]*Sklop20[[#This Row],[Okvirna količina]]</f>
        <v>0</v>
      </c>
      <c r="T86" s="274">
        <f>+Sklop20[[#This Row],[Končna cena/enoto mere (EUR) z DDV]]*Sklop20[[#This Row],[Okvirna količina]]</f>
        <v>0</v>
      </c>
      <c r="U86" s="147" t="s">
        <v>112</v>
      </c>
    </row>
    <row r="87" spans="1:21" s="55" customFormat="1" ht="12">
      <c r="A87" s="156" t="s">
        <v>284</v>
      </c>
      <c r="B87" s="389" t="s">
        <v>478</v>
      </c>
      <c r="C87" s="167" t="s">
        <v>112</v>
      </c>
      <c r="D87" s="172" t="s">
        <v>0</v>
      </c>
      <c r="E87" s="173"/>
      <c r="F87" s="269">
        <v>33</v>
      </c>
      <c r="G87" s="304" t="s">
        <v>0</v>
      </c>
      <c r="H87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33</v>
      </c>
      <c r="I87" s="269" t="str">
        <f>IF(Sklop20[[#This Row],[ZAHTEVANA SHEMA KAKOVOSTI]]&lt;&gt;"",Sklop20[[#This Row],[Preračunana masa/volumen/kos na enoto kg]],"")</f>
        <v/>
      </c>
      <c r="J87" s="270"/>
      <c r="K87" s="147" t="s">
        <v>112</v>
      </c>
      <c r="L87" s="147" t="s">
        <v>112</v>
      </c>
      <c r="M87" s="147" t="s">
        <v>112</v>
      </c>
      <c r="N87" s="175"/>
      <c r="O87" s="147" t="s">
        <v>112</v>
      </c>
      <c r="P87" s="272"/>
      <c r="Q87" s="273">
        <f>+Sklop20[[#This Row],[cena/enota brez DDV v EUR]]*Sklop20[[#This Row],[Stopnja DDV (%)]]</f>
        <v>0</v>
      </c>
      <c r="R87" s="273">
        <f>+Sklop20[[#This Row],[cena/enota brez DDV v EUR]]+Sklop20[[#This Row],[Davek (EUR)]]</f>
        <v>0</v>
      </c>
      <c r="S87" s="273">
        <f>+Sklop20[[#This Row],[cena/enota brez DDV v EUR]]*Sklop20[[#This Row],[Okvirna količina]]</f>
        <v>0</v>
      </c>
      <c r="T87" s="274">
        <f>+Sklop20[[#This Row],[Končna cena/enoto mere (EUR) z DDV]]*Sklop20[[#This Row],[Okvirna količina]]</f>
        <v>0</v>
      </c>
      <c r="U87" s="147" t="s">
        <v>112</v>
      </c>
    </row>
    <row r="88" spans="1:21" s="55" customFormat="1" ht="12">
      <c r="A88" s="156" t="s">
        <v>285</v>
      </c>
      <c r="B88" s="389" t="s">
        <v>479</v>
      </c>
      <c r="C88" s="167" t="s">
        <v>112</v>
      </c>
      <c r="D88" s="172" t="s">
        <v>0</v>
      </c>
      <c r="E88" s="173"/>
      <c r="F88" s="269">
        <v>155</v>
      </c>
      <c r="G88" s="304" t="s">
        <v>0</v>
      </c>
      <c r="H88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155</v>
      </c>
      <c r="I88" s="269" t="str">
        <f>IF(Sklop20[[#This Row],[ZAHTEVANA SHEMA KAKOVOSTI]]&lt;&gt;"",Sklop20[[#This Row],[Preračunana masa/volumen/kos na enoto kg]],"")</f>
        <v/>
      </c>
      <c r="J88" s="270"/>
      <c r="K88" s="147" t="s">
        <v>112</v>
      </c>
      <c r="L88" s="147" t="s">
        <v>112</v>
      </c>
      <c r="M88" s="147" t="s">
        <v>112</v>
      </c>
      <c r="N88" s="175"/>
      <c r="O88" s="147" t="s">
        <v>112</v>
      </c>
      <c r="P88" s="272"/>
      <c r="Q88" s="273">
        <f>+Sklop20[[#This Row],[cena/enota brez DDV v EUR]]*Sklop20[[#This Row],[Stopnja DDV (%)]]</f>
        <v>0</v>
      </c>
      <c r="R88" s="273">
        <f>+Sklop20[[#This Row],[cena/enota brez DDV v EUR]]+Sklop20[[#This Row],[Davek (EUR)]]</f>
        <v>0</v>
      </c>
      <c r="S88" s="273">
        <f>+Sklop20[[#This Row],[cena/enota brez DDV v EUR]]*Sklop20[[#This Row],[Okvirna količina]]</f>
        <v>0</v>
      </c>
      <c r="T88" s="274">
        <f>+Sklop20[[#This Row],[Končna cena/enoto mere (EUR) z DDV]]*Sklop20[[#This Row],[Okvirna količina]]</f>
        <v>0</v>
      </c>
      <c r="U88" s="147" t="s">
        <v>112</v>
      </c>
    </row>
    <row r="89" spans="1:21" s="55" customFormat="1" ht="12">
      <c r="A89" s="156" t="s">
        <v>286</v>
      </c>
      <c r="B89" s="389" t="s">
        <v>480</v>
      </c>
      <c r="C89" s="167" t="s">
        <v>112</v>
      </c>
      <c r="D89" s="172" t="s">
        <v>0</v>
      </c>
      <c r="E89" s="173"/>
      <c r="F89" s="269">
        <v>142</v>
      </c>
      <c r="G89" s="304" t="s">
        <v>0</v>
      </c>
      <c r="H89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142</v>
      </c>
      <c r="I89" s="269" t="str">
        <f>IF(Sklop20[[#This Row],[ZAHTEVANA SHEMA KAKOVOSTI]]&lt;&gt;"",Sklop20[[#This Row],[Preračunana masa/volumen/kos na enoto kg]],"")</f>
        <v/>
      </c>
      <c r="J89" s="270"/>
      <c r="K89" s="147" t="s">
        <v>112</v>
      </c>
      <c r="L89" s="147" t="s">
        <v>112</v>
      </c>
      <c r="M89" s="147" t="s">
        <v>112</v>
      </c>
      <c r="N89" s="175"/>
      <c r="O89" s="147" t="s">
        <v>112</v>
      </c>
      <c r="P89" s="272"/>
      <c r="Q89" s="273">
        <f>+Sklop20[[#This Row],[cena/enota brez DDV v EUR]]*Sklop20[[#This Row],[Stopnja DDV (%)]]</f>
        <v>0</v>
      </c>
      <c r="R89" s="273">
        <f>+Sklop20[[#This Row],[cena/enota brez DDV v EUR]]+Sklop20[[#This Row],[Davek (EUR)]]</f>
        <v>0</v>
      </c>
      <c r="S89" s="273">
        <f>+Sklop20[[#This Row],[cena/enota brez DDV v EUR]]*Sklop20[[#This Row],[Okvirna količina]]</f>
        <v>0</v>
      </c>
      <c r="T89" s="274">
        <f>+Sklop20[[#This Row],[Končna cena/enoto mere (EUR) z DDV]]*Sklop20[[#This Row],[Okvirna količina]]</f>
        <v>0</v>
      </c>
      <c r="U89" s="147" t="s">
        <v>112</v>
      </c>
    </row>
    <row r="90" spans="1:21" s="55" customFormat="1" ht="12">
      <c r="A90" s="156" t="s">
        <v>287</v>
      </c>
      <c r="B90" s="389" t="s">
        <v>481</v>
      </c>
      <c r="C90" s="167" t="s">
        <v>112</v>
      </c>
      <c r="D90" s="172" t="s">
        <v>0</v>
      </c>
      <c r="E90" s="173"/>
      <c r="F90" s="269">
        <v>162</v>
      </c>
      <c r="G90" s="304" t="s">
        <v>0</v>
      </c>
      <c r="H90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162</v>
      </c>
      <c r="I90" s="269" t="str">
        <f>IF(Sklop20[[#This Row],[ZAHTEVANA SHEMA KAKOVOSTI]]&lt;&gt;"",Sklop20[[#This Row],[Preračunana masa/volumen/kos na enoto kg]],"")</f>
        <v/>
      </c>
      <c r="J90" s="270"/>
      <c r="K90" s="147" t="s">
        <v>112</v>
      </c>
      <c r="L90" s="147" t="s">
        <v>112</v>
      </c>
      <c r="M90" s="147" t="s">
        <v>112</v>
      </c>
      <c r="N90" s="175"/>
      <c r="O90" s="147" t="s">
        <v>112</v>
      </c>
      <c r="P90" s="272"/>
      <c r="Q90" s="273">
        <f>+Sklop20[[#This Row],[cena/enota brez DDV v EUR]]*Sklop20[[#This Row],[Stopnja DDV (%)]]</f>
        <v>0</v>
      </c>
      <c r="R90" s="273">
        <f>+Sklop20[[#This Row],[cena/enota brez DDV v EUR]]+Sklop20[[#This Row],[Davek (EUR)]]</f>
        <v>0</v>
      </c>
      <c r="S90" s="273">
        <f>+Sklop20[[#This Row],[cena/enota brez DDV v EUR]]*Sklop20[[#This Row],[Okvirna količina]]</f>
        <v>0</v>
      </c>
      <c r="T90" s="274">
        <f>+Sklop20[[#This Row],[Končna cena/enoto mere (EUR) z DDV]]*Sklop20[[#This Row],[Okvirna količina]]</f>
        <v>0</v>
      </c>
      <c r="U90" s="147" t="s">
        <v>112</v>
      </c>
    </row>
    <row r="91" spans="1:21" s="55" customFormat="1" ht="12">
      <c r="A91" s="156" t="s">
        <v>288</v>
      </c>
      <c r="B91" s="389" t="s">
        <v>482</v>
      </c>
      <c r="C91" s="167" t="s">
        <v>112</v>
      </c>
      <c r="D91" s="172" t="s">
        <v>0</v>
      </c>
      <c r="E91" s="173"/>
      <c r="F91" s="269">
        <v>257</v>
      </c>
      <c r="G91" s="304" t="s">
        <v>0</v>
      </c>
      <c r="H91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257</v>
      </c>
      <c r="I91" s="269" t="str">
        <f>IF(Sklop20[[#This Row],[ZAHTEVANA SHEMA KAKOVOSTI]]&lt;&gt;"",Sklop20[[#This Row],[Preračunana masa/volumen/kos na enoto kg]],"")</f>
        <v/>
      </c>
      <c r="J91" s="270"/>
      <c r="K91" s="147" t="s">
        <v>112</v>
      </c>
      <c r="L91" s="147" t="s">
        <v>112</v>
      </c>
      <c r="M91" s="147" t="s">
        <v>112</v>
      </c>
      <c r="N91" s="175"/>
      <c r="O91" s="147" t="s">
        <v>112</v>
      </c>
      <c r="P91" s="272"/>
      <c r="Q91" s="273">
        <f>+Sklop20[[#This Row],[cena/enota brez DDV v EUR]]*Sklop20[[#This Row],[Stopnja DDV (%)]]</f>
        <v>0</v>
      </c>
      <c r="R91" s="273">
        <f>+Sklop20[[#This Row],[cena/enota brez DDV v EUR]]+Sklop20[[#This Row],[Davek (EUR)]]</f>
        <v>0</v>
      </c>
      <c r="S91" s="273">
        <f>+Sklop20[[#This Row],[cena/enota brez DDV v EUR]]*Sklop20[[#This Row],[Okvirna količina]]</f>
        <v>0</v>
      </c>
      <c r="T91" s="274">
        <f>+Sklop20[[#This Row],[Končna cena/enoto mere (EUR) z DDV]]*Sklop20[[#This Row],[Okvirna količina]]</f>
        <v>0</v>
      </c>
      <c r="U91" s="147" t="s">
        <v>112</v>
      </c>
    </row>
    <row r="92" spans="1:21" s="55" customFormat="1" ht="12">
      <c r="A92" s="156" t="s">
        <v>289</v>
      </c>
      <c r="B92" s="389" t="s">
        <v>483</v>
      </c>
      <c r="C92" s="167" t="s">
        <v>112</v>
      </c>
      <c r="D92" s="172" t="s">
        <v>0</v>
      </c>
      <c r="E92" s="173"/>
      <c r="F92" s="269">
        <v>162</v>
      </c>
      <c r="G92" s="304" t="s">
        <v>0</v>
      </c>
      <c r="H92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162</v>
      </c>
      <c r="I92" s="269" t="str">
        <f>IF(Sklop20[[#This Row],[ZAHTEVANA SHEMA KAKOVOSTI]]&lt;&gt;"",Sklop20[[#This Row],[Preračunana masa/volumen/kos na enoto kg]],"")</f>
        <v/>
      </c>
      <c r="J92" s="270"/>
      <c r="K92" s="147" t="s">
        <v>112</v>
      </c>
      <c r="L92" s="147" t="s">
        <v>112</v>
      </c>
      <c r="M92" s="147" t="s">
        <v>112</v>
      </c>
      <c r="N92" s="175"/>
      <c r="O92" s="147" t="s">
        <v>112</v>
      </c>
      <c r="P92" s="272"/>
      <c r="Q92" s="273">
        <f>+Sklop20[[#This Row],[cena/enota brez DDV v EUR]]*Sklop20[[#This Row],[Stopnja DDV (%)]]</f>
        <v>0</v>
      </c>
      <c r="R92" s="273">
        <f>+Sklop20[[#This Row],[cena/enota brez DDV v EUR]]+Sklop20[[#This Row],[Davek (EUR)]]</f>
        <v>0</v>
      </c>
      <c r="S92" s="273">
        <f>+Sklop20[[#This Row],[cena/enota brez DDV v EUR]]*Sklop20[[#This Row],[Okvirna količina]]</f>
        <v>0</v>
      </c>
      <c r="T92" s="274">
        <f>+Sklop20[[#This Row],[Končna cena/enoto mere (EUR) z DDV]]*Sklop20[[#This Row],[Okvirna količina]]</f>
        <v>0</v>
      </c>
      <c r="U92" s="147" t="s">
        <v>112</v>
      </c>
    </row>
    <row r="93" spans="1:21" s="55" customFormat="1" ht="12">
      <c r="A93" s="156" t="s">
        <v>290</v>
      </c>
      <c r="B93" s="389" t="s">
        <v>880</v>
      </c>
      <c r="C93" s="167" t="s">
        <v>112</v>
      </c>
      <c r="D93" s="172" t="s">
        <v>0</v>
      </c>
      <c r="E93" s="173"/>
      <c r="F93" s="269">
        <v>20</v>
      </c>
      <c r="G93" s="304" t="s">
        <v>0</v>
      </c>
      <c r="H93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93" s="269" t="str">
        <f>IF(Sklop20[[#This Row],[ZAHTEVANA SHEMA KAKOVOSTI]]&lt;&gt;"",Sklop20[[#This Row],[Preračunana masa/volumen/kos na enoto kg]],"")</f>
        <v/>
      </c>
      <c r="J93" s="270"/>
      <c r="K93" s="147" t="s">
        <v>112</v>
      </c>
      <c r="L93" s="147" t="s">
        <v>112</v>
      </c>
      <c r="M93" s="147" t="s">
        <v>112</v>
      </c>
      <c r="N93" s="175"/>
      <c r="O93" s="147" t="s">
        <v>112</v>
      </c>
      <c r="P93" s="272"/>
      <c r="Q93" s="273">
        <f>+Sklop20[[#This Row],[cena/enota brez DDV v EUR]]*Sklop20[[#This Row],[Stopnja DDV (%)]]</f>
        <v>0</v>
      </c>
      <c r="R93" s="273">
        <f>+Sklop20[[#This Row],[cena/enota brez DDV v EUR]]+Sklop20[[#This Row],[Davek (EUR)]]</f>
        <v>0</v>
      </c>
      <c r="S93" s="273">
        <f>+Sklop20[[#This Row],[cena/enota brez DDV v EUR]]*Sklop20[[#This Row],[Okvirna količina]]</f>
        <v>0</v>
      </c>
      <c r="T93" s="274">
        <f>+Sklop20[[#This Row],[Končna cena/enoto mere (EUR) z DDV]]*Sklop20[[#This Row],[Okvirna količina]]</f>
        <v>0</v>
      </c>
      <c r="U93" s="147" t="s">
        <v>112</v>
      </c>
    </row>
    <row r="94" spans="1:21" s="55" customFormat="1" ht="12">
      <c r="A94" s="156" t="s">
        <v>291</v>
      </c>
      <c r="B94" s="389" t="s">
        <v>673</v>
      </c>
      <c r="C94" s="167" t="s">
        <v>112</v>
      </c>
      <c r="D94" s="172" t="s">
        <v>0</v>
      </c>
      <c r="E94" s="173"/>
      <c r="F94" s="269">
        <v>18</v>
      </c>
      <c r="G94" s="304" t="s">
        <v>0</v>
      </c>
      <c r="H94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</v>
      </c>
      <c r="I94" s="269" t="str">
        <f>IF(Sklop20[[#This Row],[ZAHTEVANA SHEMA KAKOVOSTI]]&lt;&gt;"",Sklop20[[#This Row],[Preračunana masa/volumen/kos na enoto kg]],"")</f>
        <v/>
      </c>
      <c r="J94" s="270"/>
      <c r="K94" s="147" t="s">
        <v>112</v>
      </c>
      <c r="L94" s="147" t="s">
        <v>112</v>
      </c>
      <c r="M94" s="147" t="s">
        <v>112</v>
      </c>
      <c r="N94" s="175"/>
      <c r="O94" s="147" t="s">
        <v>112</v>
      </c>
      <c r="P94" s="272"/>
      <c r="Q94" s="273">
        <f>+Sklop20[[#This Row],[cena/enota brez DDV v EUR]]*Sklop20[[#This Row],[Stopnja DDV (%)]]</f>
        <v>0</v>
      </c>
      <c r="R94" s="273">
        <f>+Sklop20[[#This Row],[cena/enota brez DDV v EUR]]+Sklop20[[#This Row],[Davek (EUR)]]</f>
        <v>0</v>
      </c>
      <c r="S94" s="273">
        <f>+Sklop20[[#This Row],[cena/enota brez DDV v EUR]]*Sklop20[[#This Row],[Okvirna količina]]</f>
        <v>0</v>
      </c>
      <c r="T94" s="274">
        <f>+Sklop20[[#This Row],[Končna cena/enoto mere (EUR) z DDV]]*Sklop20[[#This Row],[Okvirna količina]]</f>
        <v>0</v>
      </c>
      <c r="U94" s="147" t="s">
        <v>112</v>
      </c>
    </row>
    <row r="95" spans="1:21" s="55" customFormat="1" ht="12">
      <c r="A95" s="156" t="s">
        <v>292</v>
      </c>
      <c r="B95" s="389" t="s">
        <v>672</v>
      </c>
      <c r="C95" s="167" t="s">
        <v>112</v>
      </c>
      <c r="D95" s="172" t="s">
        <v>0</v>
      </c>
      <c r="E95" s="442"/>
      <c r="F95" s="380">
        <v>16</v>
      </c>
      <c r="G95" s="304" t="s">
        <v>0</v>
      </c>
      <c r="H95" s="3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</v>
      </c>
      <c r="I95" s="380" t="str">
        <f>IF(Sklop20[[#This Row],[ZAHTEVANA SHEMA KAKOVOSTI]]&lt;&gt;"",Sklop20[[#This Row],[Preračunana masa/volumen/kos na enoto kg]],"")</f>
        <v/>
      </c>
      <c r="J95" s="381"/>
      <c r="K95" s="147" t="s">
        <v>112</v>
      </c>
      <c r="L95" s="147" t="s">
        <v>112</v>
      </c>
      <c r="M95" s="147" t="s">
        <v>112</v>
      </c>
      <c r="N95" s="175"/>
      <c r="O95" s="147" t="s">
        <v>112</v>
      </c>
      <c r="P95" s="385"/>
      <c r="Q95" s="386">
        <f>+Sklop20[[#This Row],[cena/enota brez DDV v EUR]]*Sklop20[[#This Row],[Stopnja DDV (%)]]</f>
        <v>0</v>
      </c>
      <c r="R95" s="386">
        <f>+Sklop20[[#This Row],[cena/enota brez DDV v EUR]]+Sklop20[[#This Row],[Davek (EUR)]]</f>
        <v>0</v>
      </c>
      <c r="S95" s="386">
        <f>+Sklop20[[#This Row],[cena/enota brez DDV v EUR]]*Sklop20[[#This Row],[Okvirna količina]]</f>
        <v>0</v>
      </c>
      <c r="T95" s="387">
        <f>+Sklop20[[#This Row],[Končna cena/enoto mere (EUR) z DDV]]*Sklop20[[#This Row],[Okvirna količina]]</f>
        <v>0</v>
      </c>
      <c r="U95" s="147" t="s">
        <v>112</v>
      </c>
    </row>
    <row r="96" spans="1:21" s="55" customFormat="1" ht="12">
      <c r="A96" s="156" t="s">
        <v>293</v>
      </c>
      <c r="B96" s="389" t="s">
        <v>484</v>
      </c>
      <c r="C96" s="167" t="s">
        <v>112</v>
      </c>
      <c r="D96" s="172" t="s">
        <v>0</v>
      </c>
      <c r="E96" s="173"/>
      <c r="F96" s="269">
        <v>113</v>
      </c>
      <c r="G96" s="304" t="s">
        <v>0</v>
      </c>
      <c r="H96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113</v>
      </c>
      <c r="I96" s="269" t="str">
        <f>IF(Sklop20[[#This Row],[ZAHTEVANA SHEMA KAKOVOSTI]]&lt;&gt;"",Sklop20[[#This Row],[Preračunana masa/volumen/kos na enoto kg]],"")</f>
        <v/>
      </c>
      <c r="J96" s="270"/>
      <c r="K96" s="147" t="s">
        <v>112</v>
      </c>
      <c r="L96" s="147" t="s">
        <v>112</v>
      </c>
      <c r="M96" s="147" t="s">
        <v>112</v>
      </c>
      <c r="N96" s="175"/>
      <c r="O96" s="147" t="s">
        <v>112</v>
      </c>
      <c r="P96" s="272"/>
      <c r="Q96" s="273">
        <f>+Sklop20[[#This Row],[cena/enota brez DDV v EUR]]*Sklop20[[#This Row],[Stopnja DDV (%)]]</f>
        <v>0</v>
      </c>
      <c r="R96" s="273">
        <f>+Sklop20[[#This Row],[cena/enota brez DDV v EUR]]+Sklop20[[#This Row],[Davek (EUR)]]</f>
        <v>0</v>
      </c>
      <c r="S96" s="273">
        <f>+Sklop20[[#This Row],[cena/enota brez DDV v EUR]]*Sklop20[[#This Row],[Okvirna količina]]</f>
        <v>0</v>
      </c>
      <c r="T96" s="274">
        <f>+Sklop20[[#This Row],[Končna cena/enoto mere (EUR) z DDV]]*Sklop20[[#This Row],[Okvirna količina]]</f>
        <v>0</v>
      </c>
      <c r="U96" s="147" t="s">
        <v>112</v>
      </c>
    </row>
    <row r="97" spans="1:21" s="55" customFormat="1" ht="12">
      <c r="A97" s="156" t="s">
        <v>294</v>
      </c>
      <c r="B97" s="389" t="s">
        <v>485</v>
      </c>
      <c r="C97" s="167" t="s">
        <v>112</v>
      </c>
      <c r="D97" s="172" t="s">
        <v>0</v>
      </c>
      <c r="E97" s="173"/>
      <c r="F97" s="269">
        <v>20</v>
      </c>
      <c r="G97" s="304" t="s">
        <v>0</v>
      </c>
      <c r="H97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97" s="269" t="str">
        <f>IF(Sklop20[[#This Row],[ZAHTEVANA SHEMA KAKOVOSTI]]&lt;&gt;"",Sklop20[[#This Row],[Preračunana masa/volumen/kos na enoto kg]],"")</f>
        <v/>
      </c>
      <c r="J97" s="270"/>
      <c r="K97" s="147" t="s">
        <v>112</v>
      </c>
      <c r="L97" s="147" t="s">
        <v>112</v>
      </c>
      <c r="M97" s="147" t="s">
        <v>112</v>
      </c>
      <c r="N97" s="175"/>
      <c r="O97" s="147" t="s">
        <v>112</v>
      </c>
      <c r="P97" s="272"/>
      <c r="Q97" s="273">
        <f>+Sklop20[[#This Row],[cena/enota brez DDV v EUR]]*Sklop20[[#This Row],[Stopnja DDV (%)]]</f>
        <v>0</v>
      </c>
      <c r="R97" s="273">
        <f>+Sklop20[[#This Row],[cena/enota brez DDV v EUR]]+Sklop20[[#This Row],[Davek (EUR)]]</f>
        <v>0</v>
      </c>
      <c r="S97" s="273">
        <f>+Sklop20[[#This Row],[cena/enota brez DDV v EUR]]*Sklop20[[#This Row],[Okvirna količina]]</f>
        <v>0</v>
      </c>
      <c r="T97" s="274">
        <f>+Sklop20[[#This Row],[Končna cena/enoto mere (EUR) z DDV]]*Sklop20[[#This Row],[Okvirna količina]]</f>
        <v>0</v>
      </c>
      <c r="U97" s="147" t="s">
        <v>112</v>
      </c>
    </row>
    <row r="98" spans="1:21" s="55" customFormat="1" ht="12">
      <c r="A98" s="156" t="s">
        <v>295</v>
      </c>
      <c r="B98" s="389" t="s">
        <v>486</v>
      </c>
      <c r="C98" s="167" t="s">
        <v>112</v>
      </c>
      <c r="D98" s="172" t="s">
        <v>0</v>
      </c>
      <c r="E98" s="173"/>
      <c r="F98" s="269">
        <v>20</v>
      </c>
      <c r="G98" s="304" t="s">
        <v>0</v>
      </c>
      <c r="H98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98" s="269" t="str">
        <f>IF(Sklop20[[#This Row],[ZAHTEVANA SHEMA KAKOVOSTI]]&lt;&gt;"",Sklop20[[#This Row],[Preračunana masa/volumen/kos na enoto kg]],"")</f>
        <v/>
      </c>
      <c r="J98" s="270"/>
      <c r="K98" s="147" t="s">
        <v>112</v>
      </c>
      <c r="L98" s="147" t="s">
        <v>112</v>
      </c>
      <c r="M98" s="147" t="s">
        <v>112</v>
      </c>
      <c r="N98" s="175"/>
      <c r="O98" s="147" t="s">
        <v>112</v>
      </c>
      <c r="P98" s="272"/>
      <c r="Q98" s="273">
        <f>+Sklop20[[#This Row],[cena/enota brez DDV v EUR]]*Sklop20[[#This Row],[Stopnja DDV (%)]]</f>
        <v>0</v>
      </c>
      <c r="R98" s="273">
        <f>+Sklop20[[#This Row],[cena/enota brez DDV v EUR]]+Sklop20[[#This Row],[Davek (EUR)]]</f>
        <v>0</v>
      </c>
      <c r="S98" s="273">
        <f>+Sklop20[[#This Row],[cena/enota brez DDV v EUR]]*Sklop20[[#This Row],[Okvirna količina]]</f>
        <v>0</v>
      </c>
      <c r="T98" s="274">
        <f>+Sklop20[[#This Row],[Končna cena/enoto mere (EUR) z DDV]]*Sklop20[[#This Row],[Okvirna količina]]</f>
        <v>0</v>
      </c>
      <c r="U98" s="147" t="s">
        <v>112</v>
      </c>
    </row>
    <row r="99" spans="1:21" s="55" customFormat="1" ht="12">
      <c r="A99" s="156" t="s">
        <v>296</v>
      </c>
      <c r="B99" s="389" t="s">
        <v>487</v>
      </c>
      <c r="C99" s="167" t="s">
        <v>112</v>
      </c>
      <c r="D99" s="172" t="s">
        <v>0</v>
      </c>
      <c r="E99" s="173"/>
      <c r="F99" s="269">
        <v>5</v>
      </c>
      <c r="G99" s="304" t="s">
        <v>0</v>
      </c>
      <c r="H99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99" s="269" t="str">
        <f>IF(Sklop20[[#This Row],[ZAHTEVANA SHEMA KAKOVOSTI]]&lt;&gt;"",Sklop20[[#This Row],[Preračunana masa/volumen/kos na enoto kg]],"")</f>
        <v/>
      </c>
      <c r="J99" s="270"/>
      <c r="K99" s="147" t="s">
        <v>112</v>
      </c>
      <c r="L99" s="147" t="s">
        <v>112</v>
      </c>
      <c r="M99" s="147" t="s">
        <v>112</v>
      </c>
      <c r="N99" s="175"/>
      <c r="O99" s="147" t="s">
        <v>112</v>
      </c>
      <c r="P99" s="272"/>
      <c r="Q99" s="273">
        <f>+Sklop20[[#This Row],[cena/enota brez DDV v EUR]]*Sklop20[[#This Row],[Stopnja DDV (%)]]</f>
        <v>0</v>
      </c>
      <c r="R99" s="273">
        <f>+Sklop20[[#This Row],[cena/enota brez DDV v EUR]]+Sklop20[[#This Row],[Davek (EUR)]]</f>
        <v>0</v>
      </c>
      <c r="S99" s="273">
        <f>+Sklop20[[#This Row],[cena/enota brez DDV v EUR]]*Sklop20[[#This Row],[Okvirna količina]]</f>
        <v>0</v>
      </c>
      <c r="T99" s="274">
        <f>+Sklop20[[#This Row],[Končna cena/enoto mere (EUR) z DDV]]*Sklop20[[#This Row],[Okvirna količina]]</f>
        <v>0</v>
      </c>
      <c r="U99" s="147" t="s">
        <v>112</v>
      </c>
    </row>
    <row r="100" spans="1:21" s="55" customFormat="1" ht="12">
      <c r="A100" s="156" t="s">
        <v>297</v>
      </c>
      <c r="B100" s="389" t="s">
        <v>488</v>
      </c>
      <c r="C100" s="167" t="s">
        <v>112</v>
      </c>
      <c r="D100" s="172" t="s">
        <v>0</v>
      </c>
      <c r="E100" s="173"/>
      <c r="F100" s="269">
        <v>7</v>
      </c>
      <c r="G100" s="304" t="s">
        <v>0</v>
      </c>
      <c r="H100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</v>
      </c>
      <c r="I100" s="269" t="str">
        <f>IF(Sklop20[[#This Row],[ZAHTEVANA SHEMA KAKOVOSTI]]&lt;&gt;"",Sklop20[[#This Row],[Preračunana masa/volumen/kos na enoto kg]],"")</f>
        <v/>
      </c>
      <c r="J100" s="270"/>
      <c r="K100" s="147" t="s">
        <v>112</v>
      </c>
      <c r="L100" s="147" t="s">
        <v>112</v>
      </c>
      <c r="M100" s="147" t="s">
        <v>112</v>
      </c>
      <c r="N100" s="175"/>
      <c r="O100" s="147" t="s">
        <v>112</v>
      </c>
      <c r="P100" s="272"/>
      <c r="Q100" s="273">
        <f>+Sklop20[[#This Row],[cena/enota brez DDV v EUR]]*Sklop20[[#This Row],[Stopnja DDV (%)]]</f>
        <v>0</v>
      </c>
      <c r="R100" s="273">
        <f>+Sklop20[[#This Row],[cena/enota brez DDV v EUR]]+Sklop20[[#This Row],[Davek (EUR)]]</f>
        <v>0</v>
      </c>
      <c r="S100" s="273">
        <f>+Sklop20[[#This Row],[cena/enota brez DDV v EUR]]*Sklop20[[#This Row],[Okvirna količina]]</f>
        <v>0</v>
      </c>
      <c r="T100" s="274">
        <f>+Sklop20[[#This Row],[Končna cena/enoto mere (EUR) z DDV]]*Sklop20[[#This Row],[Okvirna količina]]</f>
        <v>0</v>
      </c>
      <c r="U100" s="147" t="s">
        <v>112</v>
      </c>
    </row>
    <row r="101" spans="1:21" s="55" customFormat="1" ht="12">
      <c r="A101" s="156" t="s">
        <v>298</v>
      </c>
      <c r="B101" s="389" t="s">
        <v>489</v>
      </c>
      <c r="C101" s="167" t="s">
        <v>112</v>
      </c>
      <c r="D101" s="172" t="s">
        <v>0</v>
      </c>
      <c r="E101" s="173"/>
      <c r="F101" s="269">
        <v>20</v>
      </c>
      <c r="G101" s="304" t="s">
        <v>0</v>
      </c>
      <c r="H101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01" s="269" t="str">
        <f>IF(Sklop20[[#This Row],[ZAHTEVANA SHEMA KAKOVOSTI]]&lt;&gt;"",Sklop20[[#This Row],[Preračunana masa/volumen/kos na enoto kg]],"")</f>
        <v/>
      </c>
      <c r="J101" s="270"/>
      <c r="K101" s="147" t="s">
        <v>112</v>
      </c>
      <c r="L101" s="147" t="s">
        <v>112</v>
      </c>
      <c r="M101" s="147" t="s">
        <v>112</v>
      </c>
      <c r="N101" s="175"/>
      <c r="O101" s="147" t="s">
        <v>112</v>
      </c>
      <c r="P101" s="272"/>
      <c r="Q101" s="273">
        <f>+Sklop20[[#This Row],[cena/enota brez DDV v EUR]]*Sklop20[[#This Row],[Stopnja DDV (%)]]</f>
        <v>0</v>
      </c>
      <c r="R101" s="273">
        <f>+Sklop20[[#This Row],[cena/enota brez DDV v EUR]]+Sklop20[[#This Row],[Davek (EUR)]]</f>
        <v>0</v>
      </c>
      <c r="S101" s="273">
        <f>+Sklop20[[#This Row],[cena/enota brez DDV v EUR]]*Sklop20[[#This Row],[Okvirna količina]]</f>
        <v>0</v>
      </c>
      <c r="T101" s="274">
        <f>+Sklop20[[#This Row],[Končna cena/enoto mere (EUR) z DDV]]*Sklop20[[#This Row],[Okvirna količina]]</f>
        <v>0</v>
      </c>
      <c r="U101" s="147" t="s">
        <v>112</v>
      </c>
    </row>
    <row r="102" spans="1:21" s="55" customFormat="1" ht="12">
      <c r="A102" s="156" t="s">
        <v>299</v>
      </c>
      <c r="B102" s="389" t="s">
        <v>490</v>
      </c>
      <c r="C102" s="167" t="s">
        <v>112</v>
      </c>
      <c r="D102" s="172" t="s">
        <v>0</v>
      </c>
      <c r="E102" s="173"/>
      <c r="F102" s="269">
        <v>5</v>
      </c>
      <c r="G102" s="304" t="s">
        <v>0</v>
      </c>
      <c r="H102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02" s="269" t="str">
        <f>IF(Sklop20[[#This Row],[ZAHTEVANA SHEMA KAKOVOSTI]]&lt;&gt;"",Sklop20[[#This Row],[Preračunana masa/volumen/kos na enoto kg]],"")</f>
        <v/>
      </c>
      <c r="J102" s="270"/>
      <c r="K102" s="147" t="s">
        <v>112</v>
      </c>
      <c r="L102" s="147" t="s">
        <v>112</v>
      </c>
      <c r="M102" s="147" t="s">
        <v>112</v>
      </c>
      <c r="N102" s="175"/>
      <c r="O102" s="147" t="s">
        <v>112</v>
      </c>
      <c r="P102" s="272"/>
      <c r="Q102" s="273">
        <f>+Sklop20[[#This Row],[cena/enota brez DDV v EUR]]*Sklop20[[#This Row],[Stopnja DDV (%)]]</f>
        <v>0</v>
      </c>
      <c r="R102" s="273">
        <f>+Sklop20[[#This Row],[cena/enota brez DDV v EUR]]+Sklop20[[#This Row],[Davek (EUR)]]</f>
        <v>0</v>
      </c>
      <c r="S102" s="273">
        <f>+Sklop20[[#This Row],[cena/enota brez DDV v EUR]]*Sklop20[[#This Row],[Okvirna količina]]</f>
        <v>0</v>
      </c>
      <c r="T102" s="274">
        <f>+Sklop20[[#This Row],[Končna cena/enoto mere (EUR) z DDV]]*Sklop20[[#This Row],[Okvirna količina]]</f>
        <v>0</v>
      </c>
      <c r="U102" s="147" t="s">
        <v>112</v>
      </c>
    </row>
    <row r="103" spans="1:21" s="55" customFormat="1" ht="12">
      <c r="A103" s="156" t="s">
        <v>300</v>
      </c>
      <c r="B103" s="389" t="s">
        <v>491</v>
      </c>
      <c r="C103" s="167" t="s">
        <v>912</v>
      </c>
      <c r="D103" s="298" t="s">
        <v>0</v>
      </c>
      <c r="E103" s="173"/>
      <c r="F103" s="269">
        <v>30</v>
      </c>
      <c r="G103" s="304" t="s">
        <v>0</v>
      </c>
      <c r="H103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03" s="269" t="str">
        <f>IF(Sklop20[[#This Row],[ZAHTEVANA SHEMA KAKOVOSTI]]&lt;&gt;"",Sklop20[[#This Row],[Preračunana masa/volumen/kos na enoto kg]],"")</f>
        <v/>
      </c>
      <c r="J103" s="270"/>
      <c r="K103" s="147" t="s">
        <v>112</v>
      </c>
      <c r="L103" s="147" t="s">
        <v>112</v>
      </c>
      <c r="M103" s="147" t="s">
        <v>112</v>
      </c>
      <c r="N103" s="175"/>
      <c r="O103" s="147" t="s">
        <v>112</v>
      </c>
      <c r="P103" s="272"/>
      <c r="Q103" s="273">
        <f>+Sklop20[[#This Row],[cena/enota brez DDV v EUR]]*Sklop20[[#This Row],[Stopnja DDV (%)]]</f>
        <v>0</v>
      </c>
      <c r="R103" s="273">
        <f>+Sklop20[[#This Row],[cena/enota brez DDV v EUR]]+Sklop20[[#This Row],[Davek (EUR)]]</f>
        <v>0</v>
      </c>
      <c r="S103" s="273">
        <f>+Sklop20[[#This Row],[cena/enota brez DDV v EUR]]*Sklop20[[#This Row],[Okvirna količina]]</f>
        <v>0</v>
      </c>
      <c r="T103" s="274">
        <f>+Sklop20[[#This Row],[Končna cena/enoto mere (EUR) z DDV]]*Sklop20[[#This Row],[Okvirna količina]]</f>
        <v>0</v>
      </c>
      <c r="U103" s="147" t="s">
        <v>112</v>
      </c>
    </row>
    <row r="104" spans="1:21" s="55" customFormat="1" ht="12">
      <c r="A104" s="156" t="s">
        <v>301</v>
      </c>
      <c r="B104" s="389" t="s">
        <v>881</v>
      </c>
      <c r="C104" s="167" t="s">
        <v>112</v>
      </c>
      <c r="D104" s="172" t="s">
        <v>0</v>
      </c>
      <c r="E104" s="442"/>
      <c r="F104" s="380">
        <v>1</v>
      </c>
      <c r="G104" s="304" t="s">
        <v>0</v>
      </c>
      <c r="H104" s="3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104" s="380" t="str">
        <f>IF(Sklop20[[#This Row],[ZAHTEVANA SHEMA KAKOVOSTI]]&lt;&gt;"",Sklop20[[#This Row],[Preračunana masa/volumen/kos na enoto kg]],"")</f>
        <v/>
      </c>
      <c r="J104" s="381"/>
      <c r="K104" s="147" t="s">
        <v>112</v>
      </c>
      <c r="L104" s="147" t="s">
        <v>112</v>
      </c>
      <c r="M104" s="147" t="s">
        <v>112</v>
      </c>
      <c r="N104" s="175"/>
      <c r="O104" s="147" t="s">
        <v>112</v>
      </c>
      <c r="P104" s="385"/>
      <c r="Q104" s="386">
        <f>+Sklop20[[#This Row],[cena/enota brez DDV v EUR]]*Sklop20[[#This Row],[Stopnja DDV (%)]]</f>
        <v>0</v>
      </c>
      <c r="R104" s="386">
        <f>+Sklop20[[#This Row],[cena/enota brez DDV v EUR]]+Sklop20[[#This Row],[Davek (EUR)]]</f>
        <v>0</v>
      </c>
      <c r="S104" s="386">
        <f>+Sklop20[[#This Row],[cena/enota brez DDV v EUR]]*Sklop20[[#This Row],[Okvirna količina]]</f>
        <v>0</v>
      </c>
      <c r="T104" s="387">
        <f>+Sklop20[[#This Row],[Končna cena/enoto mere (EUR) z DDV]]*Sklop20[[#This Row],[Okvirna količina]]</f>
        <v>0</v>
      </c>
      <c r="U104" s="147" t="s">
        <v>112</v>
      </c>
    </row>
    <row r="105" spans="1:21" s="55" customFormat="1" ht="12">
      <c r="A105" s="156" t="s">
        <v>302</v>
      </c>
      <c r="B105" s="389" t="s">
        <v>882</v>
      </c>
      <c r="C105" s="167" t="s">
        <v>112</v>
      </c>
      <c r="D105" s="172" t="s">
        <v>0</v>
      </c>
      <c r="E105" s="173"/>
      <c r="F105" s="269">
        <v>49</v>
      </c>
      <c r="G105" s="304" t="s">
        <v>0</v>
      </c>
      <c r="H105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49</v>
      </c>
      <c r="I105" s="269" t="str">
        <f>IF(Sklop20[[#This Row],[ZAHTEVANA SHEMA KAKOVOSTI]]&lt;&gt;"",Sklop20[[#This Row],[Preračunana masa/volumen/kos na enoto kg]],"")</f>
        <v/>
      </c>
      <c r="J105" s="270"/>
      <c r="K105" s="147" t="s">
        <v>112</v>
      </c>
      <c r="L105" s="147" t="s">
        <v>112</v>
      </c>
      <c r="M105" s="147" t="s">
        <v>112</v>
      </c>
      <c r="N105" s="175"/>
      <c r="O105" s="147" t="s">
        <v>112</v>
      </c>
      <c r="P105" s="272"/>
      <c r="Q105" s="273">
        <f>+Sklop20[[#This Row],[cena/enota brez DDV v EUR]]*Sklop20[[#This Row],[Stopnja DDV (%)]]</f>
        <v>0</v>
      </c>
      <c r="R105" s="273">
        <f>+Sklop20[[#This Row],[cena/enota brez DDV v EUR]]+Sklop20[[#This Row],[Davek (EUR)]]</f>
        <v>0</v>
      </c>
      <c r="S105" s="273">
        <f>+Sklop20[[#This Row],[cena/enota brez DDV v EUR]]*Sklop20[[#This Row],[Okvirna količina]]</f>
        <v>0</v>
      </c>
      <c r="T105" s="274">
        <f>+Sklop20[[#This Row],[Končna cena/enoto mere (EUR) z DDV]]*Sklop20[[#This Row],[Okvirna količina]]</f>
        <v>0</v>
      </c>
      <c r="U105" s="147" t="s">
        <v>112</v>
      </c>
    </row>
    <row r="106" spans="1:21" s="55" customFormat="1" ht="24">
      <c r="A106" s="156" t="s">
        <v>303</v>
      </c>
      <c r="B106" s="389" t="s">
        <v>883</v>
      </c>
      <c r="C106" s="167" t="s">
        <v>912</v>
      </c>
      <c r="D106" s="172" t="s">
        <v>0</v>
      </c>
      <c r="E106" s="173"/>
      <c r="F106" s="269">
        <v>100</v>
      </c>
      <c r="G106" s="304" t="s">
        <v>0</v>
      </c>
      <c r="H106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06" s="269" t="str">
        <f>IF(Sklop20[[#This Row],[ZAHTEVANA SHEMA KAKOVOSTI]]&lt;&gt;"",Sklop20[[#This Row],[Preračunana masa/volumen/kos na enoto kg]],"")</f>
        <v/>
      </c>
      <c r="J106" s="270"/>
      <c r="K106" s="147" t="s">
        <v>112</v>
      </c>
      <c r="L106" s="147" t="s">
        <v>112</v>
      </c>
      <c r="M106" s="147" t="s">
        <v>112</v>
      </c>
      <c r="N106" s="175"/>
      <c r="O106" s="147" t="s">
        <v>112</v>
      </c>
      <c r="P106" s="272"/>
      <c r="Q106" s="273">
        <f>+Sklop20[[#This Row],[cena/enota brez DDV v EUR]]*Sklop20[[#This Row],[Stopnja DDV (%)]]</f>
        <v>0</v>
      </c>
      <c r="R106" s="273">
        <f>+Sklop20[[#This Row],[cena/enota brez DDV v EUR]]+Sklop20[[#This Row],[Davek (EUR)]]</f>
        <v>0</v>
      </c>
      <c r="S106" s="273">
        <f>+Sklop20[[#This Row],[cena/enota brez DDV v EUR]]*Sklop20[[#This Row],[Okvirna količina]]</f>
        <v>0</v>
      </c>
      <c r="T106" s="274">
        <f>+Sklop20[[#This Row],[Končna cena/enoto mere (EUR) z DDV]]*Sklop20[[#This Row],[Okvirna količina]]</f>
        <v>0</v>
      </c>
      <c r="U106" s="147" t="s">
        <v>112</v>
      </c>
    </row>
    <row r="107" spans="1:21" s="55" customFormat="1" ht="12">
      <c r="A107" s="156" t="s">
        <v>304</v>
      </c>
      <c r="B107" s="297" t="s">
        <v>492</v>
      </c>
      <c r="C107" s="167" t="s">
        <v>112</v>
      </c>
      <c r="D107" s="172" t="s">
        <v>0</v>
      </c>
      <c r="E107" s="173"/>
      <c r="F107" s="269">
        <v>56</v>
      </c>
      <c r="G107" s="304" t="s">
        <v>0</v>
      </c>
      <c r="H107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56</v>
      </c>
      <c r="I107" s="269" t="str">
        <f>IF(Sklop20[[#This Row],[ZAHTEVANA SHEMA KAKOVOSTI]]&lt;&gt;"",Sklop20[[#This Row],[Preračunana masa/volumen/kos na enoto kg]],"")</f>
        <v/>
      </c>
      <c r="J107" s="270"/>
      <c r="K107" s="147" t="s">
        <v>112</v>
      </c>
      <c r="L107" s="147" t="s">
        <v>112</v>
      </c>
      <c r="M107" s="147" t="s">
        <v>112</v>
      </c>
      <c r="N107" s="175"/>
      <c r="O107" s="147" t="s">
        <v>112</v>
      </c>
      <c r="P107" s="272"/>
      <c r="Q107" s="273">
        <f>+Sklop20[[#This Row],[cena/enota brez DDV v EUR]]*Sklop20[[#This Row],[Stopnja DDV (%)]]</f>
        <v>0</v>
      </c>
      <c r="R107" s="273">
        <f>+Sklop20[[#This Row],[cena/enota brez DDV v EUR]]+Sklop20[[#This Row],[Davek (EUR)]]</f>
        <v>0</v>
      </c>
      <c r="S107" s="273">
        <f>+Sklop20[[#This Row],[cena/enota brez DDV v EUR]]*Sklop20[[#This Row],[Okvirna količina]]</f>
        <v>0</v>
      </c>
      <c r="T107" s="274">
        <f>+Sklop20[[#This Row],[Končna cena/enoto mere (EUR) z DDV]]*Sklop20[[#This Row],[Okvirna količina]]</f>
        <v>0</v>
      </c>
      <c r="U107" s="147" t="s">
        <v>112</v>
      </c>
    </row>
    <row r="108" spans="1:21" s="55" customFormat="1" ht="24">
      <c r="A108" s="156" t="s">
        <v>305</v>
      </c>
      <c r="B108" s="297" t="s">
        <v>776</v>
      </c>
      <c r="C108" s="167" t="s">
        <v>112</v>
      </c>
      <c r="D108" s="172" t="s">
        <v>0</v>
      </c>
      <c r="E108" s="173"/>
      <c r="F108" s="269">
        <v>220</v>
      </c>
      <c r="G108" s="304" t="s">
        <v>0</v>
      </c>
      <c r="H108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220</v>
      </c>
      <c r="I108" s="269" t="str">
        <f>IF(Sklop20[[#This Row],[ZAHTEVANA SHEMA KAKOVOSTI]]&lt;&gt;"",Sklop20[[#This Row],[Preračunana masa/volumen/kos na enoto kg]],"")</f>
        <v/>
      </c>
      <c r="J108" s="270"/>
      <c r="K108" s="147" t="s">
        <v>112</v>
      </c>
      <c r="L108" s="147" t="s">
        <v>112</v>
      </c>
      <c r="M108" s="147" t="s">
        <v>112</v>
      </c>
      <c r="N108" s="175"/>
      <c r="O108" s="147" t="s">
        <v>112</v>
      </c>
      <c r="P108" s="272"/>
      <c r="Q108" s="273">
        <f>+Sklop20[[#This Row],[cena/enota brez DDV v EUR]]*Sklop20[[#This Row],[Stopnja DDV (%)]]</f>
        <v>0</v>
      </c>
      <c r="R108" s="273">
        <f>+Sklop20[[#This Row],[cena/enota brez DDV v EUR]]+Sklop20[[#This Row],[Davek (EUR)]]</f>
        <v>0</v>
      </c>
      <c r="S108" s="273">
        <f>+Sklop20[[#This Row],[cena/enota brez DDV v EUR]]*Sklop20[[#This Row],[Okvirna količina]]</f>
        <v>0</v>
      </c>
      <c r="T108" s="274">
        <f>+Sklop20[[#This Row],[Končna cena/enoto mere (EUR) z DDV]]*Sklop20[[#This Row],[Okvirna količina]]</f>
        <v>0</v>
      </c>
      <c r="U108" s="147" t="s">
        <v>112</v>
      </c>
    </row>
    <row r="109" spans="1:21" s="55" customFormat="1" ht="12">
      <c r="A109" s="156" t="s">
        <v>306</v>
      </c>
      <c r="B109" s="297" t="s">
        <v>777</v>
      </c>
      <c r="C109" s="167" t="s">
        <v>112</v>
      </c>
      <c r="D109" s="172" t="s">
        <v>0</v>
      </c>
      <c r="E109" s="173"/>
      <c r="F109" s="269">
        <v>15</v>
      </c>
      <c r="G109" s="304" t="s">
        <v>0</v>
      </c>
      <c r="H109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109" s="269" t="str">
        <f>IF(Sklop20[[#This Row],[ZAHTEVANA SHEMA KAKOVOSTI]]&lt;&gt;"",Sklop20[[#This Row],[Preračunana masa/volumen/kos na enoto kg]],"")</f>
        <v/>
      </c>
      <c r="J109" s="270"/>
      <c r="K109" s="147" t="s">
        <v>112</v>
      </c>
      <c r="L109" s="147" t="s">
        <v>112</v>
      </c>
      <c r="M109" s="147" t="s">
        <v>112</v>
      </c>
      <c r="N109" s="175"/>
      <c r="O109" s="147" t="s">
        <v>112</v>
      </c>
      <c r="P109" s="272"/>
      <c r="Q109" s="273">
        <f>+Sklop20[[#This Row],[cena/enota brez DDV v EUR]]*Sklop20[[#This Row],[Stopnja DDV (%)]]</f>
        <v>0</v>
      </c>
      <c r="R109" s="273">
        <f>+Sklop20[[#This Row],[cena/enota brez DDV v EUR]]+Sklop20[[#This Row],[Davek (EUR)]]</f>
        <v>0</v>
      </c>
      <c r="S109" s="273">
        <f>+Sklop20[[#This Row],[cena/enota brez DDV v EUR]]*Sklop20[[#This Row],[Okvirna količina]]</f>
        <v>0</v>
      </c>
      <c r="T109" s="274">
        <f>+Sklop20[[#This Row],[Končna cena/enoto mere (EUR) z DDV]]*Sklop20[[#This Row],[Okvirna količina]]</f>
        <v>0</v>
      </c>
      <c r="U109" s="147" t="s">
        <v>112</v>
      </c>
    </row>
    <row r="110" spans="1:21" s="55" customFormat="1" ht="24">
      <c r="A110" s="156" t="s">
        <v>307</v>
      </c>
      <c r="B110" s="297" t="s">
        <v>493</v>
      </c>
      <c r="C110" s="167" t="s">
        <v>112</v>
      </c>
      <c r="D110" s="172" t="s">
        <v>0</v>
      </c>
      <c r="E110" s="173"/>
      <c r="F110" s="269">
        <v>14</v>
      </c>
      <c r="G110" s="304" t="s">
        <v>0</v>
      </c>
      <c r="H110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</v>
      </c>
      <c r="I110" s="269" t="str">
        <f>IF(Sklop20[[#This Row],[ZAHTEVANA SHEMA KAKOVOSTI]]&lt;&gt;"",Sklop20[[#This Row],[Preračunana masa/volumen/kos na enoto kg]],"")</f>
        <v/>
      </c>
      <c r="J110" s="270"/>
      <c r="K110" s="147" t="s">
        <v>112</v>
      </c>
      <c r="L110" s="147" t="s">
        <v>112</v>
      </c>
      <c r="M110" s="147" t="s">
        <v>112</v>
      </c>
      <c r="N110" s="175"/>
      <c r="O110" s="147" t="s">
        <v>112</v>
      </c>
      <c r="P110" s="272"/>
      <c r="Q110" s="273">
        <f>+Sklop20[[#This Row],[cena/enota brez DDV v EUR]]*Sklop20[[#This Row],[Stopnja DDV (%)]]</f>
        <v>0</v>
      </c>
      <c r="R110" s="273">
        <f>+Sklop20[[#This Row],[cena/enota brez DDV v EUR]]+Sklop20[[#This Row],[Davek (EUR)]]</f>
        <v>0</v>
      </c>
      <c r="S110" s="273">
        <f>+Sklop20[[#This Row],[cena/enota brez DDV v EUR]]*Sklop20[[#This Row],[Okvirna količina]]</f>
        <v>0</v>
      </c>
      <c r="T110" s="274">
        <f>+Sklop20[[#This Row],[Končna cena/enoto mere (EUR) z DDV]]*Sklop20[[#This Row],[Okvirna količina]]</f>
        <v>0</v>
      </c>
      <c r="U110" s="147" t="s">
        <v>112</v>
      </c>
    </row>
    <row r="111" spans="1:21" s="55" customFormat="1" ht="12">
      <c r="A111" s="156" t="s">
        <v>308</v>
      </c>
      <c r="B111" s="297" t="s">
        <v>494</v>
      </c>
      <c r="C111" s="167" t="s">
        <v>112</v>
      </c>
      <c r="D111" s="172" t="s">
        <v>0</v>
      </c>
      <c r="E111" s="173"/>
      <c r="F111" s="269">
        <v>21</v>
      </c>
      <c r="G111" s="304" t="s">
        <v>0</v>
      </c>
      <c r="H111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21</v>
      </c>
      <c r="I111" s="269" t="str">
        <f>IF(Sklop20[[#This Row],[ZAHTEVANA SHEMA KAKOVOSTI]]&lt;&gt;"",Sklop20[[#This Row],[Preračunana masa/volumen/kos na enoto kg]],"")</f>
        <v/>
      </c>
      <c r="J111" s="270"/>
      <c r="K111" s="147" t="s">
        <v>112</v>
      </c>
      <c r="L111" s="147" t="s">
        <v>112</v>
      </c>
      <c r="M111" s="147" t="s">
        <v>112</v>
      </c>
      <c r="N111" s="175"/>
      <c r="O111" s="147" t="s">
        <v>112</v>
      </c>
      <c r="P111" s="272"/>
      <c r="Q111" s="273">
        <f>+Sklop20[[#This Row],[cena/enota brez DDV v EUR]]*Sklop20[[#This Row],[Stopnja DDV (%)]]</f>
        <v>0</v>
      </c>
      <c r="R111" s="273">
        <f>+Sklop20[[#This Row],[cena/enota brez DDV v EUR]]+Sklop20[[#This Row],[Davek (EUR)]]</f>
        <v>0</v>
      </c>
      <c r="S111" s="273">
        <f>+Sklop20[[#This Row],[cena/enota brez DDV v EUR]]*Sklop20[[#This Row],[Okvirna količina]]</f>
        <v>0</v>
      </c>
      <c r="T111" s="274">
        <f>+Sklop20[[#This Row],[Končna cena/enoto mere (EUR) z DDV]]*Sklop20[[#This Row],[Okvirna količina]]</f>
        <v>0</v>
      </c>
      <c r="U111" s="147" t="s">
        <v>112</v>
      </c>
    </row>
    <row r="112" spans="1:21" s="55" customFormat="1" ht="12">
      <c r="A112" s="156" t="s">
        <v>309</v>
      </c>
      <c r="B112" s="297" t="s">
        <v>674</v>
      </c>
      <c r="C112" s="167" t="s">
        <v>912</v>
      </c>
      <c r="D112" s="172" t="s">
        <v>0</v>
      </c>
      <c r="E112" s="173"/>
      <c r="F112" s="269">
        <v>5</v>
      </c>
      <c r="G112" s="304" t="s">
        <v>0</v>
      </c>
      <c r="H112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12" s="269" t="str">
        <f>IF(Sklop20[[#This Row],[ZAHTEVANA SHEMA KAKOVOSTI]]&lt;&gt;"",Sklop20[[#This Row],[Preračunana masa/volumen/kos na enoto kg]],"")</f>
        <v/>
      </c>
      <c r="J112" s="270"/>
      <c r="K112" s="147" t="s">
        <v>112</v>
      </c>
      <c r="L112" s="147" t="s">
        <v>112</v>
      </c>
      <c r="M112" s="147" t="s">
        <v>112</v>
      </c>
      <c r="N112" s="175"/>
      <c r="O112" s="147" t="s">
        <v>112</v>
      </c>
      <c r="P112" s="272"/>
      <c r="Q112" s="273">
        <f>+Sklop20[[#This Row],[cena/enota brez DDV v EUR]]*Sklop20[[#This Row],[Stopnja DDV (%)]]</f>
        <v>0</v>
      </c>
      <c r="R112" s="273">
        <f>+Sklop20[[#This Row],[cena/enota brez DDV v EUR]]+Sklop20[[#This Row],[Davek (EUR)]]</f>
        <v>0</v>
      </c>
      <c r="S112" s="273">
        <f>+Sklop20[[#This Row],[cena/enota brez DDV v EUR]]*Sklop20[[#This Row],[Okvirna količina]]</f>
        <v>0</v>
      </c>
      <c r="T112" s="274">
        <f>+Sklop20[[#This Row],[Končna cena/enoto mere (EUR) z DDV]]*Sklop20[[#This Row],[Okvirna količina]]</f>
        <v>0</v>
      </c>
      <c r="U112" s="147" t="s">
        <v>112</v>
      </c>
    </row>
    <row r="113" spans="1:22" s="55" customFormat="1" ht="12">
      <c r="A113" s="156" t="s">
        <v>310</v>
      </c>
      <c r="B113" s="297" t="s">
        <v>495</v>
      </c>
      <c r="C113" s="167" t="s">
        <v>112</v>
      </c>
      <c r="D113" s="172" t="s">
        <v>0</v>
      </c>
      <c r="E113" s="173"/>
      <c r="F113" s="269">
        <v>10</v>
      </c>
      <c r="G113" s="304" t="s">
        <v>0</v>
      </c>
      <c r="H113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13" s="269" t="str">
        <f>IF(Sklop20[[#This Row],[ZAHTEVANA SHEMA KAKOVOSTI]]&lt;&gt;"",Sklop20[[#This Row],[Preračunana masa/volumen/kos na enoto kg]],"")</f>
        <v/>
      </c>
      <c r="J113" s="270"/>
      <c r="K113" s="147" t="s">
        <v>112</v>
      </c>
      <c r="L113" s="147" t="s">
        <v>112</v>
      </c>
      <c r="M113" s="147" t="s">
        <v>112</v>
      </c>
      <c r="N113" s="175"/>
      <c r="O113" s="147" t="s">
        <v>112</v>
      </c>
      <c r="P113" s="272"/>
      <c r="Q113" s="273">
        <f>+Sklop20[[#This Row],[cena/enota brez DDV v EUR]]*Sklop20[[#This Row],[Stopnja DDV (%)]]</f>
        <v>0</v>
      </c>
      <c r="R113" s="273">
        <f>+Sklop20[[#This Row],[cena/enota brez DDV v EUR]]+Sklop20[[#This Row],[Davek (EUR)]]</f>
        <v>0</v>
      </c>
      <c r="S113" s="273">
        <f>+Sklop20[[#This Row],[cena/enota brez DDV v EUR]]*Sklop20[[#This Row],[Okvirna količina]]</f>
        <v>0</v>
      </c>
      <c r="T113" s="274">
        <f>+Sklop20[[#This Row],[Končna cena/enoto mere (EUR) z DDV]]*Sklop20[[#This Row],[Okvirna količina]]</f>
        <v>0</v>
      </c>
      <c r="U113" s="147" t="s">
        <v>112</v>
      </c>
    </row>
    <row r="114" spans="1:22" s="55" customFormat="1" ht="12">
      <c r="A114" s="156" t="s">
        <v>311</v>
      </c>
      <c r="B114" s="297" t="s">
        <v>496</v>
      </c>
      <c r="C114" s="167" t="s">
        <v>112</v>
      </c>
      <c r="D114" s="172" t="s">
        <v>0</v>
      </c>
      <c r="E114" s="173"/>
      <c r="F114" s="269">
        <v>5</v>
      </c>
      <c r="G114" s="304" t="s">
        <v>0</v>
      </c>
      <c r="H114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14" s="269" t="str">
        <f>IF(Sklop20[[#This Row],[ZAHTEVANA SHEMA KAKOVOSTI]]&lt;&gt;"",Sklop20[[#This Row],[Preračunana masa/volumen/kos na enoto kg]],"")</f>
        <v/>
      </c>
      <c r="J114" s="270"/>
      <c r="K114" s="147" t="s">
        <v>112</v>
      </c>
      <c r="L114" s="147" t="s">
        <v>112</v>
      </c>
      <c r="M114" s="147" t="s">
        <v>112</v>
      </c>
      <c r="N114" s="175"/>
      <c r="O114" s="147" t="s">
        <v>112</v>
      </c>
      <c r="P114" s="272"/>
      <c r="Q114" s="273">
        <f>+Sklop20[[#This Row],[cena/enota brez DDV v EUR]]*Sklop20[[#This Row],[Stopnja DDV (%)]]</f>
        <v>0</v>
      </c>
      <c r="R114" s="273">
        <f>+Sklop20[[#This Row],[cena/enota brez DDV v EUR]]+Sklop20[[#This Row],[Davek (EUR)]]</f>
        <v>0</v>
      </c>
      <c r="S114" s="273">
        <f>+Sklop20[[#This Row],[cena/enota brez DDV v EUR]]*Sklop20[[#This Row],[Okvirna količina]]</f>
        <v>0</v>
      </c>
      <c r="T114" s="274">
        <f>+Sklop20[[#This Row],[Končna cena/enoto mere (EUR) z DDV]]*Sklop20[[#This Row],[Okvirna količina]]</f>
        <v>0</v>
      </c>
      <c r="U114" s="147" t="s">
        <v>112</v>
      </c>
    </row>
    <row r="115" spans="1:22" s="55" customFormat="1" ht="12">
      <c r="A115" s="156" t="s">
        <v>312</v>
      </c>
      <c r="B115" s="297" t="s">
        <v>497</v>
      </c>
      <c r="C115" s="167" t="s">
        <v>112</v>
      </c>
      <c r="D115" s="172" t="s">
        <v>0</v>
      </c>
      <c r="E115" s="173"/>
      <c r="F115" s="269">
        <v>132</v>
      </c>
      <c r="G115" s="304" t="s">
        <v>0</v>
      </c>
      <c r="H115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132</v>
      </c>
      <c r="I115" s="269" t="str">
        <f>IF(Sklop20[[#This Row],[ZAHTEVANA SHEMA KAKOVOSTI]]&lt;&gt;"",Sklop20[[#This Row],[Preračunana masa/volumen/kos na enoto kg]],"")</f>
        <v/>
      </c>
      <c r="J115" s="270"/>
      <c r="K115" s="147" t="s">
        <v>112</v>
      </c>
      <c r="L115" s="147" t="s">
        <v>112</v>
      </c>
      <c r="M115" s="147" t="s">
        <v>112</v>
      </c>
      <c r="N115" s="175"/>
      <c r="O115" s="147" t="s">
        <v>112</v>
      </c>
      <c r="P115" s="272"/>
      <c r="Q115" s="273">
        <f>+Sklop20[[#This Row],[cena/enota brez DDV v EUR]]*Sklop20[[#This Row],[Stopnja DDV (%)]]</f>
        <v>0</v>
      </c>
      <c r="R115" s="273">
        <f>+Sklop20[[#This Row],[cena/enota brez DDV v EUR]]+Sklop20[[#This Row],[Davek (EUR)]]</f>
        <v>0</v>
      </c>
      <c r="S115" s="273">
        <f>+Sklop20[[#This Row],[cena/enota brez DDV v EUR]]*Sklop20[[#This Row],[Okvirna količina]]</f>
        <v>0</v>
      </c>
      <c r="T115" s="274">
        <f>+Sklop20[[#This Row],[Končna cena/enoto mere (EUR) z DDV]]*Sklop20[[#This Row],[Okvirna količina]]</f>
        <v>0</v>
      </c>
      <c r="U115" s="147" t="s">
        <v>112</v>
      </c>
    </row>
    <row r="116" spans="1:22" s="55" customFormat="1" ht="12">
      <c r="A116" s="156" t="s">
        <v>863</v>
      </c>
      <c r="B116" s="297" t="s">
        <v>498</v>
      </c>
      <c r="C116" s="167" t="s">
        <v>112</v>
      </c>
      <c r="D116" s="172" t="s">
        <v>0</v>
      </c>
      <c r="E116" s="173"/>
      <c r="F116" s="269">
        <v>33</v>
      </c>
      <c r="G116" s="304" t="s">
        <v>0</v>
      </c>
      <c r="H116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33</v>
      </c>
      <c r="I116" s="269" t="str">
        <f>IF(Sklop20[[#This Row],[ZAHTEVANA SHEMA KAKOVOSTI]]&lt;&gt;"",Sklop20[[#This Row],[Preračunana masa/volumen/kos na enoto kg]],"")</f>
        <v/>
      </c>
      <c r="J116" s="270"/>
      <c r="K116" s="147" t="s">
        <v>112</v>
      </c>
      <c r="L116" s="147" t="s">
        <v>112</v>
      </c>
      <c r="M116" s="147" t="s">
        <v>112</v>
      </c>
      <c r="N116" s="175"/>
      <c r="O116" s="147" t="s">
        <v>112</v>
      </c>
      <c r="P116" s="272"/>
      <c r="Q116" s="273">
        <f>+Sklop20[[#This Row],[cena/enota brez DDV v EUR]]*Sklop20[[#This Row],[Stopnja DDV (%)]]</f>
        <v>0</v>
      </c>
      <c r="R116" s="273">
        <f>+Sklop20[[#This Row],[cena/enota brez DDV v EUR]]+Sklop20[[#This Row],[Davek (EUR)]]</f>
        <v>0</v>
      </c>
      <c r="S116" s="273">
        <f>+Sklop20[[#This Row],[cena/enota brez DDV v EUR]]*Sklop20[[#This Row],[Okvirna količina]]</f>
        <v>0</v>
      </c>
      <c r="T116" s="274">
        <f>+Sklop20[[#This Row],[Končna cena/enoto mere (EUR) z DDV]]*Sklop20[[#This Row],[Okvirna količina]]</f>
        <v>0</v>
      </c>
      <c r="U116" s="147" t="s">
        <v>112</v>
      </c>
    </row>
    <row r="117" spans="1:22" s="55" customFormat="1" ht="12">
      <c r="A117" s="156" t="s">
        <v>864</v>
      </c>
      <c r="B117" s="297" t="s">
        <v>676</v>
      </c>
      <c r="C117" s="167" t="s">
        <v>112</v>
      </c>
      <c r="D117" s="172" t="s">
        <v>0</v>
      </c>
      <c r="E117" s="173"/>
      <c r="F117" s="269">
        <v>300</v>
      </c>
      <c r="G117" s="304" t="s">
        <v>0</v>
      </c>
      <c r="H117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117" s="269" t="str">
        <f>IF(Sklop20[[#This Row],[ZAHTEVANA SHEMA KAKOVOSTI]]&lt;&gt;"",Sklop20[[#This Row],[Preračunana masa/volumen/kos na enoto kg]],"")</f>
        <v/>
      </c>
      <c r="J117" s="270"/>
      <c r="K117" s="147" t="s">
        <v>112</v>
      </c>
      <c r="L117" s="147" t="s">
        <v>112</v>
      </c>
      <c r="M117" s="147" t="s">
        <v>112</v>
      </c>
      <c r="N117" s="175"/>
      <c r="O117" s="147" t="s">
        <v>112</v>
      </c>
      <c r="P117" s="272"/>
      <c r="Q117" s="273">
        <f>+Sklop20[[#This Row],[cena/enota brez DDV v EUR]]*Sklop20[[#This Row],[Stopnja DDV (%)]]</f>
        <v>0</v>
      </c>
      <c r="R117" s="273">
        <f>+Sklop20[[#This Row],[cena/enota brez DDV v EUR]]+Sklop20[[#This Row],[Davek (EUR)]]</f>
        <v>0</v>
      </c>
      <c r="S117" s="273">
        <f>+Sklop20[[#This Row],[cena/enota brez DDV v EUR]]*Sklop20[[#This Row],[Okvirna količina]]</f>
        <v>0</v>
      </c>
      <c r="T117" s="274">
        <f>+Sklop20[[#This Row],[Končna cena/enoto mere (EUR) z DDV]]*Sklop20[[#This Row],[Okvirna količina]]</f>
        <v>0</v>
      </c>
      <c r="U117" s="147" t="s">
        <v>112</v>
      </c>
    </row>
    <row r="118" spans="1:22" s="55" customFormat="1" ht="12">
      <c r="A118" s="156" t="s">
        <v>874</v>
      </c>
      <c r="B118" s="297" t="s">
        <v>677</v>
      </c>
      <c r="C118" s="167" t="s">
        <v>112</v>
      </c>
      <c r="D118" s="172" t="s">
        <v>0</v>
      </c>
      <c r="E118" s="173"/>
      <c r="F118" s="269">
        <v>20</v>
      </c>
      <c r="G118" s="304" t="s">
        <v>0</v>
      </c>
      <c r="H118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18" s="269" t="str">
        <f>IF(Sklop20[[#This Row],[ZAHTEVANA SHEMA KAKOVOSTI]]&lt;&gt;"",Sklop20[[#This Row],[Preračunana masa/volumen/kos na enoto kg]],"")</f>
        <v/>
      </c>
      <c r="J118" s="270"/>
      <c r="K118" s="147" t="s">
        <v>112</v>
      </c>
      <c r="L118" s="147" t="s">
        <v>112</v>
      </c>
      <c r="M118" s="147" t="s">
        <v>112</v>
      </c>
      <c r="N118" s="175"/>
      <c r="O118" s="147" t="s">
        <v>112</v>
      </c>
      <c r="P118" s="272"/>
      <c r="Q118" s="273">
        <f>+Sklop20[[#This Row],[cena/enota brez DDV v EUR]]*Sklop20[[#This Row],[Stopnja DDV (%)]]</f>
        <v>0</v>
      </c>
      <c r="R118" s="273">
        <f>+Sklop20[[#This Row],[cena/enota brez DDV v EUR]]+Sklop20[[#This Row],[Davek (EUR)]]</f>
        <v>0</v>
      </c>
      <c r="S118" s="273">
        <f>+Sklop20[[#This Row],[cena/enota brez DDV v EUR]]*Sklop20[[#This Row],[Okvirna količina]]</f>
        <v>0</v>
      </c>
      <c r="T118" s="274">
        <f>+Sklop20[[#This Row],[Končna cena/enoto mere (EUR) z DDV]]*Sklop20[[#This Row],[Okvirna količina]]</f>
        <v>0</v>
      </c>
      <c r="U118" s="147" t="s">
        <v>112</v>
      </c>
    </row>
    <row r="119" spans="1:22" s="55" customFormat="1" ht="12">
      <c r="A119" s="156" t="s">
        <v>875</v>
      </c>
      <c r="B119" s="297" t="s">
        <v>499</v>
      </c>
      <c r="C119" s="167" t="s">
        <v>112</v>
      </c>
      <c r="D119" s="172" t="s">
        <v>0</v>
      </c>
      <c r="E119" s="173"/>
      <c r="F119" s="269">
        <v>9</v>
      </c>
      <c r="G119" s="304" t="s">
        <v>0</v>
      </c>
      <c r="H119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</v>
      </c>
      <c r="I119" s="269" t="str">
        <f>IF(Sklop20[[#This Row],[ZAHTEVANA SHEMA KAKOVOSTI]]&lt;&gt;"",Sklop20[[#This Row],[Preračunana masa/volumen/kos na enoto kg]],"")</f>
        <v/>
      </c>
      <c r="J119" s="270"/>
      <c r="K119" s="147" t="s">
        <v>112</v>
      </c>
      <c r="L119" s="147" t="s">
        <v>112</v>
      </c>
      <c r="M119" s="147" t="s">
        <v>112</v>
      </c>
      <c r="N119" s="175"/>
      <c r="O119" s="147" t="s">
        <v>112</v>
      </c>
      <c r="P119" s="272"/>
      <c r="Q119" s="273">
        <f>+Sklop20[[#This Row],[cena/enota brez DDV v EUR]]*Sklop20[[#This Row],[Stopnja DDV (%)]]</f>
        <v>0</v>
      </c>
      <c r="R119" s="273">
        <f>+Sklop20[[#This Row],[cena/enota brez DDV v EUR]]+Sklop20[[#This Row],[Davek (EUR)]]</f>
        <v>0</v>
      </c>
      <c r="S119" s="273">
        <f>+Sklop20[[#This Row],[cena/enota brez DDV v EUR]]*Sklop20[[#This Row],[Okvirna količina]]</f>
        <v>0</v>
      </c>
      <c r="T119" s="274">
        <f>+Sklop20[[#This Row],[Končna cena/enoto mere (EUR) z DDV]]*Sklop20[[#This Row],[Okvirna količina]]</f>
        <v>0</v>
      </c>
      <c r="U119" s="147" t="s">
        <v>112</v>
      </c>
    </row>
    <row r="120" spans="1:22" s="55" customFormat="1" ht="12">
      <c r="A120" s="156" t="s">
        <v>919</v>
      </c>
      <c r="B120" s="297" t="s">
        <v>500</v>
      </c>
      <c r="C120" s="167" t="s">
        <v>112</v>
      </c>
      <c r="D120" s="172" t="s">
        <v>0</v>
      </c>
      <c r="E120" s="173"/>
      <c r="F120" s="269">
        <v>9</v>
      </c>
      <c r="G120" s="304" t="s">
        <v>0</v>
      </c>
      <c r="H120" s="3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</v>
      </c>
      <c r="I120" s="380" t="str">
        <f>IF(Sklop20[[#This Row],[ZAHTEVANA SHEMA KAKOVOSTI]]&lt;&gt;"",Sklop20[[#This Row],[Preračunana masa/volumen/kos na enoto kg]],"")</f>
        <v/>
      </c>
      <c r="J120" s="381"/>
      <c r="K120" s="147" t="s">
        <v>112</v>
      </c>
      <c r="L120" s="147" t="s">
        <v>112</v>
      </c>
      <c r="M120" s="147" t="s">
        <v>112</v>
      </c>
      <c r="N120" s="175"/>
      <c r="O120" s="147" t="s">
        <v>112</v>
      </c>
      <c r="P120" s="385"/>
      <c r="Q120" s="386">
        <f>+Sklop20[[#This Row],[cena/enota brez DDV v EUR]]*Sklop20[[#This Row],[Stopnja DDV (%)]]</f>
        <v>0</v>
      </c>
      <c r="R120" s="386">
        <f>+Sklop20[[#This Row],[cena/enota brez DDV v EUR]]+Sklop20[[#This Row],[Davek (EUR)]]</f>
        <v>0</v>
      </c>
      <c r="S120" s="386">
        <f>+Sklop20[[#This Row],[cena/enota brez DDV v EUR]]*Sklop20[[#This Row],[Okvirna količina]]</f>
        <v>0</v>
      </c>
      <c r="T120" s="387">
        <f>+Sklop20[[#This Row],[Končna cena/enoto mere (EUR) z DDV]]*Sklop20[[#This Row],[Okvirna količina]]</f>
        <v>0</v>
      </c>
      <c r="U120" s="147" t="s">
        <v>112</v>
      </c>
    </row>
    <row r="121" spans="1:22">
      <c r="A121" s="795" t="s">
        <v>133</v>
      </c>
      <c r="B121" s="796"/>
      <c r="C121" s="797"/>
      <c r="D121" s="797"/>
      <c r="E121" s="798"/>
      <c r="F121" s="799"/>
      <c r="G121" s="800"/>
      <c r="H121" s="801">
        <f>SUBTOTAL(109,Sklop20[Preračunana masa/volumen/kos na enoto kg])</f>
        <v>10524.625</v>
      </c>
      <c r="I121" s="801">
        <f>SUBTOTAL(109,Sklop20[Živila iz shem kakovosti (kg)])</f>
        <v>0</v>
      </c>
      <c r="J121" s="799"/>
      <c r="K121" s="802"/>
      <c r="L121" s="802"/>
      <c r="M121" s="803"/>
      <c r="N121" s="804"/>
      <c r="O121" s="804"/>
      <c r="P121" s="804"/>
      <c r="Q121" s="805"/>
      <c r="R121" s="799"/>
      <c r="S121" s="805">
        <f>SUBTOTAL(109,Sklop20[Vrednost za okvirno količino (EUR) brez DDV])</f>
        <v>0</v>
      </c>
      <c r="T121" s="805">
        <f>SUBTOTAL(109,Sklop20[Vrednost za okvirno količino (EUR) z DDV])</f>
        <v>0</v>
      </c>
      <c r="U121" s="806"/>
    </row>
    <row r="122" spans="1:22" ht="15">
      <c r="A122" s="6"/>
      <c r="B122" s="4"/>
      <c r="C122" s="26"/>
      <c r="D122" s="26"/>
      <c r="E122" s="25"/>
      <c r="F122" s="7"/>
      <c r="H122" s="8"/>
      <c r="I122" s="8"/>
      <c r="J122" s="8"/>
      <c r="K122" s="8"/>
      <c r="L122" s="20"/>
      <c r="M122" s="20"/>
      <c r="N122" s="8"/>
      <c r="O122" s="8"/>
      <c r="P122" s="8"/>
      <c r="Q122" s="8"/>
      <c r="R122" s="8"/>
      <c r="S122" s="3"/>
      <c r="T122" s="3"/>
      <c r="U122" s="7"/>
    </row>
    <row r="123" spans="1:22">
      <c r="A123" s="48" t="s">
        <v>129</v>
      </c>
      <c r="B123" s="16"/>
      <c r="C123" s="28"/>
      <c r="D123" s="28"/>
      <c r="E123" s="101"/>
      <c r="Q123" s="48"/>
      <c r="R123" s="48"/>
      <c r="S123" s="48"/>
      <c r="T123" s="48"/>
    </row>
    <row r="124" spans="1:22">
      <c r="A124" s="11" t="s">
        <v>131</v>
      </c>
      <c r="B124" s="16"/>
      <c r="C124" s="28"/>
      <c r="D124" s="28"/>
      <c r="E124" s="101"/>
    </row>
    <row r="125" spans="1:22">
      <c r="A125" s="96" t="s">
        <v>180</v>
      </c>
      <c r="F125" s="68"/>
      <c r="G125" s="68"/>
      <c r="H125" s="29"/>
      <c r="I125" s="29"/>
      <c r="J125" s="29"/>
      <c r="K125" s="29"/>
      <c r="L125" s="54"/>
      <c r="M125" s="54"/>
      <c r="N125" s="29"/>
      <c r="O125" s="29"/>
      <c r="P125" s="29"/>
      <c r="Q125" s="29"/>
      <c r="R125" s="29"/>
      <c r="V125" s="108"/>
    </row>
    <row r="126" spans="1:22" ht="12.75" customHeight="1">
      <c r="A126" s="702" t="s">
        <v>173</v>
      </c>
      <c r="B126" s="702"/>
      <c r="C126" s="702"/>
      <c r="D126" s="702"/>
      <c r="E126" s="702"/>
      <c r="F126" s="702"/>
      <c r="G126" s="702"/>
      <c r="H126" s="702"/>
      <c r="I126" s="702"/>
      <c r="J126" s="702"/>
      <c r="K126" s="702"/>
      <c r="L126" s="702"/>
      <c r="M126" s="54"/>
      <c r="N126" s="29"/>
      <c r="O126" s="29"/>
      <c r="P126" s="29"/>
      <c r="Q126" s="29"/>
      <c r="R126" s="29"/>
    </row>
    <row r="127" spans="1:22">
      <c r="N127" s="29"/>
      <c r="O127" s="29"/>
      <c r="P127" s="29"/>
      <c r="Q127" s="29"/>
      <c r="R127" s="29"/>
    </row>
    <row r="128" spans="1:22">
      <c r="A128" s="96" t="s">
        <v>65</v>
      </c>
      <c r="F128" s="68"/>
      <c r="G128" s="68" t="s">
        <v>66</v>
      </c>
      <c r="H128" s="29"/>
      <c r="I128" s="29"/>
      <c r="J128" s="29"/>
      <c r="K128" s="29"/>
      <c r="L128" s="54"/>
      <c r="M128" s="54"/>
      <c r="N128" s="29"/>
      <c r="O128" s="29"/>
      <c r="P128" s="29"/>
      <c r="Q128" s="29" t="s">
        <v>67</v>
      </c>
      <c r="R128" s="29"/>
    </row>
    <row r="129" spans="1:22" ht="15">
      <c r="A129" s="6"/>
      <c r="B129" s="4"/>
      <c r="C129" s="26"/>
      <c r="D129" s="26"/>
      <c r="E129" s="25"/>
      <c r="F129" s="7"/>
      <c r="H129" s="8"/>
      <c r="I129" s="8"/>
      <c r="J129" s="8"/>
      <c r="K129" s="8"/>
      <c r="L129" s="20"/>
      <c r="M129" s="20"/>
      <c r="N129" s="8"/>
      <c r="O129" s="8"/>
      <c r="P129" s="8"/>
      <c r="Q129" s="8"/>
      <c r="R129" s="8"/>
      <c r="S129" s="3"/>
      <c r="T129" s="3"/>
      <c r="U129" s="7"/>
    </row>
    <row r="130" spans="1:22">
      <c r="B130" s="16"/>
      <c r="C130" s="28"/>
      <c r="D130" s="28"/>
      <c r="E130" s="101"/>
    </row>
    <row r="131" spans="1:22">
      <c r="B131" s="16"/>
      <c r="C131" s="28"/>
      <c r="D131" s="28"/>
      <c r="E131" s="101"/>
    </row>
    <row r="132" spans="1:22">
      <c r="B132" s="16"/>
      <c r="C132" s="28"/>
      <c r="D132" s="28"/>
      <c r="E132" s="101"/>
    </row>
    <row r="133" spans="1:22">
      <c r="B133" s="16"/>
      <c r="C133" s="28"/>
      <c r="D133" s="28"/>
      <c r="E133" s="101"/>
    </row>
    <row r="134" spans="1:22">
      <c r="B134" s="16"/>
      <c r="C134" s="28"/>
      <c r="D134" s="28"/>
      <c r="E134" s="101"/>
    </row>
    <row r="135" spans="1:22">
      <c r="B135" s="16"/>
      <c r="C135" s="28"/>
      <c r="D135" s="28"/>
      <c r="E135" s="101"/>
    </row>
    <row r="136" spans="1:22">
      <c r="B136" s="16"/>
      <c r="C136" s="28"/>
      <c r="D136" s="28"/>
      <c r="E136" s="101"/>
    </row>
    <row r="137" spans="1:22">
      <c r="B137" s="16"/>
      <c r="C137" s="28"/>
      <c r="D137" s="28"/>
      <c r="E137" s="101"/>
    </row>
    <row r="138" spans="1:22">
      <c r="B138" s="16"/>
      <c r="C138" s="28"/>
      <c r="D138" s="28"/>
      <c r="E138" s="101"/>
    </row>
    <row r="139" spans="1:22">
      <c r="B139" s="16"/>
      <c r="C139" s="28"/>
      <c r="D139" s="28"/>
      <c r="E139" s="101"/>
    </row>
    <row r="140" spans="1:22">
      <c r="B140" s="16"/>
      <c r="C140" s="28"/>
      <c r="D140" s="28"/>
      <c r="E140" s="101"/>
    </row>
    <row r="141" spans="1:22">
      <c r="B141" s="16"/>
      <c r="C141" s="28"/>
      <c r="D141" s="28"/>
      <c r="E141" s="101"/>
    </row>
    <row r="142" spans="1:22">
      <c r="B142" s="16"/>
      <c r="C142" s="28"/>
      <c r="D142" s="28"/>
      <c r="E142" s="10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1"/>
      <c r="F341" s="102"/>
      <c r="G341" s="10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1"/>
      <c r="F342" s="102"/>
      <c r="G342" s="10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1"/>
      <c r="F343" s="102"/>
      <c r="G343" s="10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1"/>
      <c r="F344" s="102"/>
      <c r="G344" s="10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1"/>
      <c r="F345" s="102"/>
      <c r="G345" s="10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1"/>
      <c r="F346" s="102"/>
      <c r="G346" s="10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1"/>
      <c r="F347" s="102"/>
      <c r="G347" s="102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1"/>
      <c r="F348" s="102"/>
      <c r="G348" s="102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1"/>
      <c r="F349" s="102"/>
      <c r="G349" s="102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1"/>
      <c r="F350" s="102"/>
      <c r="G350" s="102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1"/>
      <c r="F351" s="102"/>
      <c r="G351" s="102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>
      <c r="B352" s="16"/>
      <c r="C352" s="28"/>
      <c r="D352" s="28"/>
      <c r="E352" s="101"/>
    </row>
  </sheetData>
  <sheetProtection insertRows="0" deleteRows="0"/>
  <protectedRanges>
    <protectedRange sqref="J127:P1048576 M126:P126 J1:P15 U1:U15 U121:U1048576 J121:P125 J16:J120 P16:P120 N16:N120" name="Obseg1"/>
    <protectedRange sqref="O16:O120 K16:M120 U16:U120" name="Obseg1_3_1"/>
    <protectedRange sqref="J126:L126" name="Obseg1_2_1"/>
  </protectedRanges>
  <mergeCells count="8">
    <mergeCell ref="A126:L1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214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V267"/>
  <sheetViews>
    <sheetView zoomScale="90" zoomScaleNormal="90" zoomScaleSheetLayoutView="100" workbookViewId="0">
      <selection activeCell="Y18" sqref="Y18"/>
    </sheetView>
  </sheetViews>
  <sheetFormatPr defaultColWidth="8.85546875" defaultRowHeight="12.75"/>
  <cols>
    <col min="1" max="1" width="3.5703125" style="11" customWidth="1"/>
    <col min="2" max="2" width="38.710937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693" t="str">
        <f>+'prva stran'!B6</f>
        <v>VRTEC TRŽIČ</v>
      </c>
      <c r="D2" s="694"/>
      <c r="E2" s="694"/>
      <c r="F2" s="694"/>
      <c r="G2" s="694"/>
      <c r="H2" s="694"/>
      <c r="I2" s="694"/>
      <c r="J2" s="694"/>
    </row>
    <row r="3" spans="1:21" ht="15">
      <c r="B3" s="50" t="s">
        <v>82</v>
      </c>
      <c r="C3" s="695" t="str">
        <f>+'prva stran'!B7</f>
        <v>Cesta Ste Marie aux Mines 28, 4290 Tržič</v>
      </c>
      <c r="D3" s="696"/>
      <c r="E3" s="696"/>
      <c r="F3" s="696"/>
      <c r="G3" s="696"/>
      <c r="H3" s="696"/>
      <c r="I3" s="696"/>
      <c r="J3" s="69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697">
        <f>+'prva stran'!B10</f>
        <v>0</v>
      </c>
      <c r="D6" s="698"/>
      <c r="E6" s="698"/>
      <c r="F6" s="698"/>
      <c r="G6" s="698"/>
      <c r="H6" s="698"/>
      <c r="I6" s="698"/>
      <c r="J6" s="698"/>
    </row>
    <row r="7" spans="1:21" ht="17.25" customHeight="1">
      <c r="B7" s="51" t="s">
        <v>82</v>
      </c>
      <c r="C7" s="699">
        <f>+'prva stran'!B11</f>
        <v>0</v>
      </c>
      <c r="D7" s="700"/>
      <c r="E7" s="700"/>
      <c r="F7" s="700"/>
      <c r="G7" s="700"/>
      <c r="H7" s="700"/>
      <c r="I7" s="700"/>
      <c r="J7" s="700"/>
    </row>
    <row r="8" spans="1:21" ht="17.25" customHeight="1">
      <c r="B8" s="51" t="s">
        <v>83</v>
      </c>
      <c r="C8" s="699">
        <f>+'prva stran'!B12</f>
        <v>0</v>
      </c>
      <c r="D8" s="700"/>
      <c r="E8" s="700"/>
      <c r="F8" s="700"/>
      <c r="G8" s="700"/>
      <c r="H8" s="700"/>
      <c r="I8" s="700"/>
      <c r="J8" s="700"/>
    </row>
    <row r="9" spans="1:21" s="12" customFormat="1" ht="17.25" customHeight="1">
      <c r="A9" s="9"/>
      <c r="B9" s="52" t="s">
        <v>85</v>
      </c>
      <c r="C9" s="701">
        <f>+'prva stran'!B13</f>
        <v>0</v>
      </c>
      <c r="D9" s="700"/>
      <c r="E9" s="700"/>
      <c r="F9" s="700"/>
      <c r="G9" s="700"/>
      <c r="H9" s="700"/>
      <c r="I9" s="700"/>
      <c r="J9" s="7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/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pred_rekapitulacija'!A34</f>
        <v>21.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92" t="str">
        <f>+'Ponudbeni pred_rekapitulacija'!B34</f>
        <v>BIO SADJE IN ZELENJAVA</v>
      </c>
      <c r="C13" s="692"/>
      <c r="D13" s="692"/>
      <c r="E13" s="692"/>
      <c r="F13" s="692"/>
      <c r="G13" s="692"/>
      <c r="H13" s="692"/>
      <c r="I13" s="692"/>
      <c r="J13" s="692"/>
      <c r="K13" s="692"/>
      <c r="U13" s="7"/>
    </row>
    <row r="14" spans="1:21" s="73" customFormat="1" ht="12" customHeight="1">
      <c r="A14" s="47">
        <v>1</v>
      </c>
      <c r="B14" s="47" t="s">
        <v>111</v>
      </c>
      <c r="C14" s="47" t="s">
        <v>107</v>
      </c>
      <c r="D14" s="47" t="s">
        <v>108</v>
      </c>
      <c r="E14" s="47" t="s">
        <v>167</v>
      </c>
      <c r="F14" s="47">
        <v>3</v>
      </c>
      <c r="G14" s="47">
        <v>4</v>
      </c>
      <c r="H14" s="70" t="s">
        <v>76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95</v>
      </c>
      <c r="G15" s="56" t="s">
        <v>96</v>
      </c>
      <c r="H15" s="57" t="s">
        <v>132</v>
      </c>
      <c r="I15" s="57" t="s">
        <v>155</v>
      </c>
      <c r="J15" s="58" t="s">
        <v>103</v>
      </c>
      <c r="K15" s="58" t="s">
        <v>75</v>
      </c>
      <c r="L15" s="58" t="s">
        <v>918</v>
      </c>
      <c r="M15" s="58" t="s">
        <v>102</v>
      </c>
      <c r="N15" s="58" t="s">
        <v>63</v>
      </c>
      <c r="O15" s="58" t="s">
        <v>122</v>
      </c>
      <c r="P15" s="58" t="s">
        <v>99</v>
      </c>
      <c r="Q15" s="59" t="s">
        <v>100</v>
      </c>
      <c r="R15" s="59" t="s">
        <v>115</v>
      </c>
      <c r="S15" s="59" t="s">
        <v>104</v>
      </c>
      <c r="T15" s="59" t="s">
        <v>105</v>
      </c>
      <c r="U15" s="58" t="s">
        <v>119</v>
      </c>
    </row>
    <row r="16" spans="1:21" s="55" customFormat="1" ht="12">
      <c r="A16" s="156" t="s">
        <v>1</v>
      </c>
      <c r="B16" s="310" t="s">
        <v>775</v>
      </c>
      <c r="C16" s="192" t="s">
        <v>112</v>
      </c>
      <c r="D16" s="201" t="s">
        <v>0</v>
      </c>
      <c r="E16" s="149"/>
      <c r="F16" s="209">
        <v>700</v>
      </c>
      <c r="G16" s="251" t="s">
        <v>0</v>
      </c>
      <c r="H16" s="16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700</v>
      </c>
      <c r="I16" s="161" t="str">
        <f>IF(Sklop21[[#This Row],[ZAHTEVANA SHEMA KAKOVOSTI]]&lt;&gt;"",Sklop21[[#This Row],[Preračunana masa/volumen/kos na enoto kg]],"")</f>
        <v/>
      </c>
      <c r="J16" s="157"/>
      <c r="K16" s="639" t="s">
        <v>112</v>
      </c>
      <c r="L16" s="639" t="s">
        <v>112</v>
      </c>
      <c r="M16" s="639" t="s">
        <v>112</v>
      </c>
      <c r="N16" s="175"/>
      <c r="O16" s="639" t="s">
        <v>112</v>
      </c>
      <c r="P16" s="159"/>
      <c r="Q16" s="158">
        <f>+Sklop21[[#This Row],[cena/enota brez DDV v EUR]]*Sklop21[[#This Row],[Stopnja DDV (%)]]</f>
        <v>0</v>
      </c>
      <c r="R16" s="158">
        <f>+Sklop21[[#This Row],[cena/enota brez DDV v EUR]]+Sklop21[[#This Row],[Davek (EUR)]]</f>
        <v>0</v>
      </c>
      <c r="S16" s="158">
        <f>+Sklop21[[#This Row],[cena/enota brez DDV v EUR]]*Sklop21[[#This Row],[Okvirna količina]]</f>
        <v>0</v>
      </c>
      <c r="T16" s="164">
        <f>+Sklop21[[#This Row],[Končna cena/enoto mere (EUR) z DDV]]*Sklop21[[#This Row],[Okvirna količina]]</f>
        <v>0</v>
      </c>
      <c r="U16" s="639" t="s">
        <v>112</v>
      </c>
    </row>
    <row r="17" spans="1:21" s="55" customFormat="1" ht="12">
      <c r="A17" s="156" t="s">
        <v>3</v>
      </c>
      <c r="B17" s="640" t="s">
        <v>888</v>
      </c>
      <c r="C17" s="192" t="s">
        <v>112</v>
      </c>
      <c r="D17" s="201" t="s">
        <v>0</v>
      </c>
      <c r="E17" s="398"/>
      <c r="F17" s="525">
        <v>10</v>
      </c>
      <c r="G17" s="251" t="s">
        <v>0</v>
      </c>
      <c r="H17" s="44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17" s="598" t="str">
        <f>IF(Sklop21[[#This Row],[ZAHTEVANA SHEMA KAKOVOSTI]]&lt;&gt;"",Sklop21[[#This Row],[Preračunana masa/volumen/kos na enoto kg]],"")</f>
        <v/>
      </c>
      <c r="J17" s="599"/>
      <c r="K17" s="639" t="s">
        <v>112</v>
      </c>
      <c r="L17" s="639" t="s">
        <v>112</v>
      </c>
      <c r="M17" s="639" t="s">
        <v>112</v>
      </c>
      <c r="N17" s="625"/>
      <c r="O17" s="639" t="s">
        <v>112</v>
      </c>
      <c r="P17" s="603"/>
      <c r="Q17" s="602">
        <f>+Sklop21[[#This Row],[cena/enota brez DDV v EUR]]*Sklop21[[#This Row],[Stopnja DDV (%)]]</f>
        <v>0</v>
      </c>
      <c r="R17" s="602">
        <f>+Sklop21[[#This Row],[cena/enota brez DDV v EUR]]+Sklop21[[#This Row],[Davek (EUR)]]</f>
        <v>0</v>
      </c>
      <c r="S17" s="602">
        <f>+Sklop21[[#This Row],[cena/enota brez DDV v EUR]]*Sklop21[[#This Row],[Okvirna količina]]</f>
        <v>0</v>
      </c>
      <c r="T17" s="602">
        <f>+Sklop21[[#This Row],[Končna cena/enoto mere (EUR) z DDV]]*Sklop21[[#This Row],[Okvirna količina]]</f>
        <v>0</v>
      </c>
      <c r="U17" s="639" t="s">
        <v>112</v>
      </c>
    </row>
    <row r="18" spans="1:21" s="55" customFormat="1" ht="12">
      <c r="A18" s="156" t="s">
        <v>4</v>
      </c>
      <c r="B18" s="582" t="s">
        <v>767</v>
      </c>
      <c r="C18" s="192" t="s">
        <v>112</v>
      </c>
      <c r="D18" s="201" t="s">
        <v>0</v>
      </c>
      <c r="E18" s="240"/>
      <c r="F18" s="641">
        <v>20</v>
      </c>
      <c r="G18" s="251" t="s">
        <v>0</v>
      </c>
      <c r="H18" s="30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18" s="269" t="str">
        <f>IF(Sklop21[[#This Row],[ZAHTEVANA SHEMA KAKOVOSTI]]&lt;&gt;"",Sklop21[[#This Row],[Preračunana masa/volumen/kos na enoto kg]],"")</f>
        <v/>
      </c>
      <c r="J18" s="270"/>
      <c r="K18" s="639" t="s">
        <v>112</v>
      </c>
      <c r="L18" s="639" t="s">
        <v>112</v>
      </c>
      <c r="M18" s="639" t="s">
        <v>112</v>
      </c>
      <c r="N18" s="271"/>
      <c r="O18" s="639" t="s">
        <v>112</v>
      </c>
      <c r="P18" s="272"/>
      <c r="Q18" s="273">
        <f>+Sklop21[[#This Row],[cena/enota brez DDV v EUR]]*Sklop21[[#This Row],[Stopnja DDV (%)]]</f>
        <v>0</v>
      </c>
      <c r="R18" s="273">
        <f>+Sklop21[[#This Row],[cena/enota brez DDV v EUR]]+Sklop21[[#This Row],[Davek (EUR)]]</f>
        <v>0</v>
      </c>
      <c r="S18" s="273">
        <f>+Sklop21[[#This Row],[cena/enota brez DDV v EUR]]*Sklop21[[#This Row],[Okvirna količina]]</f>
        <v>0</v>
      </c>
      <c r="T18" s="273">
        <f>+Sklop21[[#This Row],[Končna cena/enoto mere (EUR) z DDV]]*Sklop21[[#This Row],[Okvirna količina]]</f>
        <v>0</v>
      </c>
      <c r="U18" s="639" t="s">
        <v>112</v>
      </c>
    </row>
    <row r="19" spans="1:21" s="55" customFormat="1" ht="12">
      <c r="A19" s="156" t="s">
        <v>5</v>
      </c>
      <c r="B19" s="582" t="s">
        <v>885</v>
      </c>
      <c r="C19" s="192" t="s">
        <v>112</v>
      </c>
      <c r="D19" s="201" t="s">
        <v>0</v>
      </c>
      <c r="E19" s="398"/>
      <c r="F19" s="380">
        <v>2</v>
      </c>
      <c r="G19" s="251" t="s">
        <v>0</v>
      </c>
      <c r="H19" s="3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19" s="380" t="str">
        <f>IF(Sklop21[[#This Row],[ZAHTEVANA SHEMA KAKOVOSTI]]&lt;&gt;"",Sklop21[[#This Row],[Preračunana masa/volumen/kos na enoto kg]],"")</f>
        <v/>
      </c>
      <c r="J19" s="381"/>
      <c r="K19" s="639" t="s">
        <v>112</v>
      </c>
      <c r="L19" s="639" t="s">
        <v>112</v>
      </c>
      <c r="M19" s="639" t="s">
        <v>112</v>
      </c>
      <c r="N19" s="384"/>
      <c r="O19" s="639" t="s">
        <v>112</v>
      </c>
      <c r="P19" s="385"/>
      <c r="Q19" s="386">
        <f>+Sklop21[[#This Row],[cena/enota brez DDV v EUR]]*Sklop21[[#This Row],[Stopnja DDV (%)]]</f>
        <v>0</v>
      </c>
      <c r="R19" s="386">
        <f>+Sklop21[[#This Row],[cena/enota brez DDV v EUR]]+Sklop21[[#This Row],[Davek (EUR)]]</f>
        <v>0</v>
      </c>
      <c r="S19" s="386">
        <f>+Sklop21[[#This Row],[cena/enota brez DDV v EUR]]*Sklop21[[#This Row],[Okvirna količina]]</f>
        <v>0</v>
      </c>
      <c r="T19" s="386">
        <f>+Sklop21[[#This Row],[Končna cena/enoto mere (EUR) z DDV]]*Sklop21[[#This Row],[Okvirna količina]]</f>
        <v>0</v>
      </c>
      <c r="U19" s="639" t="s">
        <v>112</v>
      </c>
    </row>
    <row r="20" spans="1:21" s="55" customFormat="1" ht="12">
      <c r="A20" s="156" t="s">
        <v>6</v>
      </c>
      <c r="B20" s="582" t="s">
        <v>891</v>
      </c>
      <c r="C20" s="192" t="s">
        <v>112</v>
      </c>
      <c r="D20" s="201" t="s">
        <v>0</v>
      </c>
      <c r="E20" s="240"/>
      <c r="F20" s="641">
        <v>60</v>
      </c>
      <c r="G20" s="251" t="s">
        <v>0</v>
      </c>
      <c r="H20" s="30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20" s="269" t="str">
        <f>IF(Sklop21[[#This Row],[ZAHTEVANA SHEMA KAKOVOSTI]]&lt;&gt;"",Sklop21[[#This Row],[Preračunana masa/volumen/kos na enoto kg]],"")</f>
        <v/>
      </c>
      <c r="J20" s="270"/>
      <c r="K20" s="639" t="s">
        <v>112</v>
      </c>
      <c r="L20" s="639" t="s">
        <v>112</v>
      </c>
      <c r="M20" s="639" t="s">
        <v>112</v>
      </c>
      <c r="N20" s="271"/>
      <c r="O20" s="639" t="s">
        <v>112</v>
      </c>
      <c r="P20" s="272"/>
      <c r="Q20" s="273">
        <f>+Sklop21[[#This Row],[cena/enota brez DDV v EUR]]*Sklop21[[#This Row],[Stopnja DDV (%)]]</f>
        <v>0</v>
      </c>
      <c r="R20" s="273">
        <f>+Sklop21[[#This Row],[cena/enota brez DDV v EUR]]+Sklop21[[#This Row],[Davek (EUR)]]</f>
        <v>0</v>
      </c>
      <c r="S20" s="273">
        <f>+Sklop21[[#This Row],[cena/enota brez DDV v EUR]]*Sklop21[[#This Row],[Okvirna količina]]</f>
        <v>0</v>
      </c>
      <c r="T20" s="273">
        <f>+Sklop21[[#This Row],[Končna cena/enoto mere (EUR) z DDV]]*Sklop21[[#This Row],[Okvirna količina]]</f>
        <v>0</v>
      </c>
      <c r="U20" s="639" t="s">
        <v>112</v>
      </c>
    </row>
    <row r="21" spans="1:21" s="55" customFormat="1" ht="12">
      <c r="A21" s="156" t="s">
        <v>7</v>
      </c>
      <c r="B21" s="582" t="s">
        <v>768</v>
      </c>
      <c r="C21" s="192" t="s">
        <v>112</v>
      </c>
      <c r="D21" s="201" t="s">
        <v>0</v>
      </c>
      <c r="E21" s="149"/>
      <c r="F21" s="269">
        <v>170</v>
      </c>
      <c r="G21" s="251" t="s">
        <v>0</v>
      </c>
      <c r="H21" s="30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170</v>
      </c>
      <c r="I21" s="269" t="str">
        <f>IF(Sklop21[[#This Row],[ZAHTEVANA SHEMA KAKOVOSTI]]&lt;&gt;"",Sklop21[[#This Row],[Preračunana masa/volumen/kos na enoto kg]],"")</f>
        <v/>
      </c>
      <c r="J21" s="270"/>
      <c r="K21" s="639" t="s">
        <v>112</v>
      </c>
      <c r="L21" s="639" t="s">
        <v>112</v>
      </c>
      <c r="M21" s="639" t="s">
        <v>112</v>
      </c>
      <c r="N21" s="271"/>
      <c r="O21" s="639" t="s">
        <v>112</v>
      </c>
      <c r="P21" s="272"/>
      <c r="Q21" s="273">
        <f>+Sklop21[[#This Row],[cena/enota brez DDV v EUR]]*Sklop21[[#This Row],[Stopnja DDV (%)]]</f>
        <v>0</v>
      </c>
      <c r="R21" s="273">
        <f>+Sklop21[[#This Row],[cena/enota brez DDV v EUR]]+Sklop21[[#This Row],[Davek (EUR)]]</f>
        <v>0</v>
      </c>
      <c r="S21" s="273">
        <f>+Sklop21[[#This Row],[cena/enota brez DDV v EUR]]*Sklop21[[#This Row],[Okvirna količina]]</f>
        <v>0</v>
      </c>
      <c r="T21" s="273">
        <f>+Sklop21[[#This Row],[Končna cena/enoto mere (EUR) z DDV]]*Sklop21[[#This Row],[Okvirna količina]]</f>
        <v>0</v>
      </c>
      <c r="U21" s="639" t="s">
        <v>112</v>
      </c>
    </row>
    <row r="22" spans="1:21" s="55" customFormat="1" ht="12">
      <c r="A22" s="156" t="s">
        <v>8</v>
      </c>
      <c r="B22" s="582" t="s">
        <v>769</v>
      </c>
      <c r="C22" s="192" t="s">
        <v>112</v>
      </c>
      <c r="D22" s="201" t="s">
        <v>0</v>
      </c>
      <c r="E22" s="149"/>
      <c r="F22" s="269">
        <v>120</v>
      </c>
      <c r="G22" s="251" t="s">
        <v>0</v>
      </c>
      <c r="H22" s="30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22" s="269" t="str">
        <f>IF(Sklop21[[#This Row],[ZAHTEVANA SHEMA KAKOVOSTI]]&lt;&gt;"",Sklop21[[#This Row],[Preračunana masa/volumen/kos na enoto kg]],"")</f>
        <v/>
      </c>
      <c r="J22" s="270"/>
      <c r="K22" s="639" t="s">
        <v>112</v>
      </c>
      <c r="L22" s="639" t="s">
        <v>112</v>
      </c>
      <c r="M22" s="639" t="s">
        <v>112</v>
      </c>
      <c r="N22" s="271"/>
      <c r="O22" s="639" t="s">
        <v>112</v>
      </c>
      <c r="P22" s="272"/>
      <c r="Q22" s="273">
        <f>+Sklop21[[#This Row],[cena/enota brez DDV v EUR]]*Sklop21[[#This Row],[Stopnja DDV (%)]]</f>
        <v>0</v>
      </c>
      <c r="R22" s="273">
        <f>+Sklop21[[#This Row],[cena/enota brez DDV v EUR]]+Sklop21[[#This Row],[Davek (EUR)]]</f>
        <v>0</v>
      </c>
      <c r="S22" s="273">
        <f>+Sklop21[[#This Row],[cena/enota brez DDV v EUR]]*Sklop21[[#This Row],[Okvirna količina]]</f>
        <v>0</v>
      </c>
      <c r="T22" s="273">
        <f>+Sklop21[[#This Row],[Končna cena/enoto mere (EUR) z DDV]]*Sklop21[[#This Row],[Okvirna količina]]</f>
        <v>0</v>
      </c>
      <c r="U22" s="639" t="s">
        <v>112</v>
      </c>
    </row>
    <row r="23" spans="1:21" s="55" customFormat="1" ht="12">
      <c r="A23" s="156" t="s">
        <v>9</v>
      </c>
      <c r="B23" s="507" t="s">
        <v>886</v>
      </c>
      <c r="C23" s="192" t="s">
        <v>112</v>
      </c>
      <c r="D23" s="201" t="s">
        <v>0</v>
      </c>
      <c r="E23" s="398"/>
      <c r="F23" s="380">
        <v>33</v>
      </c>
      <c r="G23" s="251" t="s">
        <v>0</v>
      </c>
      <c r="H23" s="3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33</v>
      </c>
      <c r="I23" s="380" t="str">
        <f>IF(Sklop21[[#This Row],[ZAHTEVANA SHEMA KAKOVOSTI]]&lt;&gt;"",Sklop21[[#This Row],[Preračunana masa/volumen/kos na enoto kg]],"")</f>
        <v/>
      </c>
      <c r="J23" s="381"/>
      <c r="K23" s="639" t="s">
        <v>112</v>
      </c>
      <c r="L23" s="639" t="s">
        <v>112</v>
      </c>
      <c r="M23" s="639" t="s">
        <v>112</v>
      </c>
      <c r="N23" s="384"/>
      <c r="O23" s="639" t="s">
        <v>112</v>
      </c>
      <c r="P23" s="385"/>
      <c r="Q23" s="386">
        <f>+Sklop21[[#This Row],[cena/enota brez DDV v EUR]]*Sklop21[[#This Row],[Stopnja DDV (%)]]</f>
        <v>0</v>
      </c>
      <c r="R23" s="386">
        <f>+Sklop21[[#This Row],[cena/enota brez DDV v EUR]]+Sklop21[[#This Row],[Davek (EUR)]]</f>
        <v>0</v>
      </c>
      <c r="S23" s="386">
        <f>+Sklop21[[#This Row],[cena/enota brez DDV v EUR]]*Sklop21[[#This Row],[Okvirna količina]]</f>
        <v>0</v>
      </c>
      <c r="T23" s="386">
        <f>+Sklop21[[#This Row],[Končna cena/enoto mere (EUR) z DDV]]*Sklop21[[#This Row],[Okvirna količina]]</f>
        <v>0</v>
      </c>
      <c r="U23" s="639" t="s">
        <v>112</v>
      </c>
    </row>
    <row r="24" spans="1:21" s="55" customFormat="1" ht="12">
      <c r="A24" s="156" t="s">
        <v>10</v>
      </c>
      <c r="B24" s="582" t="s">
        <v>887</v>
      </c>
      <c r="C24" s="192" t="s">
        <v>112</v>
      </c>
      <c r="D24" s="201" t="s">
        <v>0</v>
      </c>
      <c r="E24" s="149"/>
      <c r="F24" s="269">
        <v>80</v>
      </c>
      <c r="G24" s="251" t="s">
        <v>0</v>
      </c>
      <c r="H24" s="30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24" s="269" t="str">
        <f>IF(Sklop21[[#This Row],[ZAHTEVANA SHEMA KAKOVOSTI]]&lt;&gt;"",Sklop21[[#This Row],[Preračunana masa/volumen/kos na enoto kg]],"")</f>
        <v/>
      </c>
      <c r="J24" s="270"/>
      <c r="K24" s="639" t="s">
        <v>112</v>
      </c>
      <c r="L24" s="639" t="s">
        <v>112</v>
      </c>
      <c r="M24" s="639" t="s">
        <v>112</v>
      </c>
      <c r="N24" s="271"/>
      <c r="O24" s="639" t="s">
        <v>112</v>
      </c>
      <c r="P24" s="272"/>
      <c r="Q24" s="273">
        <f>+Sklop21[[#This Row],[cena/enota brez DDV v EUR]]*Sklop21[[#This Row],[Stopnja DDV (%)]]</f>
        <v>0</v>
      </c>
      <c r="R24" s="273">
        <f>+Sklop21[[#This Row],[cena/enota brez DDV v EUR]]+Sklop21[[#This Row],[Davek (EUR)]]</f>
        <v>0</v>
      </c>
      <c r="S24" s="273">
        <f>+Sklop21[[#This Row],[cena/enota brez DDV v EUR]]*Sklop21[[#This Row],[Okvirna količina]]</f>
        <v>0</v>
      </c>
      <c r="T24" s="273">
        <f>+Sklop21[[#This Row],[Končna cena/enoto mere (EUR) z DDV]]*Sklop21[[#This Row],[Okvirna količina]]</f>
        <v>0</v>
      </c>
      <c r="U24" s="639" t="s">
        <v>112</v>
      </c>
    </row>
    <row r="25" spans="1:21" s="55" customFormat="1" ht="12">
      <c r="A25" s="156" t="s">
        <v>11</v>
      </c>
      <c r="B25" s="309" t="s">
        <v>771</v>
      </c>
      <c r="C25" s="192" t="s">
        <v>112</v>
      </c>
      <c r="D25" s="201" t="s">
        <v>0</v>
      </c>
      <c r="E25" s="149"/>
      <c r="F25" s="209">
        <v>540</v>
      </c>
      <c r="G25" s="251" t="s">
        <v>0</v>
      </c>
      <c r="H25" s="30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540</v>
      </c>
      <c r="I25" s="269" t="str">
        <f>IF(Sklop21[[#This Row],[ZAHTEVANA SHEMA KAKOVOSTI]]&lt;&gt;"",Sklop21[[#This Row],[Preračunana masa/volumen/kos na enoto kg]],"")</f>
        <v/>
      </c>
      <c r="J25" s="270"/>
      <c r="K25" s="639" t="s">
        <v>112</v>
      </c>
      <c r="L25" s="639" t="s">
        <v>112</v>
      </c>
      <c r="M25" s="639" t="s">
        <v>112</v>
      </c>
      <c r="N25" s="271"/>
      <c r="O25" s="639" t="s">
        <v>112</v>
      </c>
      <c r="P25" s="272"/>
      <c r="Q25" s="273">
        <f>+Sklop21[[#This Row],[cena/enota brez DDV v EUR]]*Sklop21[[#This Row],[Stopnja DDV (%)]]</f>
        <v>0</v>
      </c>
      <c r="R25" s="273">
        <f>+Sklop21[[#This Row],[cena/enota brez DDV v EUR]]+Sklop21[[#This Row],[Davek (EUR)]]</f>
        <v>0</v>
      </c>
      <c r="S25" s="273">
        <f>+Sklop21[[#This Row],[cena/enota brez DDV v EUR]]*Sklop21[[#This Row],[Okvirna količina]]</f>
        <v>0</v>
      </c>
      <c r="T25" s="274">
        <f>+Sklop21[[#This Row],[Končna cena/enoto mere (EUR) z DDV]]*Sklop21[[#This Row],[Okvirna količina]]</f>
        <v>0</v>
      </c>
      <c r="U25" s="639" t="s">
        <v>112</v>
      </c>
    </row>
    <row r="26" spans="1:21" s="55" customFormat="1" ht="12">
      <c r="A26" s="156" t="s">
        <v>12</v>
      </c>
      <c r="B26" s="303" t="s">
        <v>772</v>
      </c>
      <c r="C26" s="192" t="s">
        <v>112</v>
      </c>
      <c r="D26" s="201" t="s">
        <v>0</v>
      </c>
      <c r="E26" s="240"/>
      <c r="F26" s="641">
        <v>105</v>
      </c>
      <c r="G26" s="251" t="s">
        <v>0</v>
      </c>
      <c r="H26" s="30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105</v>
      </c>
      <c r="I26" s="269" t="str">
        <f>IF(Sklop21[[#This Row],[ZAHTEVANA SHEMA KAKOVOSTI]]&lt;&gt;"",Sklop21[[#This Row],[Preračunana masa/volumen/kos na enoto kg]],"")</f>
        <v/>
      </c>
      <c r="J26" s="270"/>
      <c r="K26" s="639" t="s">
        <v>112</v>
      </c>
      <c r="L26" s="639" t="s">
        <v>112</v>
      </c>
      <c r="M26" s="639" t="s">
        <v>112</v>
      </c>
      <c r="N26" s="271"/>
      <c r="O26" s="639" t="s">
        <v>112</v>
      </c>
      <c r="P26" s="272"/>
      <c r="Q26" s="273">
        <f>+Sklop21[[#This Row],[cena/enota brez DDV v EUR]]*Sklop21[[#This Row],[Stopnja DDV (%)]]</f>
        <v>0</v>
      </c>
      <c r="R26" s="273">
        <f>+Sklop21[[#This Row],[cena/enota brez DDV v EUR]]+Sklop21[[#This Row],[Davek (EUR)]]</f>
        <v>0</v>
      </c>
      <c r="S26" s="273">
        <f>+Sklop21[[#This Row],[cena/enota brez DDV v EUR]]*Sklop21[[#This Row],[Okvirna količina]]</f>
        <v>0</v>
      </c>
      <c r="T26" s="273">
        <f>+Sklop21[[#This Row],[Končna cena/enoto mere (EUR) z DDV]]*Sklop21[[#This Row],[Okvirna količina]]</f>
        <v>0</v>
      </c>
      <c r="U26" s="639" t="s">
        <v>112</v>
      </c>
    </row>
    <row r="27" spans="1:21" s="55" customFormat="1" ht="12">
      <c r="A27" s="156" t="s">
        <v>13</v>
      </c>
      <c r="B27" s="582" t="s">
        <v>770</v>
      </c>
      <c r="C27" s="192" t="s">
        <v>112</v>
      </c>
      <c r="D27" s="201" t="s">
        <v>0</v>
      </c>
      <c r="E27" s="149"/>
      <c r="F27" s="269">
        <v>60</v>
      </c>
      <c r="G27" s="251" t="s">
        <v>0</v>
      </c>
      <c r="H27" s="30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27" s="269" t="str">
        <f>IF(Sklop21[[#This Row],[ZAHTEVANA SHEMA KAKOVOSTI]]&lt;&gt;"",Sklop21[[#This Row],[Preračunana masa/volumen/kos na enoto kg]],"")</f>
        <v/>
      </c>
      <c r="J27" s="270"/>
      <c r="K27" s="639" t="s">
        <v>112</v>
      </c>
      <c r="L27" s="639" t="s">
        <v>112</v>
      </c>
      <c r="M27" s="639" t="s">
        <v>112</v>
      </c>
      <c r="N27" s="271"/>
      <c r="O27" s="639" t="s">
        <v>112</v>
      </c>
      <c r="P27" s="272"/>
      <c r="Q27" s="273">
        <f>+Sklop21[[#This Row],[cena/enota brez DDV v EUR]]*Sklop21[[#This Row],[Stopnja DDV (%)]]</f>
        <v>0</v>
      </c>
      <c r="R27" s="273">
        <f>+Sklop21[[#This Row],[cena/enota brez DDV v EUR]]+Sklop21[[#This Row],[Davek (EUR)]]</f>
        <v>0</v>
      </c>
      <c r="S27" s="273">
        <f>+Sklop21[[#This Row],[cena/enota brez DDV v EUR]]*Sklop21[[#This Row],[Okvirna količina]]</f>
        <v>0</v>
      </c>
      <c r="T27" s="273">
        <f>+Sklop21[[#This Row],[Končna cena/enoto mere (EUR) z DDV]]*Sklop21[[#This Row],[Okvirna količina]]</f>
        <v>0</v>
      </c>
      <c r="U27" s="639" t="s">
        <v>112</v>
      </c>
    </row>
    <row r="28" spans="1:21" s="55" customFormat="1" ht="12">
      <c r="A28" s="156" t="s">
        <v>14</v>
      </c>
      <c r="B28" s="588" t="s">
        <v>889</v>
      </c>
      <c r="C28" s="192" t="s">
        <v>112</v>
      </c>
      <c r="D28" s="201" t="s">
        <v>0</v>
      </c>
      <c r="E28" s="398"/>
      <c r="F28" s="380">
        <v>16</v>
      </c>
      <c r="G28" s="251" t="s">
        <v>0</v>
      </c>
      <c r="H28" s="3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</v>
      </c>
      <c r="I28" s="380" t="str">
        <f>IF(Sklop21[[#This Row],[ZAHTEVANA SHEMA KAKOVOSTI]]&lt;&gt;"",Sklop21[[#This Row],[Preračunana masa/volumen/kos na enoto kg]],"")</f>
        <v/>
      </c>
      <c r="J28" s="381"/>
      <c r="K28" s="639" t="s">
        <v>112</v>
      </c>
      <c r="L28" s="639" t="s">
        <v>112</v>
      </c>
      <c r="M28" s="639" t="s">
        <v>112</v>
      </c>
      <c r="N28" s="384"/>
      <c r="O28" s="639" t="s">
        <v>112</v>
      </c>
      <c r="P28" s="385"/>
      <c r="Q28" s="386">
        <f>+Sklop21[[#This Row],[cena/enota brez DDV v EUR]]*Sklop21[[#This Row],[Stopnja DDV (%)]]</f>
        <v>0</v>
      </c>
      <c r="R28" s="386">
        <f>+Sklop21[[#This Row],[cena/enota brez DDV v EUR]]+Sklop21[[#This Row],[Davek (EUR)]]</f>
        <v>0</v>
      </c>
      <c r="S28" s="386">
        <f>+Sklop21[[#This Row],[cena/enota brez DDV v EUR]]*Sklop21[[#This Row],[Okvirna količina]]</f>
        <v>0</v>
      </c>
      <c r="T28" s="386">
        <f>+Sklop21[[#This Row],[Končna cena/enoto mere (EUR) z DDV]]*Sklop21[[#This Row],[Okvirna količina]]</f>
        <v>0</v>
      </c>
      <c r="U28" s="639" t="s">
        <v>112</v>
      </c>
    </row>
    <row r="29" spans="1:21" s="55" customFormat="1" ht="12">
      <c r="A29" s="156" t="s">
        <v>15</v>
      </c>
      <c r="B29" s="303" t="s">
        <v>893</v>
      </c>
      <c r="C29" s="192" t="s">
        <v>112</v>
      </c>
      <c r="D29" s="201" t="s">
        <v>0</v>
      </c>
      <c r="E29" s="149"/>
      <c r="F29" s="269">
        <v>10</v>
      </c>
      <c r="G29" s="251" t="s">
        <v>0</v>
      </c>
      <c r="H29" s="30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9" s="269" t="str">
        <f>IF(Sklop21[[#This Row],[ZAHTEVANA SHEMA KAKOVOSTI]]&lt;&gt;"",Sklop21[[#This Row],[Preračunana masa/volumen/kos na enoto kg]],"")</f>
        <v/>
      </c>
      <c r="J29" s="270"/>
      <c r="K29" s="639" t="s">
        <v>112</v>
      </c>
      <c r="L29" s="639" t="s">
        <v>112</v>
      </c>
      <c r="M29" s="639" t="s">
        <v>112</v>
      </c>
      <c r="N29" s="271"/>
      <c r="O29" s="639" t="s">
        <v>112</v>
      </c>
      <c r="P29" s="272"/>
      <c r="Q29" s="273">
        <f>+Sklop21[[#This Row],[cena/enota brez DDV v EUR]]*Sklop21[[#This Row],[Stopnja DDV (%)]]</f>
        <v>0</v>
      </c>
      <c r="R29" s="273">
        <f>+Sklop21[[#This Row],[cena/enota brez DDV v EUR]]+Sklop21[[#This Row],[Davek (EUR)]]</f>
        <v>0</v>
      </c>
      <c r="S29" s="273">
        <f>+Sklop21[[#This Row],[cena/enota brez DDV v EUR]]*Sklop21[[#This Row],[Okvirna količina]]</f>
        <v>0</v>
      </c>
      <c r="T29" s="273">
        <f>+Sklop21[[#This Row],[Končna cena/enoto mere (EUR) z DDV]]*Sklop21[[#This Row],[Okvirna količina]]</f>
        <v>0</v>
      </c>
      <c r="U29" s="639" t="s">
        <v>112</v>
      </c>
    </row>
    <row r="30" spans="1:21" s="55" customFormat="1" ht="12">
      <c r="A30" s="156" t="s">
        <v>16</v>
      </c>
      <c r="B30" s="642" t="s">
        <v>773</v>
      </c>
      <c r="C30" s="192" t="s">
        <v>112</v>
      </c>
      <c r="D30" s="201" t="s">
        <v>0</v>
      </c>
      <c r="E30" s="149"/>
      <c r="F30" s="269">
        <v>40</v>
      </c>
      <c r="G30" s="251" t="s">
        <v>0</v>
      </c>
      <c r="H30" s="30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30" s="615" t="str">
        <f>IF(Sklop21[[#This Row],[ZAHTEVANA SHEMA KAKOVOSTI]]&lt;&gt;"",Sklop21[[#This Row],[Preračunana masa/volumen/kos na enoto kg]],"")</f>
        <v/>
      </c>
      <c r="J30" s="622"/>
      <c r="K30" s="639" t="s">
        <v>112</v>
      </c>
      <c r="L30" s="639" t="s">
        <v>112</v>
      </c>
      <c r="M30" s="639" t="s">
        <v>112</v>
      </c>
      <c r="N30" s="616"/>
      <c r="O30" s="639" t="s">
        <v>112</v>
      </c>
      <c r="P30" s="623"/>
      <c r="Q30" s="617">
        <f>+Sklop21[[#This Row],[cena/enota brez DDV v EUR]]*Sklop21[[#This Row],[Stopnja DDV (%)]]</f>
        <v>0</v>
      </c>
      <c r="R30" s="617">
        <f>+Sklop21[[#This Row],[cena/enota brez DDV v EUR]]+Sklop21[[#This Row],[Davek (EUR)]]</f>
        <v>0</v>
      </c>
      <c r="S30" s="617">
        <f>+Sklop21[[#This Row],[cena/enota brez DDV v EUR]]*Sklop21[[#This Row],[Okvirna količina]]</f>
        <v>0</v>
      </c>
      <c r="T30" s="617">
        <f>+Sklop21[[#This Row],[Končna cena/enoto mere (EUR) z DDV]]*Sklop21[[#This Row],[Okvirna količina]]</f>
        <v>0</v>
      </c>
      <c r="U30" s="639" t="s">
        <v>112</v>
      </c>
    </row>
    <row r="31" spans="1:21" s="55" customFormat="1" ht="12">
      <c r="A31" s="156" t="s">
        <v>17</v>
      </c>
      <c r="B31" s="588" t="s">
        <v>890</v>
      </c>
      <c r="C31" s="192" t="s">
        <v>112</v>
      </c>
      <c r="D31" s="201" t="s">
        <v>0</v>
      </c>
      <c r="E31" s="398"/>
      <c r="F31" s="380">
        <v>3</v>
      </c>
      <c r="G31" s="251" t="s">
        <v>0</v>
      </c>
      <c r="H31" s="3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31" s="380" t="str">
        <f>IF(Sklop21[[#This Row],[ZAHTEVANA SHEMA KAKOVOSTI]]&lt;&gt;"",Sklop21[[#This Row],[Preračunana masa/volumen/kos na enoto kg]],"")</f>
        <v/>
      </c>
      <c r="J31" s="381"/>
      <c r="K31" s="639" t="s">
        <v>112</v>
      </c>
      <c r="L31" s="639" t="s">
        <v>112</v>
      </c>
      <c r="M31" s="639" t="s">
        <v>112</v>
      </c>
      <c r="N31" s="384"/>
      <c r="O31" s="639" t="s">
        <v>112</v>
      </c>
      <c r="P31" s="385"/>
      <c r="Q31" s="386">
        <f>+Sklop21[[#This Row],[cena/enota brez DDV v EUR]]*Sklop21[[#This Row],[Stopnja DDV (%)]]</f>
        <v>0</v>
      </c>
      <c r="R31" s="386">
        <f>+Sklop21[[#This Row],[cena/enota brez DDV v EUR]]+Sklop21[[#This Row],[Davek (EUR)]]</f>
        <v>0</v>
      </c>
      <c r="S31" s="386">
        <f>+Sklop21[[#This Row],[cena/enota brez DDV v EUR]]*Sklop21[[#This Row],[Okvirna količina]]</f>
        <v>0</v>
      </c>
      <c r="T31" s="386">
        <f>+Sklop21[[#This Row],[Končna cena/enoto mere (EUR) z DDV]]*Sklop21[[#This Row],[Okvirna količina]]</f>
        <v>0</v>
      </c>
      <c r="U31" s="639" t="s">
        <v>112</v>
      </c>
    </row>
    <row r="32" spans="1:21" s="55" customFormat="1" ht="12">
      <c r="A32" s="156" t="s">
        <v>18</v>
      </c>
      <c r="B32" s="642" t="s">
        <v>774</v>
      </c>
      <c r="C32" s="192" t="s">
        <v>112</v>
      </c>
      <c r="D32" s="201" t="s">
        <v>0</v>
      </c>
      <c r="E32" s="149"/>
      <c r="F32" s="269">
        <v>250</v>
      </c>
      <c r="G32" s="251" t="s">
        <v>0</v>
      </c>
      <c r="H32" s="30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</v>
      </c>
      <c r="I32" s="615" t="str">
        <f>IF(Sklop21[[#This Row],[ZAHTEVANA SHEMA KAKOVOSTI]]&lt;&gt;"",Sklop21[[#This Row],[Preračunana masa/volumen/kos na enoto kg]],"")</f>
        <v/>
      </c>
      <c r="J32" s="622"/>
      <c r="K32" s="639" t="s">
        <v>112</v>
      </c>
      <c r="L32" s="639" t="s">
        <v>112</v>
      </c>
      <c r="M32" s="639" t="s">
        <v>112</v>
      </c>
      <c r="N32" s="616"/>
      <c r="O32" s="639" t="s">
        <v>112</v>
      </c>
      <c r="P32" s="623"/>
      <c r="Q32" s="617">
        <f>+Sklop21[[#This Row],[cena/enota brez DDV v EUR]]*Sklop21[[#This Row],[Stopnja DDV (%)]]</f>
        <v>0</v>
      </c>
      <c r="R32" s="617">
        <f>+Sklop21[[#This Row],[cena/enota brez DDV v EUR]]+Sklop21[[#This Row],[Davek (EUR)]]</f>
        <v>0</v>
      </c>
      <c r="S32" s="617">
        <f>+Sklop21[[#This Row],[cena/enota brez DDV v EUR]]*Sklop21[[#This Row],[Okvirna količina]]</f>
        <v>0</v>
      </c>
      <c r="T32" s="617">
        <f>+Sklop21[[#This Row],[Končna cena/enoto mere (EUR) z DDV]]*Sklop21[[#This Row],[Okvirna količina]]</f>
        <v>0</v>
      </c>
      <c r="U32" s="639" t="s">
        <v>112</v>
      </c>
    </row>
    <row r="33" spans="1:21" s="55" customFormat="1" ht="12">
      <c r="A33" s="156" t="s">
        <v>19</v>
      </c>
      <c r="B33" s="642" t="s">
        <v>892</v>
      </c>
      <c r="C33" s="192" t="s">
        <v>112</v>
      </c>
      <c r="D33" s="201" t="s">
        <v>0</v>
      </c>
      <c r="E33" s="149"/>
      <c r="F33" s="269">
        <v>10</v>
      </c>
      <c r="G33" s="251" t="s">
        <v>0</v>
      </c>
      <c r="H33" s="30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33" s="615" t="str">
        <f>IF(Sklop21[[#This Row],[ZAHTEVANA SHEMA KAKOVOSTI]]&lt;&gt;"",Sklop21[[#This Row],[Preračunana masa/volumen/kos na enoto kg]],"")</f>
        <v/>
      </c>
      <c r="J33" s="622"/>
      <c r="K33" s="639" t="s">
        <v>112</v>
      </c>
      <c r="L33" s="639" t="s">
        <v>112</v>
      </c>
      <c r="M33" s="639" t="s">
        <v>112</v>
      </c>
      <c r="N33" s="616"/>
      <c r="O33" s="639" t="s">
        <v>112</v>
      </c>
      <c r="P33" s="623"/>
      <c r="Q33" s="617">
        <f>+Sklop21[[#This Row],[cena/enota brez DDV v EUR]]*Sklop21[[#This Row],[Stopnja DDV (%)]]</f>
        <v>0</v>
      </c>
      <c r="R33" s="617">
        <f>+Sklop21[[#This Row],[cena/enota brez DDV v EUR]]+Sklop21[[#This Row],[Davek (EUR)]]</f>
        <v>0</v>
      </c>
      <c r="S33" s="617">
        <f>+Sklop21[[#This Row],[cena/enota brez DDV v EUR]]*Sklop21[[#This Row],[Okvirna količina]]</f>
        <v>0</v>
      </c>
      <c r="T33" s="617">
        <f>+Sklop21[[#This Row],[Končna cena/enoto mere (EUR) z DDV]]*Sklop21[[#This Row],[Okvirna količina]]</f>
        <v>0</v>
      </c>
      <c r="U33" s="639" t="s">
        <v>112</v>
      </c>
    </row>
    <row r="34" spans="1:21" s="55" customFormat="1" ht="12">
      <c r="A34" s="156" t="s">
        <v>20</v>
      </c>
      <c r="B34" s="303" t="s">
        <v>894</v>
      </c>
      <c r="C34" s="192" t="s">
        <v>112</v>
      </c>
      <c r="D34" s="201" t="s">
        <v>0</v>
      </c>
      <c r="E34" s="398"/>
      <c r="F34" s="380">
        <v>99</v>
      </c>
      <c r="G34" s="251" t="s">
        <v>0</v>
      </c>
      <c r="H34" s="3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99</v>
      </c>
      <c r="I34" s="598" t="str">
        <f>IF(Sklop21[[#This Row],[ZAHTEVANA SHEMA KAKOVOSTI]]&lt;&gt;"",Sklop21[[#This Row],[Preračunana masa/volumen/kos na enoto kg]],"")</f>
        <v/>
      </c>
      <c r="J34" s="599"/>
      <c r="K34" s="639" t="s">
        <v>112</v>
      </c>
      <c r="L34" s="639" t="s">
        <v>112</v>
      </c>
      <c r="M34" s="639" t="s">
        <v>112</v>
      </c>
      <c r="N34" s="625"/>
      <c r="O34" s="639" t="s">
        <v>112</v>
      </c>
      <c r="P34" s="603"/>
      <c r="Q34" s="602">
        <f>+Sklop21[[#This Row],[cena/enota brez DDV v EUR]]*Sklop21[[#This Row],[Stopnja DDV (%)]]</f>
        <v>0</v>
      </c>
      <c r="R34" s="602">
        <f>+Sklop21[[#This Row],[cena/enota brez DDV v EUR]]+Sklop21[[#This Row],[Davek (EUR)]]</f>
        <v>0</v>
      </c>
      <c r="S34" s="602">
        <f>+Sklop21[[#This Row],[cena/enota brez DDV v EUR]]*Sklop21[[#This Row],[Okvirna količina]]</f>
        <v>0</v>
      </c>
      <c r="T34" s="602">
        <f>+Sklop21[[#This Row],[Končna cena/enoto mere (EUR) z DDV]]*Sklop21[[#This Row],[Okvirna količina]]</f>
        <v>0</v>
      </c>
      <c r="U34" s="639" t="s">
        <v>112</v>
      </c>
    </row>
    <row r="35" spans="1:21" s="55" customFormat="1" ht="12">
      <c r="A35" s="156" t="s">
        <v>21</v>
      </c>
      <c r="B35" s="303" t="s">
        <v>896</v>
      </c>
      <c r="C35" s="192" t="s">
        <v>112</v>
      </c>
      <c r="D35" s="201" t="s">
        <v>0</v>
      </c>
      <c r="E35" s="398"/>
      <c r="F35" s="380">
        <v>60</v>
      </c>
      <c r="G35" s="251" t="s">
        <v>0</v>
      </c>
      <c r="H35" s="3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35" s="269" t="str">
        <f>IF(Sklop21[[#This Row],[ZAHTEVANA SHEMA KAKOVOSTI]]&lt;&gt;"",Sklop21[[#This Row],[Preračunana masa/volumen/kos na enoto kg]],"")</f>
        <v/>
      </c>
      <c r="J35" s="270"/>
      <c r="K35" s="639" t="s">
        <v>112</v>
      </c>
      <c r="L35" s="639" t="s">
        <v>112</v>
      </c>
      <c r="M35" s="639" t="s">
        <v>112</v>
      </c>
      <c r="N35" s="271"/>
      <c r="O35" s="639" t="s">
        <v>112</v>
      </c>
      <c r="P35" s="272"/>
      <c r="Q35" s="273">
        <f>+Sklop21[[#This Row],[cena/enota brez DDV v EUR]]*Sklop21[[#This Row],[Stopnja DDV (%)]]</f>
        <v>0</v>
      </c>
      <c r="R35" s="273">
        <f>+Sklop21[[#This Row],[cena/enota brez DDV v EUR]]+Sklop21[[#This Row],[Davek (EUR)]]</f>
        <v>0</v>
      </c>
      <c r="S35" s="273">
        <f>+Sklop21[[#This Row],[cena/enota brez DDV v EUR]]*Sklop21[[#This Row],[Okvirna količina]]</f>
        <v>0</v>
      </c>
      <c r="T35" s="273">
        <f>+Sklop21[[#This Row],[Končna cena/enoto mere (EUR) z DDV]]*Sklop21[[#This Row],[Okvirna količina]]</f>
        <v>0</v>
      </c>
      <c r="U35" s="639" t="s">
        <v>112</v>
      </c>
    </row>
    <row r="36" spans="1:21">
      <c r="A36" s="795" t="s">
        <v>133</v>
      </c>
      <c r="B36" s="796"/>
      <c r="C36" s="797"/>
      <c r="D36" s="797"/>
      <c r="E36" s="798"/>
      <c r="F36" s="799"/>
      <c r="G36" s="800"/>
      <c r="H36" s="801">
        <f>SUBTOTAL(109,Sklop21[Preračunana masa/volumen/kos na enoto kg])</f>
        <v>2388</v>
      </c>
      <c r="I36" s="801">
        <f>SUBTOTAL(109,Sklop21[Živila iz shem kakovosti (kg)])</f>
        <v>0</v>
      </c>
      <c r="J36" s="799"/>
      <c r="K36" s="802"/>
      <c r="L36" s="802"/>
      <c r="M36" s="803"/>
      <c r="N36" s="804"/>
      <c r="O36" s="804"/>
      <c r="P36" s="804"/>
      <c r="Q36" s="805"/>
      <c r="R36" s="799"/>
      <c r="S36" s="805">
        <f>SUBTOTAL(109,Sklop21[Vrednost za okvirno količino (EUR) brez DDV])</f>
        <v>0</v>
      </c>
      <c r="T36" s="805">
        <f>SUBTOTAL(109,Sklop21[Vrednost za okvirno količino (EUR) z DDV])</f>
        <v>0</v>
      </c>
      <c r="U36" s="806"/>
    </row>
    <row r="37" spans="1:21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1">
      <c r="A38" s="48" t="s">
        <v>129</v>
      </c>
      <c r="B38" s="16"/>
      <c r="C38" s="28"/>
      <c r="D38" s="28"/>
      <c r="E38" s="101"/>
      <c r="Q38" s="48"/>
      <c r="R38" s="48"/>
      <c r="S38" s="48"/>
      <c r="T38" s="48"/>
    </row>
    <row r="39" spans="1:21">
      <c r="A39" s="11" t="s">
        <v>131</v>
      </c>
      <c r="B39" s="16"/>
      <c r="C39" s="28"/>
      <c r="D39" s="28"/>
      <c r="E39" s="101"/>
    </row>
    <row r="40" spans="1:21">
      <c r="A40" s="96" t="s">
        <v>180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1">
      <c r="A41" s="702" t="s">
        <v>188</v>
      </c>
      <c r="B41" s="702"/>
      <c r="C41" s="702"/>
      <c r="D41" s="702"/>
      <c r="E41" s="702"/>
      <c r="F41" s="702"/>
      <c r="G41" s="702"/>
      <c r="H41" s="702"/>
      <c r="I41" s="702"/>
      <c r="J41" s="702"/>
      <c r="K41" s="702"/>
      <c r="L41" s="702"/>
      <c r="M41" s="54"/>
      <c r="N41" s="29"/>
      <c r="O41" s="29"/>
      <c r="P41" s="29"/>
      <c r="Q41" s="29"/>
      <c r="R41" s="29"/>
    </row>
    <row r="42" spans="1:21">
      <c r="N42" s="29"/>
      <c r="O42" s="29"/>
      <c r="P42" s="29"/>
      <c r="Q42" s="29"/>
      <c r="R42" s="29"/>
    </row>
    <row r="43" spans="1:21">
      <c r="A43" s="96" t="s">
        <v>65</v>
      </c>
      <c r="F43" s="68"/>
      <c r="G43" s="68" t="s">
        <v>66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67</v>
      </c>
      <c r="R43" s="29"/>
    </row>
    <row r="44" spans="1:21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sheetProtection insertRows="0" deleteRows="0"/>
  <protectedRanges>
    <protectedRange sqref="J42:P1048576 J1:P15 U36:U40 U1:U15 U42:U1048576 J36:P40 J16:J35 P16:P35 N16:N35" name="Obseg1"/>
    <protectedRange sqref="U16:U35 K16:M35 O16:O35" name="Obseg1_3_1"/>
    <protectedRange sqref="M41:P41 U41" name="Obseg1_2"/>
    <protectedRange sqref="J41:L41" name="Obseg1_2_1"/>
  </protectedRanges>
  <mergeCells count="8">
    <mergeCell ref="B13:K13"/>
    <mergeCell ref="A41:L41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9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24</vt:i4>
      </vt:variant>
      <vt:variant>
        <vt:lpstr>Imenovani obsegi</vt:lpstr>
      </vt:variant>
      <vt:variant>
        <vt:i4>44</vt:i4>
      </vt:variant>
    </vt:vector>
  </HeadingPairs>
  <TitlesOfParts>
    <vt:vector size="68" baseType="lpstr">
      <vt:lpstr>prva stran</vt:lpstr>
      <vt:lpstr>Navodila za izpolnjevanje</vt:lpstr>
      <vt:lpstr>Ponudbeni pred_rekapitulacija</vt:lpstr>
      <vt:lpstr>1_Meso in mesni izdelki</vt:lpstr>
      <vt:lpstr>2_Bio meso</vt:lpstr>
      <vt:lpstr>3_Perutnina</vt:lpstr>
      <vt:lpstr>4_Ribe</vt:lpstr>
      <vt:lpstr>5_Mleko in mlečni izdelki</vt:lpstr>
      <vt:lpstr>6_Sladoled</vt:lpstr>
      <vt:lpstr>7_Kruh, pekovski izd.</vt:lpstr>
      <vt:lpstr>8_Mlevski izdelki</vt:lpstr>
      <vt:lpstr>9_Testenine</vt:lpstr>
      <vt:lpstr>10_Sveže testenine</vt:lpstr>
      <vt:lpstr>11_Konzervirani izdelki</vt:lpstr>
      <vt:lpstr>12_Zamrz.živila</vt:lpstr>
      <vt:lpstr>13_Zamrz.iz.iz testa</vt:lpstr>
      <vt:lpstr>14_Zamrz.palačinke</vt:lpstr>
      <vt:lpstr>15_Začimbe</vt:lpstr>
      <vt:lpstr>16_Ostala živila</vt:lpstr>
      <vt:lpstr>17_Bio kruh</vt:lpstr>
      <vt:lpstr>18_Dietni izd.iz testa</vt:lpstr>
      <vt:lpstr>19_Dietna živila</vt:lpstr>
      <vt:lpstr>20_Sveže sadje, zelenjava</vt:lpstr>
      <vt:lpstr>21_Bio sadje in zelenjava</vt:lpstr>
      <vt:lpstr>'1_Meso in mesni izdelki'!Področje_tiskanja</vt:lpstr>
      <vt:lpstr>'10_Sveže testenine'!Področje_tiskanja</vt:lpstr>
      <vt:lpstr>'11_Konzervirani izdelki'!Področje_tiskanja</vt:lpstr>
      <vt:lpstr>'12_Zamrz.živila'!Področje_tiskanja</vt:lpstr>
      <vt:lpstr>'13_Zamrz.iz.iz testa'!Področje_tiskanja</vt:lpstr>
      <vt:lpstr>'14_Zamrz.palačinke'!Področje_tiskanja</vt:lpstr>
      <vt:lpstr>'15_Začimbe'!Področje_tiskanja</vt:lpstr>
      <vt:lpstr>'16_Ostala živila'!Področje_tiskanja</vt:lpstr>
      <vt:lpstr>'17_Bio kruh'!Področje_tiskanja</vt:lpstr>
      <vt:lpstr>'18_Dietni izd.iz testa'!Področje_tiskanja</vt:lpstr>
      <vt:lpstr>'19_Dietna živila'!Področje_tiskanja</vt:lpstr>
      <vt:lpstr>'2_Bio meso'!Področje_tiskanja</vt:lpstr>
      <vt:lpstr>'20_Sveže sadje, zelenjava'!Področje_tiskanja</vt:lpstr>
      <vt:lpstr>'21_Bio sadje in zelenjava'!Področje_tiskanja</vt:lpstr>
      <vt:lpstr>'3_Perutnina'!Področje_tiskanja</vt:lpstr>
      <vt:lpstr>'4_Ribe'!Področje_tiskanja</vt:lpstr>
      <vt:lpstr>'5_Mleko in mlečni izdelki'!Področje_tiskanja</vt:lpstr>
      <vt:lpstr>'6_Sladoled'!Področje_tiskanja</vt:lpstr>
      <vt:lpstr>'7_Kruh, pekovski izd.'!Področje_tiskanja</vt:lpstr>
      <vt:lpstr>'8_Mlevski izdelki'!Področje_tiskanja</vt:lpstr>
      <vt:lpstr>'9_Testenine'!Področje_tiskanja</vt:lpstr>
      <vt:lpstr>'Navodila za izpolnjevanje'!Področje_tiskanja</vt:lpstr>
      <vt:lpstr>'Ponudbeni pred_rekapitulacija'!Področje_tiskanja</vt:lpstr>
      <vt:lpstr>'1_Meso in mesni izdelki'!Tiskanje_naslovov</vt:lpstr>
      <vt:lpstr>'10_Sveže testenine'!Tiskanje_naslovov</vt:lpstr>
      <vt:lpstr>'11_Konzervirani izdelki'!Tiskanje_naslovov</vt:lpstr>
      <vt:lpstr>'12_Zamrz.živila'!Tiskanje_naslovov</vt:lpstr>
      <vt:lpstr>'13_Zamrz.iz.iz testa'!Tiskanje_naslovov</vt:lpstr>
      <vt:lpstr>'14_Zamrz.palačinke'!Tiskanje_naslovov</vt:lpstr>
      <vt:lpstr>'15_Začimbe'!Tiskanje_naslovov</vt:lpstr>
      <vt:lpstr>'16_Ostala živila'!Tiskanje_naslovov</vt:lpstr>
      <vt:lpstr>'17_Bio kruh'!Tiskanje_naslovov</vt:lpstr>
      <vt:lpstr>'18_Dietni izd.iz testa'!Tiskanje_naslovov</vt:lpstr>
      <vt:lpstr>'19_Dietna živila'!Tiskanje_naslovov</vt:lpstr>
      <vt:lpstr>'2_Bio meso'!Tiskanje_naslovov</vt:lpstr>
      <vt:lpstr>'20_Sveže sadje, zelenjava'!Tiskanje_naslovov</vt:lpstr>
      <vt:lpstr>'21_Bio sadje in zelenjava'!Tiskanje_naslovov</vt:lpstr>
      <vt:lpstr>'3_Perutnina'!Tiskanje_naslovov</vt:lpstr>
      <vt:lpstr>'4_Ribe'!Tiskanje_naslovov</vt:lpstr>
      <vt:lpstr>'5_Mleko in mlečni izdelki'!Tiskanje_naslovov</vt:lpstr>
      <vt:lpstr>'6_Sladoled'!Tiskanje_naslovov</vt:lpstr>
      <vt:lpstr>'7_Kruh, pekovski izd.'!Tiskanje_naslovov</vt:lpstr>
      <vt:lpstr>'8_Mlevski izdelki'!Tiskanje_naslovov</vt:lpstr>
      <vt:lpstr>'9_Testenine'!Tiskanje_naslovov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2025-10-15T07:46:12Z</cp:lastPrinted>
  <dcterms:created xsi:type="dcterms:W3CDTF">2012-03-26T14:52:49Z</dcterms:created>
  <dcterms:modified xsi:type="dcterms:W3CDTF">2025-11-05T14:12:18Z</dcterms:modified>
</cp:coreProperties>
</file>