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RADLJE OB DRAVI\RAZPISNA DOKUMENTACIJA\"/>
    </mc:Choice>
  </mc:AlternateContent>
  <xr:revisionPtr revIDLastSave="0" documentId="13_ncr:1_{93148B50-DAAD-4BC9-9FEA-74A6356AA101}" xr6:coauthVersionLast="47" xr6:coauthVersionMax="47" xr10:uidLastSave="{00000000-0000-0000-0000-000000000000}"/>
  <bookViews>
    <workbookView xWindow="-120" yWindow="-120" windowWidth="29040" windowHeight="15720" tabRatio="819" firstSheet="11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O" sheetId="29" r:id="rId4"/>
    <sheet name="2_EKO KRUH IN PEKOVSKI" sheetId="68" r:id="rId5"/>
    <sheet name="3_MLEKO IN MLEČNI IZD." sheetId="31" r:id="rId6"/>
    <sheet name="4_EKO MLEKO" sheetId="32" r:id="rId7"/>
    <sheet name="5_EKO MLEČNI IZDELKI" sheetId="69" r:id="rId8"/>
    <sheet name="6_SVEŽA ZELENJ.IN SADJE" sheetId="33" r:id="rId9"/>
    <sheet name="7_EKO SADJE IN ZELENJ" sheetId="34" r:id="rId10"/>
    <sheet name="8_INTEGRIRANA JABOLKA" sheetId="35" r:id="rId11"/>
    <sheet name="9_ZAMRZ.IN SVEŽI IZD IZ TESTA" sheetId="36" r:id="rId12"/>
    <sheet name="10_ZAMRZ.ZELENJ.IN SADJE" sheetId="40" r:id="rId13"/>
    <sheet name="11_ZAMRZ.RIBE" sheetId="41" r:id="rId14"/>
    <sheet name="12_OSTALO PREH.BLAGO" sheetId="42" r:id="rId15"/>
    <sheet name="13_ŽITA STROČNICE" sheetId="43" r:id="rId16"/>
    <sheet name="14_SVINJ IN GOV.MESO" sheetId="44" r:id="rId17"/>
    <sheet name="15_PIŠČ.PUR.MESO" sheetId="45" r:id="rId18"/>
    <sheet name="16_EKO MESO" sheetId="50" r:id="rId19"/>
  </sheets>
  <definedNames>
    <definedName name="_xlnm._FilterDatabase" localSheetId="14" hidden="1">'12_OSTALO PREH.BLAGO'!$A$215:$M$218</definedName>
    <definedName name="_Hlk15366980" localSheetId="1">'Navodila za izpolnjevanje'!#REF!</definedName>
    <definedName name="_xlnm.Print_Area" localSheetId="3">'1_KRUH IN PEKOVSKO'!$A$1:$V$136</definedName>
    <definedName name="_xlnm.Print_Area" localSheetId="12">'10_ZAMRZ.ZELENJ.IN SADJE'!$A$1:$V$49</definedName>
    <definedName name="_xlnm.Print_Area" localSheetId="13">'11_ZAMRZ.RIBE'!$A$1:$V$40</definedName>
    <definedName name="_xlnm.Print_Area" localSheetId="14">'12_OSTALO PREH.BLAGO'!$A$1:$V$222</definedName>
    <definedName name="_xlnm.Print_Area" localSheetId="15">'13_ŽITA STROČNICE'!$A$1:$V$98</definedName>
    <definedName name="_xlnm.Print_Area" localSheetId="16">'14_SVINJ IN GOV.MESO'!$A$1:$V$65</definedName>
    <definedName name="_xlnm.Print_Area" localSheetId="17">'15_PIŠČ.PUR.MESO'!$A$1:$V$49</definedName>
    <definedName name="_xlnm.Print_Area" localSheetId="18">'16_EKO MESO'!$A$1:$V$31</definedName>
    <definedName name="_xlnm.Print_Area" localSheetId="4">'2_EKO KRUH IN PEKOVSKI'!$A$1:$V$43</definedName>
    <definedName name="_xlnm.Print_Area" localSheetId="5">'3_MLEKO IN MLEČNI IZD.'!$A$1:$V$93</definedName>
    <definedName name="_xlnm.Print_Area" localSheetId="6">'4_EKO MLEKO'!$A$1:$V$30</definedName>
    <definedName name="_xlnm.Print_Area" localSheetId="7">'5_EKO MLEČNI IZDELKI'!$A$1:$V$42</definedName>
    <definedName name="_xlnm.Print_Area" localSheetId="8">'6_SVEŽA ZELENJ.IN SADJE'!$A$1:$V$138</definedName>
    <definedName name="_xlnm.Print_Area" localSheetId="9">'7_EKO SADJE IN ZELENJ'!$A$1:$V$34</definedName>
    <definedName name="_xlnm.Print_Area" localSheetId="10">'8_INTEGRIRANA JABOLKA'!$A$1:$V$26</definedName>
    <definedName name="_xlnm.Print_Area" localSheetId="11">'9_ZAMRZ.IN SVEŽI IZD IZ TESTA'!$A$1:$V$53</definedName>
    <definedName name="_xlnm.Print_Area" localSheetId="1">'Navodila za izpolnjevanje'!$A$1:$C$34</definedName>
    <definedName name="_xlnm.Print_Area" localSheetId="2">'Ponudbeni pred_rekapitulacija'!$A$1:$I$41</definedName>
    <definedName name="_xlnm.Print_Titles" localSheetId="3">'1_KRUH IN PEKOVSKO'!$15:$15</definedName>
    <definedName name="_xlnm.Print_Titles" localSheetId="12">'10_ZAMRZ.ZELENJ.IN SADJE'!$15:$15</definedName>
    <definedName name="_xlnm.Print_Titles" localSheetId="13">'11_ZAMRZ.RIBE'!$15:$15</definedName>
    <definedName name="_xlnm.Print_Titles" localSheetId="14">'12_OSTALO PREH.BLAGO'!$15:$15</definedName>
    <definedName name="_xlnm.Print_Titles" localSheetId="15">'13_ŽITA STROČNICE'!$15:$15</definedName>
    <definedName name="_xlnm.Print_Titles" localSheetId="16">'14_SVINJ IN GOV.MESO'!$15:$15</definedName>
    <definedName name="_xlnm.Print_Titles" localSheetId="17">'15_PIŠČ.PUR.MESO'!$15:$15</definedName>
    <definedName name="_xlnm.Print_Titles" localSheetId="18">'16_EKO MESO'!$15:$15</definedName>
    <definedName name="_xlnm.Print_Titles" localSheetId="4">'2_EKO KRUH IN PEKOVSKI'!$15:$15</definedName>
    <definedName name="_xlnm.Print_Titles" localSheetId="5">'3_MLEKO IN MLEČNI IZD.'!$15:$15</definedName>
    <definedName name="_xlnm.Print_Titles" localSheetId="6">'4_EKO MLEKO'!$15:$15</definedName>
    <definedName name="_xlnm.Print_Titles" localSheetId="7">'5_EKO MLEČNI IZDELKI'!$15:$15</definedName>
    <definedName name="_xlnm.Print_Titles" localSheetId="8">'6_SVEŽA ZELENJ.IN SADJE'!$15:$15</definedName>
    <definedName name="_xlnm.Print_Titles" localSheetId="9">'7_EKO SADJE IN ZELENJ'!$15:$15</definedName>
    <definedName name="_xlnm.Print_Titles" localSheetId="10">'8_INTEGRIRANA JABOLKA'!$15:$15</definedName>
    <definedName name="_xlnm.Print_Titles" localSheetId="11">'9_ZAMRZ.IN SVEŽI IZD IZ TESTA'!$15:$15</definedName>
  </definedNames>
  <calcPr calcId="191029"/>
</workbook>
</file>

<file path=xl/calcChain.xml><?xml version="1.0" encoding="utf-8"?>
<calcChain xmlns="http://schemas.openxmlformats.org/spreadsheetml/2006/main">
  <c r="C30" i="28" l="1"/>
  <c r="V34" i="45"/>
  <c r="I28" i="45" l="1"/>
  <c r="J28" i="45" s="1"/>
  <c r="I29" i="45"/>
  <c r="J29" i="45" s="1"/>
  <c r="I30" i="45"/>
  <c r="I31" i="45"/>
  <c r="J30" i="45"/>
  <c r="J31" i="45"/>
  <c r="R28" i="45"/>
  <c r="S28" i="45" s="1"/>
  <c r="U28" i="45" s="1"/>
  <c r="R29" i="45"/>
  <c r="S29" i="45" s="1"/>
  <c r="U29" i="45" s="1"/>
  <c r="R30" i="45"/>
  <c r="S30" i="45" s="1"/>
  <c r="U30" i="45" s="1"/>
  <c r="R31" i="45"/>
  <c r="S31" i="45" s="1"/>
  <c r="U31" i="45" s="1"/>
  <c r="T28" i="45"/>
  <c r="T29" i="45"/>
  <c r="T30" i="45"/>
  <c r="T31" i="45"/>
  <c r="I26" i="45"/>
  <c r="I27" i="45"/>
  <c r="J27" i="45" s="1"/>
  <c r="I32" i="45"/>
  <c r="J26" i="45"/>
  <c r="J32" i="45"/>
  <c r="R26" i="45"/>
  <c r="S26" i="45" s="1"/>
  <c r="U26" i="45" s="1"/>
  <c r="R27" i="45"/>
  <c r="S27" i="45" s="1"/>
  <c r="U27" i="45" s="1"/>
  <c r="R32" i="45"/>
  <c r="S32" i="45" s="1"/>
  <c r="U32" i="45" s="1"/>
  <c r="T26" i="45"/>
  <c r="T27" i="45"/>
  <c r="T32" i="45"/>
  <c r="I17" i="45"/>
  <c r="J17" i="45" s="1"/>
  <c r="I18" i="45"/>
  <c r="I19" i="45"/>
  <c r="I20" i="45"/>
  <c r="J18" i="45"/>
  <c r="J19" i="45"/>
  <c r="J20" i="45"/>
  <c r="R17" i="45"/>
  <c r="S17" i="45" s="1"/>
  <c r="U17" i="45" s="1"/>
  <c r="R18" i="45"/>
  <c r="S18" i="45" s="1"/>
  <c r="U18" i="45" s="1"/>
  <c r="R19" i="45"/>
  <c r="S19" i="45" s="1"/>
  <c r="U19" i="45" s="1"/>
  <c r="R20" i="45"/>
  <c r="S20" i="45" s="1"/>
  <c r="U20" i="45" s="1"/>
  <c r="T17" i="45"/>
  <c r="T18" i="45"/>
  <c r="T19" i="45"/>
  <c r="T20" i="45"/>
  <c r="I21" i="45"/>
  <c r="I22" i="45"/>
  <c r="J22" i="45" s="1"/>
  <c r="I23" i="45"/>
  <c r="J23" i="45" s="1"/>
  <c r="I24" i="45"/>
  <c r="J21" i="45"/>
  <c r="J24" i="45"/>
  <c r="R21" i="45"/>
  <c r="S21" i="45" s="1"/>
  <c r="U21" i="45" s="1"/>
  <c r="R22" i="45"/>
  <c r="S22" i="45" s="1"/>
  <c r="U22" i="45" s="1"/>
  <c r="R23" i="45"/>
  <c r="S23" i="45" s="1"/>
  <c r="U23" i="45" s="1"/>
  <c r="R24" i="45"/>
  <c r="S24" i="45" s="1"/>
  <c r="U24" i="45" s="1"/>
  <c r="T21" i="45"/>
  <c r="T22" i="45"/>
  <c r="T23" i="45"/>
  <c r="T24" i="45"/>
  <c r="I25" i="45"/>
  <c r="I33" i="45"/>
  <c r="J25" i="45"/>
  <c r="J33" i="45"/>
  <c r="R25" i="45"/>
  <c r="S25" i="45" s="1"/>
  <c r="U25" i="45" s="1"/>
  <c r="R33" i="45"/>
  <c r="S33" i="45" s="1"/>
  <c r="U33" i="45" s="1"/>
  <c r="T25" i="45"/>
  <c r="T33" i="45"/>
  <c r="I17" i="44"/>
  <c r="J17" i="44" s="1"/>
  <c r="I18" i="44"/>
  <c r="J18" i="44" s="1"/>
  <c r="I19" i="44"/>
  <c r="J19" i="44" s="1"/>
  <c r="I20" i="44"/>
  <c r="J20" i="44" s="1"/>
  <c r="I21" i="44"/>
  <c r="J21" i="44" s="1"/>
  <c r="I22" i="44"/>
  <c r="J22" i="44" s="1"/>
  <c r="I23" i="44"/>
  <c r="I24" i="44"/>
  <c r="I25" i="44"/>
  <c r="I26" i="44"/>
  <c r="I27" i="44"/>
  <c r="I28" i="44"/>
  <c r="I29" i="44"/>
  <c r="I30" i="44"/>
  <c r="I31" i="44"/>
  <c r="I32" i="44"/>
  <c r="I33" i="44"/>
  <c r="J23" i="44"/>
  <c r="J24" i="44"/>
  <c r="J25" i="44"/>
  <c r="J26" i="44"/>
  <c r="J27" i="44"/>
  <c r="J28" i="44"/>
  <c r="J29" i="44"/>
  <c r="J30" i="44"/>
  <c r="J31" i="44"/>
  <c r="J32" i="44"/>
  <c r="J33" i="44"/>
  <c r="R17" i="44"/>
  <c r="S17" i="44" s="1"/>
  <c r="U17" i="44" s="1"/>
  <c r="R18" i="44"/>
  <c r="S18" i="44" s="1"/>
  <c r="U18" i="44" s="1"/>
  <c r="R19" i="44"/>
  <c r="S19" i="44" s="1"/>
  <c r="U19" i="44" s="1"/>
  <c r="R20" i="44"/>
  <c r="S20" i="44" s="1"/>
  <c r="U20" i="44" s="1"/>
  <c r="R21" i="44"/>
  <c r="S21" i="44" s="1"/>
  <c r="U21" i="44" s="1"/>
  <c r="R22" i="44"/>
  <c r="R23" i="44"/>
  <c r="R24" i="44"/>
  <c r="S24" i="44" s="1"/>
  <c r="U24" i="44" s="1"/>
  <c r="R25" i="44"/>
  <c r="R26" i="44"/>
  <c r="S26" i="44" s="1"/>
  <c r="U26" i="44" s="1"/>
  <c r="R27" i="44"/>
  <c r="S27" i="44" s="1"/>
  <c r="U27" i="44" s="1"/>
  <c r="R28" i="44"/>
  <c r="S28" i="44" s="1"/>
  <c r="U28" i="44" s="1"/>
  <c r="R29" i="44"/>
  <c r="S29" i="44" s="1"/>
  <c r="U29" i="44" s="1"/>
  <c r="R30" i="44"/>
  <c r="S30" i="44" s="1"/>
  <c r="U30" i="44" s="1"/>
  <c r="R31" i="44"/>
  <c r="S31" i="44" s="1"/>
  <c r="U31" i="44" s="1"/>
  <c r="R32" i="44"/>
  <c r="S32" i="44" s="1"/>
  <c r="U32" i="44" s="1"/>
  <c r="R33" i="44"/>
  <c r="S22" i="44"/>
  <c r="U22" i="44" s="1"/>
  <c r="S23" i="44"/>
  <c r="U23" i="44" s="1"/>
  <c r="S25" i="44"/>
  <c r="U25" i="44" s="1"/>
  <c r="S33" i="44"/>
  <c r="U33" i="44" s="1"/>
  <c r="T17" i="44"/>
  <c r="T18" i="44"/>
  <c r="T19" i="44"/>
  <c r="T20" i="44"/>
  <c r="T21" i="44"/>
  <c r="T22" i="44"/>
  <c r="T23" i="44"/>
  <c r="T24" i="44"/>
  <c r="T25" i="44"/>
  <c r="T26" i="44"/>
  <c r="T27" i="44"/>
  <c r="T28" i="44"/>
  <c r="T29" i="44"/>
  <c r="T30" i="44"/>
  <c r="T31" i="44"/>
  <c r="T32" i="44"/>
  <c r="T33" i="44"/>
  <c r="I34" i="44"/>
  <c r="I35" i="44"/>
  <c r="I36" i="44"/>
  <c r="I37" i="44"/>
  <c r="I38" i="44"/>
  <c r="I39" i="44"/>
  <c r="I40" i="44"/>
  <c r="I41" i="44"/>
  <c r="J41" i="44" s="1"/>
  <c r="I42" i="44"/>
  <c r="I43" i="44"/>
  <c r="I44" i="44"/>
  <c r="I45" i="44"/>
  <c r="I46" i="44"/>
  <c r="I47" i="44"/>
  <c r="I48" i="44"/>
  <c r="I49" i="44"/>
  <c r="I50" i="44"/>
  <c r="J34" i="44"/>
  <c r="J35" i="44"/>
  <c r="J36" i="44"/>
  <c r="J37" i="44"/>
  <c r="J38" i="44"/>
  <c r="J39" i="44"/>
  <c r="J40" i="44"/>
  <c r="J42" i="44"/>
  <c r="J43" i="44"/>
  <c r="J44" i="44"/>
  <c r="J45" i="44"/>
  <c r="J46" i="44"/>
  <c r="J47" i="44"/>
  <c r="J48" i="44"/>
  <c r="J49" i="44"/>
  <c r="J50" i="44"/>
  <c r="R34" i="44"/>
  <c r="S34" i="44" s="1"/>
  <c r="U34" i="44" s="1"/>
  <c r="R35" i="44"/>
  <c r="S35" i="44" s="1"/>
  <c r="U35" i="44" s="1"/>
  <c r="R36" i="44"/>
  <c r="S36" i="44" s="1"/>
  <c r="U36" i="44" s="1"/>
  <c r="R37" i="44"/>
  <c r="S37" i="44" s="1"/>
  <c r="U37" i="44" s="1"/>
  <c r="R38" i="44"/>
  <c r="S38" i="44" s="1"/>
  <c r="U38" i="44" s="1"/>
  <c r="R39" i="44"/>
  <c r="S39" i="44" s="1"/>
  <c r="U39" i="44" s="1"/>
  <c r="R40" i="44"/>
  <c r="S40" i="44" s="1"/>
  <c r="U40" i="44" s="1"/>
  <c r="R41" i="44"/>
  <c r="S41" i="44" s="1"/>
  <c r="U41" i="44" s="1"/>
  <c r="R42" i="44"/>
  <c r="R43" i="44"/>
  <c r="S43" i="44" s="1"/>
  <c r="U43" i="44" s="1"/>
  <c r="R44" i="44"/>
  <c r="S44" i="44" s="1"/>
  <c r="U44" i="44" s="1"/>
  <c r="R45" i="44"/>
  <c r="S45" i="44" s="1"/>
  <c r="U45" i="44" s="1"/>
  <c r="R46" i="44"/>
  <c r="S46" i="44" s="1"/>
  <c r="U46" i="44" s="1"/>
  <c r="R47" i="44"/>
  <c r="S47" i="44" s="1"/>
  <c r="U47" i="44" s="1"/>
  <c r="R48" i="44"/>
  <c r="S48" i="44" s="1"/>
  <c r="U48" i="44" s="1"/>
  <c r="R49" i="44"/>
  <c r="S49" i="44" s="1"/>
  <c r="U49" i="44" s="1"/>
  <c r="R50" i="44"/>
  <c r="S50" i="44" s="1"/>
  <c r="U50" i="44" s="1"/>
  <c r="S42" i="44"/>
  <c r="U42" i="44" s="1"/>
  <c r="T34" i="44"/>
  <c r="T35" i="44"/>
  <c r="T36" i="44"/>
  <c r="T37" i="44"/>
  <c r="T38" i="44"/>
  <c r="T39" i="44"/>
  <c r="T40" i="44"/>
  <c r="T41" i="44"/>
  <c r="T42" i="44"/>
  <c r="T43" i="44"/>
  <c r="T44" i="44"/>
  <c r="T45" i="44"/>
  <c r="T46" i="44"/>
  <c r="T47" i="44"/>
  <c r="T48" i="44"/>
  <c r="T49" i="44"/>
  <c r="T50" i="44"/>
  <c r="I51" i="44"/>
  <c r="I52" i="44"/>
  <c r="J52" i="44" s="1"/>
  <c r="I53" i="44"/>
  <c r="I54" i="44"/>
  <c r="I55" i="44"/>
  <c r="I56" i="44"/>
  <c r="J51" i="44"/>
  <c r="J53" i="44"/>
  <c r="J54" i="44"/>
  <c r="J55" i="44"/>
  <c r="J56" i="44"/>
  <c r="R51" i="44"/>
  <c r="S51" i="44" s="1"/>
  <c r="U51" i="44" s="1"/>
  <c r="R52" i="44"/>
  <c r="S52" i="44" s="1"/>
  <c r="U52" i="44" s="1"/>
  <c r="R53" i="44"/>
  <c r="S53" i="44" s="1"/>
  <c r="U53" i="44" s="1"/>
  <c r="R54" i="44"/>
  <c r="S54" i="44" s="1"/>
  <c r="U54" i="44" s="1"/>
  <c r="R55" i="44"/>
  <c r="S55" i="44" s="1"/>
  <c r="U55" i="44" s="1"/>
  <c r="R56" i="44"/>
  <c r="S56" i="44" s="1"/>
  <c r="U56" i="44" s="1"/>
  <c r="T51" i="44"/>
  <c r="T52" i="44"/>
  <c r="T53" i="44"/>
  <c r="T54" i="44"/>
  <c r="T55" i="44"/>
  <c r="T56" i="44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J28" i="43"/>
  <c r="J29" i="43"/>
  <c r="J30" i="43"/>
  <c r="J31" i="43"/>
  <c r="J32" i="43"/>
  <c r="J33" i="43"/>
  <c r="J34" i="43"/>
  <c r="J35" i="43"/>
  <c r="J36" i="43"/>
  <c r="J37" i="43"/>
  <c r="J38" i="43"/>
  <c r="J39" i="43"/>
  <c r="J40" i="43"/>
  <c r="J41" i="43"/>
  <c r="J42" i="43"/>
  <c r="J43" i="43"/>
  <c r="J44" i="43"/>
  <c r="J45" i="43"/>
  <c r="J46" i="43"/>
  <c r="J47" i="43"/>
  <c r="J48" i="43"/>
  <c r="J49" i="43"/>
  <c r="J50" i="43"/>
  <c r="J51" i="43"/>
  <c r="J52" i="43"/>
  <c r="J53" i="43"/>
  <c r="J54" i="43"/>
  <c r="J55" i="43"/>
  <c r="J56" i="43"/>
  <c r="R28" i="43"/>
  <c r="S28" i="43" s="1"/>
  <c r="U28" i="43" s="1"/>
  <c r="R29" i="43"/>
  <c r="S29" i="43" s="1"/>
  <c r="U29" i="43" s="1"/>
  <c r="R30" i="43"/>
  <c r="S30" i="43" s="1"/>
  <c r="U30" i="43" s="1"/>
  <c r="R31" i="43"/>
  <c r="S31" i="43" s="1"/>
  <c r="U31" i="43" s="1"/>
  <c r="R32" i="43"/>
  <c r="S32" i="43" s="1"/>
  <c r="U32" i="43" s="1"/>
  <c r="R33" i="43"/>
  <c r="S33" i="43" s="1"/>
  <c r="U33" i="43" s="1"/>
  <c r="R34" i="43"/>
  <c r="S34" i="43" s="1"/>
  <c r="U34" i="43" s="1"/>
  <c r="R35" i="43"/>
  <c r="S35" i="43" s="1"/>
  <c r="U35" i="43" s="1"/>
  <c r="R36" i="43"/>
  <c r="S36" i="43" s="1"/>
  <c r="U36" i="43" s="1"/>
  <c r="R37" i="43"/>
  <c r="S37" i="43" s="1"/>
  <c r="U37" i="43" s="1"/>
  <c r="R38" i="43"/>
  <c r="S38" i="43" s="1"/>
  <c r="U38" i="43" s="1"/>
  <c r="R39" i="43"/>
  <c r="S39" i="43" s="1"/>
  <c r="U39" i="43" s="1"/>
  <c r="R40" i="43"/>
  <c r="S40" i="43" s="1"/>
  <c r="U40" i="43" s="1"/>
  <c r="R41" i="43"/>
  <c r="S41" i="43" s="1"/>
  <c r="U41" i="43" s="1"/>
  <c r="R42" i="43"/>
  <c r="S42" i="43" s="1"/>
  <c r="U42" i="43" s="1"/>
  <c r="R43" i="43"/>
  <c r="S43" i="43" s="1"/>
  <c r="U43" i="43" s="1"/>
  <c r="R44" i="43"/>
  <c r="S44" i="43" s="1"/>
  <c r="U44" i="43" s="1"/>
  <c r="R45" i="43"/>
  <c r="S45" i="43" s="1"/>
  <c r="U45" i="43" s="1"/>
  <c r="R46" i="43"/>
  <c r="S46" i="43" s="1"/>
  <c r="U46" i="43" s="1"/>
  <c r="R47" i="43"/>
  <c r="S47" i="43" s="1"/>
  <c r="U47" i="43" s="1"/>
  <c r="R48" i="43"/>
  <c r="S48" i="43" s="1"/>
  <c r="U48" i="43" s="1"/>
  <c r="R49" i="43"/>
  <c r="S49" i="43" s="1"/>
  <c r="U49" i="43" s="1"/>
  <c r="R50" i="43"/>
  <c r="S50" i="43" s="1"/>
  <c r="U50" i="43" s="1"/>
  <c r="R51" i="43"/>
  <c r="S51" i="43" s="1"/>
  <c r="U51" i="43" s="1"/>
  <c r="R52" i="43"/>
  <c r="S52" i="43" s="1"/>
  <c r="U52" i="43" s="1"/>
  <c r="R53" i="43"/>
  <c r="S53" i="43" s="1"/>
  <c r="U53" i="43" s="1"/>
  <c r="R54" i="43"/>
  <c r="S54" i="43" s="1"/>
  <c r="U54" i="43" s="1"/>
  <c r="R55" i="43"/>
  <c r="S55" i="43" s="1"/>
  <c r="U55" i="43" s="1"/>
  <c r="R56" i="43"/>
  <c r="S56" i="43" s="1"/>
  <c r="U56" i="43" s="1"/>
  <c r="T28" i="43"/>
  <c r="T29" i="43"/>
  <c r="T30" i="43"/>
  <c r="T31" i="43"/>
  <c r="T32" i="43"/>
  <c r="T33" i="43"/>
  <c r="T34" i="43"/>
  <c r="T35" i="43"/>
  <c r="T36" i="43"/>
  <c r="T37" i="43"/>
  <c r="T38" i="43"/>
  <c r="T39" i="43"/>
  <c r="T40" i="43"/>
  <c r="T41" i="43"/>
  <c r="T42" i="43"/>
  <c r="T43" i="43"/>
  <c r="T44" i="43"/>
  <c r="T45" i="43"/>
  <c r="T46" i="43"/>
  <c r="T47" i="43"/>
  <c r="T48" i="43"/>
  <c r="T49" i="43"/>
  <c r="T50" i="43"/>
  <c r="T51" i="43"/>
  <c r="T52" i="43"/>
  <c r="T53" i="43"/>
  <c r="T54" i="43"/>
  <c r="T55" i="43"/>
  <c r="T56" i="43"/>
  <c r="I210" i="42"/>
  <c r="I211" i="42"/>
  <c r="I212" i="42"/>
  <c r="J210" i="42"/>
  <c r="J211" i="42"/>
  <c r="J212" i="42"/>
  <c r="R210" i="42"/>
  <c r="S210" i="42" s="1"/>
  <c r="U210" i="42" s="1"/>
  <c r="R211" i="42"/>
  <c r="S211" i="42" s="1"/>
  <c r="U211" i="42" s="1"/>
  <c r="R212" i="42"/>
  <c r="S212" i="42" s="1"/>
  <c r="U212" i="42" s="1"/>
  <c r="T210" i="42"/>
  <c r="T211" i="42"/>
  <c r="T212" i="42"/>
  <c r="I202" i="42"/>
  <c r="I203" i="42"/>
  <c r="I204" i="42"/>
  <c r="I205" i="42"/>
  <c r="J202" i="42"/>
  <c r="J203" i="42"/>
  <c r="J204" i="42"/>
  <c r="J205" i="42"/>
  <c r="R202" i="42"/>
  <c r="S202" i="42" s="1"/>
  <c r="U202" i="42" s="1"/>
  <c r="R203" i="42"/>
  <c r="S203" i="42" s="1"/>
  <c r="U203" i="42" s="1"/>
  <c r="R204" i="42"/>
  <c r="S204" i="42" s="1"/>
  <c r="U204" i="42" s="1"/>
  <c r="R205" i="42"/>
  <c r="S205" i="42" s="1"/>
  <c r="U205" i="42" s="1"/>
  <c r="T202" i="42"/>
  <c r="T203" i="42"/>
  <c r="T204" i="42"/>
  <c r="T205" i="42"/>
  <c r="I137" i="42"/>
  <c r="I138" i="42"/>
  <c r="I139" i="42"/>
  <c r="I140" i="42"/>
  <c r="I141" i="42"/>
  <c r="I142" i="42"/>
  <c r="I143" i="42"/>
  <c r="I144" i="42"/>
  <c r="I145" i="42"/>
  <c r="I146" i="42"/>
  <c r="I147" i="42"/>
  <c r="I148" i="42"/>
  <c r="I149" i="42"/>
  <c r="I150" i="42"/>
  <c r="I151" i="42"/>
  <c r="I152" i="42"/>
  <c r="I153" i="42"/>
  <c r="I154" i="42"/>
  <c r="I155" i="42"/>
  <c r="I156" i="42"/>
  <c r="I157" i="42"/>
  <c r="I158" i="42"/>
  <c r="I159" i="42"/>
  <c r="J137" i="42"/>
  <c r="J138" i="42"/>
  <c r="J139" i="42"/>
  <c r="J140" i="42"/>
  <c r="J141" i="42"/>
  <c r="J142" i="42"/>
  <c r="J143" i="42"/>
  <c r="J144" i="42"/>
  <c r="J145" i="42"/>
  <c r="J146" i="42"/>
  <c r="J147" i="42"/>
  <c r="J148" i="42"/>
  <c r="J149" i="42"/>
  <c r="J150" i="42"/>
  <c r="J151" i="42"/>
  <c r="J152" i="42"/>
  <c r="J153" i="42"/>
  <c r="J154" i="42"/>
  <c r="J155" i="42"/>
  <c r="J156" i="42"/>
  <c r="J157" i="42"/>
  <c r="J158" i="42"/>
  <c r="J159" i="42"/>
  <c r="R137" i="42"/>
  <c r="S137" i="42" s="1"/>
  <c r="U137" i="42" s="1"/>
  <c r="R138" i="42"/>
  <c r="S138" i="42" s="1"/>
  <c r="U138" i="42" s="1"/>
  <c r="R139" i="42"/>
  <c r="S139" i="42" s="1"/>
  <c r="U139" i="42" s="1"/>
  <c r="R140" i="42"/>
  <c r="S140" i="42" s="1"/>
  <c r="U140" i="42" s="1"/>
  <c r="R141" i="42"/>
  <c r="S141" i="42" s="1"/>
  <c r="U141" i="42" s="1"/>
  <c r="R142" i="42"/>
  <c r="S142" i="42" s="1"/>
  <c r="U142" i="42" s="1"/>
  <c r="R143" i="42"/>
  <c r="S143" i="42" s="1"/>
  <c r="U143" i="42" s="1"/>
  <c r="R144" i="42"/>
  <c r="S144" i="42" s="1"/>
  <c r="U144" i="42" s="1"/>
  <c r="R145" i="42"/>
  <c r="S145" i="42" s="1"/>
  <c r="U145" i="42" s="1"/>
  <c r="R146" i="42"/>
  <c r="S146" i="42" s="1"/>
  <c r="U146" i="42" s="1"/>
  <c r="R147" i="42"/>
  <c r="S147" i="42" s="1"/>
  <c r="U147" i="42" s="1"/>
  <c r="R148" i="42"/>
  <c r="S148" i="42" s="1"/>
  <c r="U148" i="42" s="1"/>
  <c r="R149" i="42"/>
  <c r="S149" i="42" s="1"/>
  <c r="U149" i="42" s="1"/>
  <c r="R150" i="42"/>
  <c r="S150" i="42" s="1"/>
  <c r="U150" i="42" s="1"/>
  <c r="R151" i="42"/>
  <c r="S151" i="42" s="1"/>
  <c r="U151" i="42" s="1"/>
  <c r="R152" i="42"/>
  <c r="S152" i="42" s="1"/>
  <c r="U152" i="42" s="1"/>
  <c r="R153" i="42"/>
  <c r="S153" i="42" s="1"/>
  <c r="U153" i="42" s="1"/>
  <c r="R154" i="42"/>
  <c r="S154" i="42" s="1"/>
  <c r="U154" i="42" s="1"/>
  <c r="R155" i="42"/>
  <c r="S155" i="42" s="1"/>
  <c r="U155" i="42" s="1"/>
  <c r="R156" i="42"/>
  <c r="R157" i="42"/>
  <c r="S157" i="42" s="1"/>
  <c r="U157" i="42" s="1"/>
  <c r="R158" i="42"/>
  <c r="S158" i="42" s="1"/>
  <c r="U158" i="42" s="1"/>
  <c r="R159" i="42"/>
  <c r="S159" i="42" s="1"/>
  <c r="U159" i="42" s="1"/>
  <c r="S156" i="42"/>
  <c r="U156" i="42" s="1"/>
  <c r="T137" i="42"/>
  <c r="T138" i="42"/>
  <c r="T139" i="42"/>
  <c r="T140" i="42"/>
  <c r="T141" i="42"/>
  <c r="T142" i="42"/>
  <c r="T143" i="42"/>
  <c r="T144" i="42"/>
  <c r="T145" i="42"/>
  <c r="T146" i="42"/>
  <c r="T147" i="42"/>
  <c r="T148" i="42"/>
  <c r="T149" i="42"/>
  <c r="T150" i="42"/>
  <c r="T151" i="42"/>
  <c r="T152" i="42"/>
  <c r="T153" i="42"/>
  <c r="T154" i="42"/>
  <c r="T155" i="42"/>
  <c r="T156" i="42"/>
  <c r="T157" i="42"/>
  <c r="T158" i="42"/>
  <c r="T159" i="42"/>
  <c r="I160" i="42"/>
  <c r="I161" i="42"/>
  <c r="I162" i="42"/>
  <c r="I163" i="42"/>
  <c r="I164" i="42"/>
  <c r="I165" i="42"/>
  <c r="I166" i="42"/>
  <c r="I167" i="42"/>
  <c r="I168" i="42"/>
  <c r="I169" i="42"/>
  <c r="I170" i="42"/>
  <c r="I171" i="42"/>
  <c r="I172" i="42"/>
  <c r="I173" i="42"/>
  <c r="I174" i="42"/>
  <c r="I175" i="42"/>
  <c r="I176" i="42"/>
  <c r="I177" i="42"/>
  <c r="I178" i="42"/>
  <c r="I179" i="42"/>
  <c r="I180" i="42"/>
  <c r="I181" i="42"/>
  <c r="I182" i="42"/>
  <c r="J160" i="42"/>
  <c r="J161" i="42"/>
  <c r="J162" i="42"/>
  <c r="J163" i="42"/>
  <c r="J164" i="42"/>
  <c r="J165" i="42"/>
  <c r="J166" i="42"/>
  <c r="J167" i="42"/>
  <c r="J168" i="42"/>
  <c r="J169" i="42"/>
  <c r="J170" i="42"/>
  <c r="J171" i="42"/>
  <c r="J172" i="42"/>
  <c r="J173" i="42"/>
  <c r="J174" i="42"/>
  <c r="J175" i="42"/>
  <c r="J176" i="42"/>
  <c r="J177" i="42"/>
  <c r="J178" i="42"/>
  <c r="J179" i="42"/>
  <c r="J180" i="42"/>
  <c r="J181" i="42"/>
  <c r="J182" i="42"/>
  <c r="R160" i="42"/>
  <c r="S160" i="42" s="1"/>
  <c r="U160" i="42" s="1"/>
  <c r="R161" i="42"/>
  <c r="S161" i="42" s="1"/>
  <c r="U161" i="42" s="1"/>
  <c r="R162" i="42"/>
  <c r="S162" i="42" s="1"/>
  <c r="U162" i="42" s="1"/>
  <c r="R163" i="42"/>
  <c r="S163" i="42" s="1"/>
  <c r="U163" i="42" s="1"/>
  <c r="R164" i="42"/>
  <c r="S164" i="42" s="1"/>
  <c r="U164" i="42" s="1"/>
  <c r="R165" i="42"/>
  <c r="S165" i="42" s="1"/>
  <c r="U165" i="42" s="1"/>
  <c r="R166" i="42"/>
  <c r="S166" i="42" s="1"/>
  <c r="U166" i="42" s="1"/>
  <c r="R167" i="42"/>
  <c r="S167" i="42" s="1"/>
  <c r="U167" i="42" s="1"/>
  <c r="R168" i="42"/>
  <c r="S168" i="42" s="1"/>
  <c r="U168" i="42" s="1"/>
  <c r="R169" i="42"/>
  <c r="S169" i="42" s="1"/>
  <c r="U169" i="42" s="1"/>
  <c r="R170" i="42"/>
  <c r="S170" i="42" s="1"/>
  <c r="U170" i="42" s="1"/>
  <c r="R171" i="42"/>
  <c r="S171" i="42" s="1"/>
  <c r="U171" i="42" s="1"/>
  <c r="R172" i="42"/>
  <c r="S172" i="42" s="1"/>
  <c r="U172" i="42" s="1"/>
  <c r="R173" i="42"/>
  <c r="S173" i="42" s="1"/>
  <c r="U173" i="42" s="1"/>
  <c r="R174" i="42"/>
  <c r="S174" i="42" s="1"/>
  <c r="U174" i="42" s="1"/>
  <c r="R175" i="42"/>
  <c r="S175" i="42" s="1"/>
  <c r="U175" i="42" s="1"/>
  <c r="R176" i="42"/>
  <c r="S176" i="42" s="1"/>
  <c r="U176" i="42" s="1"/>
  <c r="R177" i="42"/>
  <c r="S177" i="42" s="1"/>
  <c r="U177" i="42" s="1"/>
  <c r="R178" i="42"/>
  <c r="S178" i="42" s="1"/>
  <c r="U178" i="42" s="1"/>
  <c r="R179" i="42"/>
  <c r="S179" i="42" s="1"/>
  <c r="U179" i="42" s="1"/>
  <c r="R180" i="42"/>
  <c r="S180" i="42" s="1"/>
  <c r="U180" i="42" s="1"/>
  <c r="R181" i="42"/>
  <c r="S181" i="42" s="1"/>
  <c r="U181" i="42" s="1"/>
  <c r="R182" i="42"/>
  <c r="S182" i="42" s="1"/>
  <c r="U182" i="42" s="1"/>
  <c r="T160" i="42"/>
  <c r="T161" i="42"/>
  <c r="T162" i="42"/>
  <c r="T163" i="42"/>
  <c r="T164" i="42"/>
  <c r="T165" i="42"/>
  <c r="T166" i="42"/>
  <c r="T167" i="42"/>
  <c r="T168" i="42"/>
  <c r="T169" i="42"/>
  <c r="T170" i="42"/>
  <c r="T171" i="42"/>
  <c r="T172" i="42"/>
  <c r="T173" i="42"/>
  <c r="T174" i="42"/>
  <c r="T175" i="42"/>
  <c r="T176" i="42"/>
  <c r="T177" i="42"/>
  <c r="T178" i="42"/>
  <c r="T179" i="42"/>
  <c r="T180" i="42"/>
  <c r="T181" i="42"/>
  <c r="T182" i="42"/>
  <c r="I106" i="42"/>
  <c r="I107" i="42"/>
  <c r="I108" i="42"/>
  <c r="I109" i="42"/>
  <c r="I110" i="42"/>
  <c r="I111" i="42"/>
  <c r="I112" i="42"/>
  <c r="I113" i="42"/>
  <c r="I114" i="42"/>
  <c r="I115" i="42"/>
  <c r="I116" i="42"/>
  <c r="I117" i="42"/>
  <c r="I118" i="42"/>
  <c r="I119" i="42"/>
  <c r="I120" i="42"/>
  <c r="I121" i="42"/>
  <c r="I122" i="42"/>
  <c r="I123" i="42"/>
  <c r="I124" i="42"/>
  <c r="I125" i="42"/>
  <c r="I126" i="42"/>
  <c r="I127" i="42"/>
  <c r="I128" i="42"/>
  <c r="I129" i="42"/>
  <c r="I130" i="42"/>
  <c r="I131" i="42"/>
  <c r="I132" i="42"/>
  <c r="J106" i="42"/>
  <c r="J107" i="42"/>
  <c r="J108" i="42"/>
  <c r="J109" i="42"/>
  <c r="J110" i="42"/>
  <c r="J111" i="42"/>
  <c r="J112" i="42"/>
  <c r="J113" i="42"/>
  <c r="J114" i="42"/>
  <c r="J115" i="42"/>
  <c r="J116" i="42"/>
  <c r="J117" i="42"/>
  <c r="J118" i="42"/>
  <c r="J119" i="42"/>
  <c r="J120" i="42"/>
  <c r="J121" i="42"/>
  <c r="J122" i="42"/>
  <c r="J123" i="42"/>
  <c r="J124" i="42"/>
  <c r="J125" i="42"/>
  <c r="J126" i="42"/>
  <c r="J127" i="42"/>
  <c r="J128" i="42"/>
  <c r="J129" i="42"/>
  <c r="J130" i="42"/>
  <c r="J131" i="42"/>
  <c r="J132" i="42"/>
  <c r="R106" i="42"/>
  <c r="S106" i="42" s="1"/>
  <c r="U106" i="42" s="1"/>
  <c r="R107" i="42"/>
  <c r="S107" i="42" s="1"/>
  <c r="U107" i="42" s="1"/>
  <c r="R108" i="42"/>
  <c r="S108" i="42" s="1"/>
  <c r="U108" i="42" s="1"/>
  <c r="R109" i="42"/>
  <c r="S109" i="42" s="1"/>
  <c r="U109" i="42" s="1"/>
  <c r="R110" i="42"/>
  <c r="S110" i="42" s="1"/>
  <c r="U110" i="42" s="1"/>
  <c r="R111" i="42"/>
  <c r="S111" i="42" s="1"/>
  <c r="U111" i="42" s="1"/>
  <c r="R112" i="42"/>
  <c r="S112" i="42" s="1"/>
  <c r="U112" i="42" s="1"/>
  <c r="R113" i="42"/>
  <c r="S113" i="42" s="1"/>
  <c r="U113" i="42" s="1"/>
  <c r="R114" i="42"/>
  <c r="S114" i="42" s="1"/>
  <c r="U114" i="42" s="1"/>
  <c r="R115" i="42"/>
  <c r="S115" i="42" s="1"/>
  <c r="U115" i="42" s="1"/>
  <c r="R116" i="42"/>
  <c r="S116" i="42" s="1"/>
  <c r="U116" i="42" s="1"/>
  <c r="R117" i="42"/>
  <c r="S117" i="42" s="1"/>
  <c r="U117" i="42" s="1"/>
  <c r="R118" i="42"/>
  <c r="S118" i="42" s="1"/>
  <c r="U118" i="42" s="1"/>
  <c r="R119" i="42"/>
  <c r="S119" i="42" s="1"/>
  <c r="U119" i="42" s="1"/>
  <c r="R120" i="42"/>
  <c r="S120" i="42" s="1"/>
  <c r="U120" i="42" s="1"/>
  <c r="R121" i="42"/>
  <c r="S121" i="42" s="1"/>
  <c r="U121" i="42" s="1"/>
  <c r="R122" i="42"/>
  <c r="S122" i="42" s="1"/>
  <c r="U122" i="42" s="1"/>
  <c r="R123" i="42"/>
  <c r="S123" i="42" s="1"/>
  <c r="U123" i="42" s="1"/>
  <c r="R124" i="42"/>
  <c r="S124" i="42" s="1"/>
  <c r="U124" i="42" s="1"/>
  <c r="R125" i="42"/>
  <c r="S125" i="42" s="1"/>
  <c r="U125" i="42" s="1"/>
  <c r="R126" i="42"/>
  <c r="S126" i="42" s="1"/>
  <c r="U126" i="42" s="1"/>
  <c r="R127" i="42"/>
  <c r="S127" i="42" s="1"/>
  <c r="U127" i="42" s="1"/>
  <c r="R128" i="42"/>
  <c r="S128" i="42" s="1"/>
  <c r="U128" i="42" s="1"/>
  <c r="R129" i="42"/>
  <c r="S129" i="42" s="1"/>
  <c r="U129" i="42" s="1"/>
  <c r="R130" i="42"/>
  <c r="S130" i="42" s="1"/>
  <c r="U130" i="42" s="1"/>
  <c r="R131" i="42"/>
  <c r="S131" i="42" s="1"/>
  <c r="U131" i="42" s="1"/>
  <c r="R132" i="42"/>
  <c r="S132" i="42" s="1"/>
  <c r="U132" i="42" s="1"/>
  <c r="T106" i="42"/>
  <c r="T107" i="42"/>
  <c r="T108" i="42"/>
  <c r="T109" i="42"/>
  <c r="T110" i="42"/>
  <c r="T111" i="42"/>
  <c r="T112" i="42"/>
  <c r="T113" i="42"/>
  <c r="T114" i="42"/>
  <c r="T115" i="42"/>
  <c r="T116" i="42"/>
  <c r="T117" i="42"/>
  <c r="T118" i="42"/>
  <c r="T119" i="42"/>
  <c r="T120" i="42"/>
  <c r="T121" i="42"/>
  <c r="T122" i="42"/>
  <c r="T123" i="42"/>
  <c r="T124" i="42"/>
  <c r="T125" i="42"/>
  <c r="T126" i="42"/>
  <c r="T127" i="42"/>
  <c r="T128" i="42"/>
  <c r="T129" i="42"/>
  <c r="T130" i="42"/>
  <c r="T131" i="42"/>
  <c r="T132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J85" i="42"/>
  <c r="J86" i="42"/>
  <c r="J87" i="42"/>
  <c r="J88" i="42"/>
  <c r="J89" i="42"/>
  <c r="J90" i="42"/>
  <c r="J91" i="42"/>
  <c r="J92" i="42"/>
  <c r="J93" i="42"/>
  <c r="J94" i="42"/>
  <c r="J95" i="42"/>
  <c r="J96" i="42"/>
  <c r="R85" i="42"/>
  <c r="R86" i="42"/>
  <c r="S86" i="42" s="1"/>
  <c r="U86" i="42" s="1"/>
  <c r="R87" i="42"/>
  <c r="S87" i="42" s="1"/>
  <c r="U87" i="42" s="1"/>
  <c r="R88" i="42"/>
  <c r="R89" i="42"/>
  <c r="S89" i="42" s="1"/>
  <c r="U89" i="42" s="1"/>
  <c r="R90" i="42"/>
  <c r="S90" i="42" s="1"/>
  <c r="U90" i="42" s="1"/>
  <c r="R91" i="42"/>
  <c r="S91" i="42" s="1"/>
  <c r="U91" i="42" s="1"/>
  <c r="R92" i="42"/>
  <c r="S92" i="42" s="1"/>
  <c r="U92" i="42" s="1"/>
  <c r="R93" i="42"/>
  <c r="S93" i="42" s="1"/>
  <c r="U93" i="42" s="1"/>
  <c r="R94" i="42"/>
  <c r="S94" i="42" s="1"/>
  <c r="U94" i="42" s="1"/>
  <c r="R95" i="42"/>
  <c r="S95" i="42" s="1"/>
  <c r="U95" i="42" s="1"/>
  <c r="R96" i="42"/>
  <c r="S96" i="42" s="1"/>
  <c r="U96" i="42" s="1"/>
  <c r="S85" i="42"/>
  <c r="U85" i="42" s="1"/>
  <c r="S88" i="42"/>
  <c r="U88" i="42" s="1"/>
  <c r="T85" i="42"/>
  <c r="T86" i="42"/>
  <c r="T87" i="42"/>
  <c r="T88" i="42"/>
  <c r="T89" i="42"/>
  <c r="T90" i="42"/>
  <c r="T91" i="42"/>
  <c r="T92" i="42"/>
  <c r="T93" i="42"/>
  <c r="T94" i="42"/>
  <c r="T95" i="42"/>
  <c r="T96" i="42"/>
  <c r="I97" i="42"/>
  <c r="I98" i="42"/>
  <c r="I99" i="42"/>
  <c r="I100" i="42"/>
  <c r="I101" i="42"/>
  <c r="I102" i="42"/>
  <c r="I103" i="42"/>
  <c r="I104" i="42"/>
  <c r="I105" i="42"/>
  <c r="I133" i="42"/>
  <c r="I134" i="42"/>
  <c r="I135" i="42"/>
  <c r="J97" i="42"/>
  <c r="J98" i="42"/>
  <c r="J99" i="42"/>
  <c r="J100" i="42"/>
  <c r="J101" i="42"/>
  <c r="J102" i="42"/>
  <c r="J103" i="42"/>
  <c r="J104" i="42"/>
  <c r="J105" i="42"/>
  <c r="J133" i="42"/>
  <c r="J134" i="42"/>
  <c r="J135" i="42"/>
  <c r="R97" i="42"/>
  <c r="R98" i="42"/>
  <c r="S98" i="42" s="1"/>
  <c r="U98" i="42" s="1"/>
  <c r="R99" i="42"/>
  <c r="S99" i="42" s="1"/>
  <c r="U99" i="42" s="1"/>
  <c r="R100" i="42"/>
  <c r="S100" i="42" s="1"/>
  <c r="U100" i="42" s="1"/>
  <c r="R101" i="42"/>
  <c r="S101" i="42" s="1"/>
  <c r="U101" i="42" s="1"/>
  <c r="R102" i="42"/>
  <c r="S102" i="42" s="1"/>
  <c r="U102" i="42" s="1"/>
  <c r="R103" i="42"/>
  <c r="S103" i="42" s="1"/>
  <c r="U103" i="42" s="1"/>
  <c r="R104" i="42"/>
  <c r="S104" i="42" s="1"/>
  <c r="U104" i="42" s="1"/>
  <c r="R105" i="42"/>
  <c r="S105" i="42" s="1"/>
  <c r="U105" i="42" s="1"/>
  <c r="R133" i="42"/>
  <c r="S133" i="42" s="1"/>
  <c r="U133" i="42" s="1"/>
  <c r="R134" i="42"/>
  <c r="S134" i="42" s="1"/>
  <c r="U134" i="42" s="1"/>
  <c r="R135" i="42"/>
  <c r="S135" i="42" s="1"/>
  <c r="U135" i="42" s="1"/>
  <c r="S97" i="42"/>
  <c r="U97" i="42" s="1"/>
  <c r="T97" i="42"/>
  <c r="T98" i="42"/>
  <c r="T99" i="42"/>
  <c r="T100" i="42"/>
  <c r="T101" i="42"/>
  <c r="T102" i="42"/>
  <c r="T103" i="42"/>
  <c r="T104" i="42"/>
  <c r="T105" i="42"/>
  <c r="T133" i="42"/>
  <c r="T134" i="42"/>
  <c r="T135" i="42"/>
  <c r="I136" i="42"/>
  <c r="I183" i="42"/>
  <c r="I184" i="42"/>
  <c r="I185" i="42"/>
  <c r="I186" i="42"/>
  <c r="I187" i="42"/>
  <c r="I188" i="42"/>
  <c r="I189" i="42"/>
  <c r="I190" i="42"/>
  <c r="I191" i="42"/>
  <c r="I192" i="42"/>
  <c r="I193" i="42"/>
  <c r="J136" i="42"/>
  <c r="J183" i="42"/>
  <c r="J184" i="42"/>
  <c r="J185" i="42"/>
  <c r="J186" i="42"/>
  <c r="J187" i="42"/>
  <c r="J188" i="42"/>
  <c r="J189" i="42"/>
  <c r="J190" i="42"/>
  <c r="J191" i="42"/>
  <c r="J192" i="42"/>
  <c r="J193" i="42"/>
  <c r="R136" i="42"/>
  <c r="R183" i="42"/>
  <c r="R184" i="42"/>
  <c r="S184" i="42" s="1"/>
  <c r="U184" i="42" s="1"/>
  <c r="R185" i="42"/>
  <c r="R186" i="42"/>
  <c r="S186" i="42" s="1"/>
  <c r="U186" i="42" s="1"/>
  <c r="R187" i="42"/>
  <c r="S187" i="42" s="1"/>
  <c r="U187" i="42" s="1"/>
  <c r="R188" i="42"/>
  <c r="S188" i="42" s="1"/>
  <c r="U188" i="42" s="1"/>
  <c r="R189" i="42"/>
  <c r="S189" i="42" s="1"/>
  <c r="U189" i="42" s="1"/>
  <c r="R190" i="42"/>
  <c r="S190" i="42" s="1"/>
  <c r="U190" i="42" s="1"/>
  <c r="R191" i="42"/>
  <c r="S191" i="42" s="1"/>
  <c r="U191" i="42" s="1"/>
  <c r="R192" i="42"/>
  <c r="S192" i="42" s="1"/>
  <c r="U192" i="42" s="1"/>
  <c r="R193" i="42"/>
  <c r="S193" i="42" s="1"/>
  <c r="U193" i="42" s="1"/>
  <c r="S136" i="42"/>
  <c r="U136" i="42" s="1"/>
  <c r="S183" i="42"/>
  <c r="U183" i="42" s="1"/>
  <c r="S185" i="42"/>
  <c r="U185" i="42" s="1"/>
  <c r="T136" i="42"/>
  <c r="T183" i="42"/>
  <c r="T184" i="42"/>
  <c r="T185" i="42"/>
  <c r="T186" i="42"/>
  <c r="T187" i="42"/>
  <c r="T188" i="42"/>
  <c r="T189" i="42"/>
  <c r="T190" i="42"/>
  <c r="T191" i="42"/>
  <c r="T192" i="42"/>
  <c r="T193" i="42"/>
  <c r="I194" i="42"/>
  <c r="I195" i="42"/>
  <c r="I196" i="42"/>
  <c r="I197" i="42"/>
  <c r="I198" i="42"/>
  <c r="I199" i="42"/>
  <c r="J194" i="42"/>
  <c r="J195" i="42"/>
  <c r="J196" i="42"/>
  <c r="J197" i="42"/>
  <c r="J198" i="42"/>
  <c r="J199" i="42"/>
  <c r="R194" i="42"/>
  <c r="S194" i="42" s="1"/>
  <c r="U194" i="42" s="1"/>
  <c r="R195" i="42"/>
  <c r="S195" i="42" s="1"/>
  <c r="U195" i="42" s="1"/>
  <c r="R196" i="42"/>
  <c r="S196" i="42" s="1"/>
  <c r="U196" i="42" s="1"/>
  <c r="R197" i="42"/>
  <c r="S197" i="42" s="1"/>
  <c r="U197" i="42" s="1"/>
  <c r="R198" i="42"/>
  <c r="S198" i="42" s="1"/>
  <c r="U198" i="42" s="1"/>
  <c r="R199" i="42"/>
  <c r="S199" i="42" s="1"/>
  <c r="U199" i="42" s="1"/>
  <c r="T194" i="42"/>
  <c r="T195" i="42"/>
  <c r="T196" i="42"/>
  <c r="T197" i="42"/>
  <c r="T198" i="42"/>
  <c r="T199" i="42"/>
  <c r="I200" i="42"/>
  <c r="I201" i="42"/>
  <c r="I206" i="42"/>
  <c r="J200" i="42"/>
  <c r="J201" i="42"/>
  <c r="J206" i="42"/>
  <c r="R200" i="42"/>
  <c r="S200" i="42" s="1"/>
  <c r="U200" i="42" s="1"/>
  <c r="R201" i="42"/>
  <c r="S201" i="42" s="1"/>
  <c r="U201" i="42" s="1"/>
  <c r="R206" i="42"/>
  <c r="S206" i="42" s="1"/>
  <c r="U206" i="42" s="1"/>
  <c r="T200" i="42"/>
  <c r="T201" i="42"/>
  <c r="T206" i="42"/>
  <c r="I209" i="42"/>
  <c r="J209" i="42"/>
  <c r="R209" i="42"/>
  <c r="S209" i="42" s="1"/>
  <c r="U209" i="42" s="1"/>
  <c r="T209" i="42"/>
  <c r="I208" i="42"/>
  <c r="J208" i="42"/>
  <c r="R208" i="42"/>
  <c r="S208" i="42" s="1"/>
  <c r="U208" i="42" s="1"/>
  <c r="T208" i="42"/>
  <c r="I207" i="42"/>
  <c r="J207" i="42"/>
  <c r="R207" i="42"/>
  <c r="S207" i="42" s="1"/>
  <c r="U207" i="42" s="1"/>
  <c r="T207" i="42"/>
  <c r="I31" i="40"/>
  <c r="I32" i="40"/>
  <c r="I33" i="40"/>
  <c r="J31" i="40"/>
  <c r="J32" i="40"/>
  <c r="J33" i="40"/>
  <c r="R31" i="40"/>
  <c r="S31" i="40" s="1"/>
  <c r="U31" i="40" s="1"/>
  <c r="R32" i="40"/>
  <c r="S32" i="40" s="1"/>
  <c r="U32" i="40" s="1"/>
  <c r="R33" i="40"/>
  <c r="S33" i="40" s="1"/>
  <c r="U33" i="40" s="1"/>
  <c r="T31" i="40"/>
  <c r="T32" i="40"/>
  <c r="T33" i="40"/>
  <c r="I34" i="40"/>
  <c r="I35" i="40"/>
  <c r="I36" i="40"/>
  <c r="J34" i="40"/>
  <c r="J35" i="40"/>
  <c r="J36" i="40"/>
  <c r="R34" i="40"/>
  <c r="R35" i="40"/>
  <c r="R36" i="40"/>
  <c r="S34" i="40"/>
  <c r="U34" i="40" s="1"/>
  <c r="S35" i="40"/>
  <c r="U35" i="40" s="1"/>
  <c r="S36" i="40"/>
  <c r="U36" i="40" s="1"/>
  <c r="T34" i="40"/>
  <c r="T35" i="40"/>
  <c r="T36" i="40"/>
  <c r="I39" i="40"/>
  <c r="J39" i="40"/>
  <c r="R39" i="40"/>
  <c r="S39" i="40" s="1"/>
  <c r="U39" i="40" s="1"/>
  <c r="T39" i="40"/>
  <c r="I38" i="40"/>
  <c r="J38" i="40"/>
  <c r="R38" i="40"/>
  <c r="S38" i="40" s="1"/>
  <c r="U38" i="40" s="1"/>
  <c r="T38" i="40"/>
  <c r="I37" i="40"/>
  <c r="J37" i="40"/>
  <c r="R37" i="40"/>
  <c r="S37" i="40" s="1"/>
  <c r="U37" i="40" s="1"/>
  <c r="T37" i="40"/>
  <c r="I40" i="36"/>
  <c r="I41" i="36"/>
  <c r="J40" i="36"/>
  <c r="J41" i="36"/>
  <c r="R40" i="36"/>
  <c r="R41" i="36"/>
  <c r="S40" i="36"/>
  <c r="S41" i="36"/>
  <c r="T40" i="36"/>
  <c r="T41" i="36"/>
  <c r="U40" i="36"/>
  <c r="U41" i="36"/>
  <c r="I43" i="36"/>
  <c r="J43" i="36"/>
  <c r="R43" i="36"/>
  <c r="S43" i="36" s="1"/>
  <c r="U43" i="36" s="1"/>
  <c r="T43" i="36"/>
  <c r="I42" i="36"/>
  <c r="J42" i="36"/>
  <c r="R42" i="36"/>
  <c r="S42" i="36" s="1"/>
  <c r="U42" i="36" s="1"/>
  <c r="T42" i="36"/>
  <c r="I19" i="34"/>
  <c r="J19" i="34"/>
  <c r="R19" i="34"/>
  <c r="S19" i="34"/>
  <c r="U19" i="34" s="1"/>
  <c r="T19" i="34"/>
  <c r="I18" i="34"/>
  <c r="J18" i="34"/>
  <c r="R18" i="34"/>
  <c r="S18" i="34" s="1"/>
  <c r="U18" i="34" s="1"/>
  <c r="T18" i="34"/>
  <c r="I17" i="34"/>
  <c r="J17" i="34"/>
  <c r="R17" i="34"/>
  <c r="S17" i="34" s="1"/>
  <c r="U17" i="34" s="1"/>
  <c r="T17" i="34"/>
  <c r="AC24" i="32"/>
  <c r="AC34" i="69"/>
  <c r="I127" i="33"/>
  <c r="J127" i="33"/>
  <c r="R127" i="33"/>
  <c r="S127" i="33" s="1"/>
  <c r="U127" i="33" s="1"/>
  <c r="T127" i="33"/>
  <c r="I126" i="33"/>
  <c r="J126" i="33"/>
  <c r="R126" i="33"/>
  <c r="S126" i="33" s="1"/>
  <c r="U126" i="33" s="1"/>
  <c r="T126" i="33"/>
  <c r="I125" i="33"/>
  <c r="J125" i="33"/>
  <c r="R125" i="33"/>
  <c r="S125" i="33" s="1"/>
  <c r="U125" i="33" s="1"/>
  <c r="T125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R17" i="33"/>
  <c r="S17" i="33" s="1"/>
  <c r="U17" i="33" s="1"/>
  <c r="R18" i="33"/>
  <c r="S18" i="33" s="1"/>
  <c r="U18" i="33" s="1"/>
  <c r="R19" i="33"/>
  <c r="S19" i="33" s="1"/>
  <c r="U19" i="33" s="1"/>
  <c r="R20" i="33"/>
  <c r="R21" i="33"/>
  <c r="R22" i="33"/>
  <c r="R23" i="33"/>
  <c r="R24" i="33"/>
  <c r="R25" i="33"/>
  <c r="S25" i="33" s="1"/>
  <c r="U25" i="33" s="1"/>
  <c r="R26" i="33"/>
  <c r="S26" i="33" s="1"/>
  <c r="U26" i="33" s="1"/>
  <c r="R27" i="33"/>
  <c r="S27" i="33" s="1"/>
  <c r="U27" i="33" s="1"/>
  <c r="R28" i="33"/>
  <c r="R29" i="33"/>
  <c r="R30" i="33"/>
  <c r="S30" i="33" s="1"/>
  <c r="U30" i="33" s="1"/>
  <c r="R31" i="33"/>
  <c r="R32" i="33"/>
  <c r="R33" i="33"/>
  <c r="S33" i="33" s="1"/>
  <c r="U33" i="33" s="1"/>
  <c r="R34" i="33"/>
  <c r="S34" i="33" s="1"/>
  <c r="U34" i="33" s="1"/>
  <c r="R35" i="33"/>
  <c r="S35" i="33" s="1"/>
  <c r="U35" i="33" s="1"/>
  <c r="R36" i="33"/>
  <c r="S36" i="33" s="1"/>
  <c r="U36" i="33" s="1"/>
  <c r="R37" i="33"/>
  <c r="S37" i="33" s="1"/>
  <c r="U37" i="33" s="1"/>
  <c r="R38" i="33"/>
  <c r="S38" i="33" s="1"/>
  <c r="U38" i="33" s="1"/>
  <c r="R39" i="33"/>
  <c r="S39" i="33" s="1"/>
  <c r="U39" i="33" s="1"/>
  <c r="R40" i="33"/>
  <c r="R41" i="33"/>
  <c r="R42" i="33"/>
  <c r="S42" i="33" s="1"/>
  <c r="U42" i="33" s="1"/>
  <c r="R43" i="33"/>
  <c r="R44" i="33"/>
  <c r="R45" i="33"/>
  <c r="R46" i="33"/>
  <c r="S46" i="33" s="1"/>
  <c r="U46" i="33" s="1"/>
  <c r="R47" i="33"/>
  <c r="S47" i="33" s="1"/>
  <c r="U47" i="33" s="1"/>
  <c r="R48" i="33"/>
  <c r="S48" i="33" s="1"/>
  <c r="U48" i="33" s="1"/>
  <c r="R49" i="33"/>
  <c r="S49" i="33" s="1"/>
  <c r="U49" i="33" s="1"/>
  <c r="R50" i="33"/>
  <c r="S50" i="33" s="1"/>
  <c r="U50" i="33" s="1"/>
  <c r="R51" i="33"/>
  <c r="S51" i="33" s="1"/>
  <c r="U51" i="33" s="1"/>
  <c r="R52" i="33"/>
  <c r="S52" i="33" s="1"/>
  <c r="U52" i="33" s="1"/>
  <c r="S20" i="33"/>
  <c r="U20" i="33" s="1"/>
  <c r="S21" i="33"/>
  <c r="U21" i="33" s="1"/>
  <c r="S22" i="33"/>
  <c r="U22" i="33" s="1"/>
  <c r="S23" i="33"/>
  <c r="U23" i="33" s="1"/>
  <c r="S24" i="33"/>
  <c r="U24" i="33" s="1"/>
  <c r="S28" i="33"/>
  <c r="U28" i="33" s="1"/>
  <c r="S29" i="33"/>
  <c r="U29" i="33" s="1"/>
  <c r="S31" i="33"/>
  <c r="U31" i="33" s="1"/>
  <c r="S32" i="33"/>
  <c r="U32" i="33" s="1"/>
  <c r="S40" i="33"/>
  <c r="U40" i="33" s="1"/>
  <c r="S41" i="33"/>
  <c r="U41" i="33" s="1"/>
  <c r="S43" i="33"/>
  <c r="U43" i="33" s="1"/>
  <c r="S44" i="33"/>
  <c r="U44" i="33" s="1"/>
  <c r="S45" i="33"/>
  <c r="U45" i="33" s="1"/>
  <c r="T17" i="33"/>
  <c r="T18" i="33"/>
  <c r="T19" i="33"/>
  <c r="T20" i="33"/>
  <c r="T21" i="33"/>
  <c r="T22" i="33"/>
  <c r="T23" i="33"/>
  <c r="T24" i="33"/>
  <c r="T25" i="33"/>
  <c r="T26" i="33"/>
  <c r="T27" i="33"/>
  <c r="T28" i="33"/>
  <c r="T29" i="33"/>
  <c r="T30" i="33"/>
  <c r="T31" i="33"/>
  <c r="T32" i="33"/>
  <c r="T33" i="33"/>
  <c r="T34" i="33"/>
  <c r="T35" i="33"/>
  <c r="T36" i="33"/>
  <c r="T37" i="33"/>
  <c r="T38" i="33"/>
  <c r="T39" i="33"/>
  <c r="T40" i="33"/>
  <c r="T41" i="33"/>
  <c r="T42" i="33"/>
  <c r="T43" i="33"/>
  <c r="T44" i="33"/>
  <c r="T45" i="33"/>
  <c r="T46" i="33"/>
  <c r="T47" i="33"/>
  <c r="T48" i="33"/>
  <c r="T49" i="33"/>
  <c r="T50" i="33"/>
  <c r="T51" i="33"/>
  <c r="T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R53" i="33"/>
  <c r="S53" i="33" s="1"/>
  <c r="U53" i="33" s="1"/>
  <c r="R54" i="33"/>
  <c r="S54" i="33" s="1"/>
  <c r="U54" i="33" s="1"/>
  <c r="R55" i="33"/>
  <c r="S55" i="33" s="1"/>
  <c r="U55" i="33" s="1"/>
  <c r="R56" i="33"/>
  <c r="S56" i="33" s="1"/>
  <c r="U56" i="33" s="1"/>
  <c r="R57" i="33"/>
  <c r="S57" i="33" s="1"/>
  <c r="U57" i="33" s="1"/>
  <c r="R58" i="33"/>
  <c r="S58" i="33" s="1"/>
  <c r="U58" i="33" s="1"/>
  <c r="R59" i="33"/>
  <c r="S59" i="33" s="1"/>
  <c r="U59" i="33" s="1"/>
  <c r="R60" i="33"/>
  <c r="S60" i="33" s="1"/>
  <c r="U60" i="33" s="1"/>
  <c r="R61" i="33"/>
  <c r="S61" i="33" s="1"/>
  <c r="U61" i="33" s="1"/>
  <c r="R62" i="33"/>
  <c r="S62" i="33" s="1"/>
  <c r="U62" i="33" s="1"/>
  <c r="R63" i="33"/>
  <c r="S63" i="33" s="1"/>
  <c r="U63" i="33" s="1"/>
  <c r="R64" i="33"/>
  <c r="S64" i="33" s="1"/>
  <c r="U64" i="33" s="1"/>
  <c r="R65" i="33"/>
  <c r="S65" i="33" s="1"/>
  <c r="U65" i="33" s="1"/>
  <c r="R66" i="33"/>
  <c r="S66" i="33" s="1"/>
  <c r="U66" i="33" s="1"/>
  <c r="R67" i="33"/>
  <c r="S67" i="33" s="1"/>
  <c r="U67" i="33" s="1"/>
  <c r="R68" i="33"/>
  <c r="S68" i="33" s="1"/>
  <c r="U68" i="33" s="1"/>
  <c r="R69" i="33"/>
  <c r="R70" i="33"/>
  <c r="S70" i="33" s="1"/>
  <c r="U70" i="33" s="1"/>
  <c r="R71" i="33"/>
  <c r="S71" i="33" s="1"/>
  <c r="U71" i="33" s="1"/>
  <c r="R72" i="33"/>
  <c r="S72" i="33" s="1"/>
  <c r="U72" i="33" s="1"/>
  <c r="R73" i="33"/>
  <c r="S73" i="33" s="1"/>
  <c r="U73" i="33" s="1"/>
  <c r="R74" i="33"/>
  <c r="S74" i="33" s="1"/>
  <c r="U74" i="33" s="1"/>
  <c r="R75" i="33"/>
  <c r="S75" i="33" s="1"/>
  <c r="U75" i="33" s="1"/>
  <c r="R76" i="33"/>
  <c r="S76" i="33" s="1"/>
  <c r="U76" i="33" s="1"/>
  <c r="R77" i="33"/>
  <c r="S77" i="33" s="1"/>
  <c r="U77" i="33" s="1"/>
  <c r="R78" i="33"/>
  <c r="S78" i="33" s="1"/>
  <c r="U78" i="33" s="1"/>
  <c r="R79" i="33"/>
  <c r="S79" i="33" s="1"/>
  <c r="U79" i="33" s="1"/>
  <c r="R80" i="33"/>
  <c r="S80" i="33" s="1"/>
  <c r="U80" i="33" s="1"/>
  <c r="R81" i="33"/>
  <c r="S81" i="33" s="1"/>
  <c r="U81" i="33" s="1"/>
  <c r="R82" i="33"/>
  <c r="S82" i="33" s="1"/>
  <c r="U82" i="33" s="1"/>
  <c r="R83" i="33"/>
  <c r="S83" i="33" s="1"/>
  <c r="U83" i="33" s="1"/>
  <c r="R84" i="33"/>
  <c r="S84" i="33" s="1"/>
  <c r="U84" i="33" s="1"/>
  <c r="R85" i="33"/>
  <c r="S85" i="33" s="1"/>
  <c r="U85" i="33" s="1"/>
  <c r="R86" i="33"/>
  <c r="S86" i="33" s="1"/>
  <c r="U86" i="33" s="1"/>
  <c r="R87" i="33"/>
  <c r="R88" i="33"/>
  <c r="S88" i="33" s="1"/>
  <c r="U88" i="33" s="1"/>
  <c r="S69" i="33"/>
  <c r="U69" i="33" s="1"/>
  <c r="S87" i="33"/>
  <c r="U87" i="33" s="1"/>
  <c r="T53" i="33"/>
  <c r="T54" i="33"/>
  <c r="T55" i="33"/>
  <c r="T56" i="33"/>
  <c r="T57" i="33"/>
  <c r="T58" i="33"/>
  <c r="T59" i="33"/>
  <c r="T60" i="33"/>
  <c r="T61" i="33"/>
  <c r="T62" i="33"/>
  <c r="T63" i="33"/>
  <c r="T64" i="33"/>
  <c r="T65" i="33"/>
  <c r="T66" i="33"/>
  <c r="T67" i="33"/>
  <c r="T68" i="33"/>
  <c r="T69" i="33"/>
  <c r="T70" i="33"/>
  <c r="T71" i="33"/>
  <c r="T72" i="33"/>
  <c r="T73" i="33"/>
  <c r="T74" i="33"/>
  <c r="T75" i="33"/>
  <c r="T76" i="33"/>
  <c r="T77" i="33"/>
  <c r="T78" i="33"/>
  <c r="T79" i="33"/>
  <c r="T80" i="33"/>
  <c r="T81" i="33"/>
  <c r="T82" i="33"/>
  <c r="T83" i="33"/>
  <c r="T84" i="33"/>
  <c r="T85" i="33"/>
  <c r="T86" i="33"/>
  <c r="T87" i="33"/>
  <c r="T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R89" i="33"/>
  <c r="R90" i="33"/>
  <c r="S90" i="33" s="1"/>
  <c r="U90" i="33" s="1"/>
  <c r="R91" i="33"/>
  <c r="S91" i="33" s="1"/>
  <c r="U91" i="33" s="1"/>
  <c r="R92" i="33"/>
  <c r="S92" i="33" s="1"/>
  <c r="U92" i="33" s="1"/>
  <c r="R93" i="33"/>
  <c r="S93" i="33" s="1"/>
  <c r="U93" i="33" s="1"/>
  <c r="R94" i="33"/>
  <c r="S94" i="33" s="1"/>
  <c r="U94" i="33" s="1"/>
  <c r="R95" i="33"/>
  <c r="S95" i="33" s="1"/>
  <c r="U95" i="33" s="1"/>
  <c r="R96" i="33"/>
  <c r="S96" i="33" s="1"/>
  <c r="U96" i="33" s="1"/>
  <c r="R97" i="33"/>
  <c r="S97" i="33" s="1"/>
  <c r="U97" i="33" s="1"/>
  <c r="R98" i="33"/>
  <c r="S98" i="33" s="1"/>
  <c r="U98" i="33" s="1"/>
  <c r="R99" i="33"/>
  <c r="S99" i="33" s="1"/>
  <c r="U99" i="33" s="1"/>
  <c r="R100" i="33"/>
  <c r="S100" i="33" s="1"/>
  <c r="U100" i="33" s="1"/>
  <c r="S89" i="33"/>
  <c r="U89" i="33" s="1"/>
  <c r="T89" i="33"/>
  <c r="T90" i="33"/>
  <c r="T91" i="33"/>
  <c r="T92" i="33"/>
  <c r="T93" i="33"/>
  <c r="T94" i="33"/>
  <c r="T95" i="33"/>
  <c r="T96" i="33"/>
  <c r="T97" i="33"/>
  <c r="T98" i="33"/>
  <c r="T99" i="33"/>
  <c r="T100" i="33"/>
  <c r="I101" i="33"/>
  <c r="I102" i="33"/>
  <c r="I103" i="33"/>
  <c r="I104" i="33"/>
  <c r="I105" i="33"/>
  <c r="I106" i="33"/>
  <c r="I107" i="33"/>
  <c r="I108" i="33"/>
  <c r="I109" i="33"/>
  <c r="I110" i="33"/>
  <c r="I111" i="33"/>
  <c r="I112" i="33"/>
  <c r="J101" i="33"/>
  <c r="J102" i="33"/>
  <c r="J103" i="33"/>
  <c r="J104" i="33"/>
  <c r="J105" i="33"/>
  <c r="J106" i="33"/>
  <c r="J107" i="33"/>
  <c r="J108" i="33"/>
  <c r="J109" i="33"/>
  <c r="J110" i="33"/>
  <c r="J111" i="33"/>
  <c r="J112" i="33"/>
  <c r="R101" i="33"/>
  <c r="R102" i="33"/>
  <c r="S102" i="33" s="1"/>
  <c r="U102" i="33" s="1"/>
  <c r="R103" i="33"/>
  <c r="S103" i="33" s="1"/>
  <c r="U103" i="33" s="1"/>
  <c r="R104" i="33"/>
  <c r="S104" i="33" s="1"/>
  <c r="U104" i="33" s="1"/>
  <c r="R105" i="33"/>
  <c r="S105" i="33" s="1"/>
  <c r="U105" i="33" s="1"/>
  <c r="R106" i="33"/>
  <c r="R107" i="33"/>
  <c r="S107" i="33" s="1"/>
  <c r="U107" i="33" s="1"/>
  <c r="R108" i="33"/>
  <c r="S108" i="33" s="1"/>
  <c r="U108" i="33" s="1"/>
  <c r="R109" i="33"/>
  <c r="S109" i="33" s="1"/>
  <c r="U109" i="33" s="1"/>
  <c r="R110" i="33"/>
  <c r="S110" i="33" s="1"/>
  <c r="U110" i="33" s="1"/>
  <c r="R111" i="33"/>
  <c r="S111" i="33" s="1"/>
  <c r="U111" i="33" s="1"/>
  <c r="R112" i="33"/>
  <c r="S112" i="33" s="1"/>
  <c r="U112" i="33" s="1"/>
  <c r="S101" i="33"/>
  <c r="U101" i="33" s="1"/>
  <c r="S106" i="33"/>
  <c r="U106" i="33" s="1"/>
  <c r="T101" i="33"/>
  <c r="T102" i="33"/>
  <c r="T103" i="33"/>
  <c r="T104" i="33"/>
  <c r="T105" i="33"/>
  <c r="T106" i="33"/>
  <c r="T107" i="33"/>
  <c r="T108" i="33"/>
  <c r="T109" i="33"/>
  <c r="T110" i="33"/>
  <c r="T111" i="33"/>
  <c r="T112" i="33"/>
  <c r="I113" i="33"/>
  <c r="I114" i="33"/>
  <c r="I115" i="33"/>
  <c r="J113" i="33"/>
  <c r="J114" i="33"/>
  <c r="J115" i="33"/>
  <c r="R113" i="33"/>
  <c r="S113" i="33" s="1"/>
  <c r="U113" i="33" s="1"/>
  <c r="R114" i="33"/>
  <c r="S114" i="33" s="1"/>
  <c r="U114" i="33" s="1"/>
  <c r="R115" i="33"/>
  <c r="S115" i="33" s="1"/>
  <c r="U115" i="33" s="1"/>
  <c r="T113" i="33"/>
  <c r="T114" i="33"/>
  <c r="T115" i="33"/>
  <c r="I116" i="33"/>
  <c r="I117" i="33"/>
  <c r="I118" i="33"/>
  <c r="J116" i="33"/>
  <c r="J117" i="33"/>
  <c r="J118" i="33"/>
  <c r="R116" i="33"/>
  <c r="S116" i="33" s="1"/>
  <c r="U116" i="33" s="1"/>
  <c r="R117" i="33"/>
  <c r="S117" i="33" s="1"/>
  <c r="U117" i="33" s="1"/>
  <c r="R118" i="33"/>
  <c r="S118" i="33" s="1"/>
  <c r="U118" i="33" s="1"/>
  <c r="T116" i="33"/>
  <c r="T117" i="33"/>
  <c r="T118" i="33"/>
  <c r="I119" i="33"/>
  <c r="I120" i="33"/>
  <c r="I121" i="33"/>
  <c r="J119" i="33"/>
  <c r="J120" i="33"/>
  <c r="J121" i="33"/>
  <c r="R119" i="33"/>
  <c r="S119" i="33" s="1"/>
  <c r="U119" i="33" s="1"/>
  <c r="R120" i="33"/>
  <c r="S120" i="33" s="1"/>
  <c r="U120" i="33" s="1"/>
  <c r="R121" i="33"/>
  <c r="S121" i="33" s="1"/>
  <c r="U121" i="33" s="1"/>
  <c r="T119" i="33"/>
  <c r="T120" i="33"/>
  <c r="T121" i="33"/>
  <c r="I124" i="33"/>
  <c r="J124" i="33"/>
  <c r="R124" i="33"/>
  <c r="S124" i="33" s="1"/>
  <c r="U124" i="33" s="1"/>
  <c r="T124" i="33"/>
  <c r="I123" i="33"/>
  <c r="J123" i="33"/>
  <c r="R123" i="33"/>
  <c r="S123" i="33" s="1"/>
  <c r="U123" i="33" s="1"/>
  <c r="T123" i="33"/>
  <c r="I122" i="33"/>
  <c r="J122" i="33"/>
  <c r="R122" i="33"/>
  <c r="S122" i="33" s="1"/>
  <c r="U122" i="33" s="1"/>
  <c r="T122" i="33"/>
  <c r="I26" i="69"/>
  <c r="J26" i="69"/>
  <c r="R26" i="69"/>
  <c r="S26" i="69" s="1"/>
  <c r="U26" i="69" s="1"/>
  <c r="T26" i="69"/>
  <c r="I20" i="69"/>
  <c r="I21" i="69"/>
  <c r="I22" i="69"/>
  <c r="J20" i="69"/>
  <c r="J21" i="69"/>
  <c r="J22" i="69"/>
  <c r="R20" i="69"/>
  <c r="S20" i="69" s="1"/>
  <c r="U20" i="69" s="1"/>
  <c r="R21" i="69"/>
  <c r="S21" i="69" s="1"/>
  <c r="U21" i="69" s="1"/>
  <c r="R22" i="69"/>
  <c r="S22" i="69" s="1"/>
  <c r="U22" i="69" s="1"/>
  <c r="T20" i="69"/>
  <c r="T21" i="69"/>
  <c r="T22" i="69"/>
  <c r="I25" i="69"/>
  <c r="J25" i="69"/>
  <c r="R25" i="69"/>
  <c r="S25" i="69" s="1"/>
  <c r="U25" i="69" s="1"/>
  <c r="T25" i="69"/>
  <c r="I24" i="69"/>
  <c r="J24" i="69"/>
  <c r="R24" i="69"/>
  <c r="S24" i="69" s="1"/>
  <c r="U24" i="69" s="1"/>
  <c r="T24" i="69"/>
  <c r="I23" i="69"/>
  <c r="J23" i="69"/>
  <c r="R23" i="69"/>
  <c r="S23" i="69" s="1"/>
  <c r="U23" i="69" s="1"/>
  <c r="T23" i="69"/>
  <c r="I18" i="68" l="1"/>
  <c r="J18" i="68"/>
  <c r="R18" i="68"/>
  <c r="S18" i="68" s="1"/>
  <c r="U18" i="68" s="1"/>
  <c r="T18" i="68"/>
  <c r="I19" i="68"/>
  <c r="J19" i="68"/>
  <c r="R19" i="68"/>
  <c r="S19" i="68" s="1"/>
  <c r="U19" i="68" s="1"/>
  <c r="T19" i="68"/>
  <c r="V31" i="41" l="1"/>
  <c r="V44" i="36" l="1"/>
  <c r="I22" i="28" s="1"/>
  <c r="V84" i="31"/>
  <c r="I16" i="28" s="1"/>
  <c r="D3" i="50"/>
  <c r="D3" i="41"/>
  <c r="D2" i="41"/>
  <c r="V40" i="40"/>
  <c r="I23" i="28" s="1"/>
  <c r="I29" i="28"/>
  <c r="I28" i="28"/>
  <c r="I24" i="28"/>
  <c r="I20" i="28"/>
  <c r="I19" i="28"/>
  <c r="I18" i="28"/>
  <c r="I17" i="28"/>
  <c r="I17" i="43"/>
  <c r="J17" i="43" s="1"/>
  <c r="I18" i="43"/>
  <c r="J18" i="43" s="1"/>
  <c r="I19" i="43"/>
  <c r="J19" i="43" s="1"/>
  <c r="I20" i="43"/>
  <c r="I21" i="43"/>
  <c r="J21" i="43" s="1"/>
  <c r="I22" i="43"/>
  <c r="J22" i="43" s="1"/>
  <c r="I23" i="43"/>
  <c r="I24" i="43"/>
  <c r="I25" i="43"/>
  <c r="I26" i="43"/>
  <c r="I27" i="43"/>
  <c r="I57" i="43"/>
  <c r="I58" i="43"/>
  <c r="I59" i="43"/>
  <c r="I60" i="43"/>
  <c r="I61" i="43"/>
  <c r="J61" i="43" s="1"/>
  <c r="I62" i="43"/>
  <c r="J62" i="43" s="1"/>
  <c r="I63" i="43"/>
  <c r="J63" i="43" s="1"/>
  <c r="I64" i="43"/>
  <c r="I65" i="43"/>
  <c r="J20" i="43"/>
  <c r="J23" i="43"/>
  <c r="J24" i="43"/>
  <c r="J25" i="43"/>
  <c r="J26" i="43"/>
  <c r="J27" i="43"/>
  <c r="J57" i="43"/>
  <c r="J58" i="43"/>
  <c r="J59" i="43"/>
  <c r="J60" i="43"/>
  <c r="J64" i="43"/>
  <c r="J65" i="43"/>
  <c r="R17" i="43"/>
  <c r="S17" i="43" s="1"/>
  <c r="U17" i="43" s="1"/>
  <c r="R18" i="43"/>
  <c r="S18" i="43" s="1"/>
  <c r="U18" i="43" s="1"/>
  <c r="R19" i="43"/>
  <c r="S19" i="43" s="1"/>
  <c r="U19" i="43" s="1"/>
  <c r="R20" i="43"/>
  <c r="S20" i="43" s="1"/>
  <c r="U20" i="43" s="1"/>
  <c r="R21" i="43"/>
  <c r="S21" i="43" s="1"/>
  <c r="U21" i="43" s="1"/>
  <c r="R22" i="43"/>
  <c r="S22" i="43" s="1"/>
  <c r="U22" i="43" s="1"/>
  <c r="R23" i="43"/>
  <c r="S23" i="43" s="1"/>
  <c r="U23" i="43" s="1"/>
  <c r="R24" i="43"/>
  <c r="S24" i="43" s="1"/>
  <c r="U24" i="43" s="1"/>
  <c r="R25" i="43"/>
  <c r="S25" i="43" s="1"/>
  <c r="U25" i="43" s="1"/>
  <c r="R26" i="43"/>
  <c r="S26" i="43" s="1"/>
  <c r="U26" i="43" s="1"/>
  <c r="R27" i="43"/>
  <c r="S27" i="43" s="1"/>
  <c r="U27" i="43" s="1"/>
  <c r="R57" i="43"/>
  <c r="S57" i="43" s="1"/>
  <c r="U57" i="43" s="1"/>
  <c r="R58" i="43"/>
  <c r="S58" i="43" s="1"/>
  <c r="U58" i="43" s="1"/>
  <c r="R59" i="43"/>
  <c r="S59" i="43" s="1"/>
  <c r="U59" i="43" s="1"/>
  <c r="R60" i="43"/>
  <c r="S60" i="43" s="1"/>
  <c r="U60" i="43" s="1"/>
  <c r="R61" i="43"/>
  <c r="S61" i="43" s="1"/>
  <c r="U61" i="43" s="1"/>
  <c r="R62" i="43"/>
  <c r="S62" i="43" s="1"/>
  <c r="U62" i="43" s="1"/>
  <c r="R63" i="43"/>
  <c r="S63" i="43" s="1"/>
  <c r="U63" i="43" s="1"/>
  <c r="R64" i="43"/>
  <c r="S64" i="43" s="1"/>
  <c r="U64" i="43" s="1"/>
  <c r="R65" i="43"/>
  <c r="S65" i="43" s="1"/>
  <c r="U65" i="43" s="1"/>
  <c r="T17" i="43"/>
  <c r="T18" i="43"/>
  <c r="T19" i="43"/>
  <c r="T20" i="43"/>
  <c r="T21" i="43"/>
  <c r="T22" i="43"/>
  <c r="T23" i="43"/>
  <c r="T24" i="43"/>
  <c r="T25" i="43"/>
  <c r="T26" i="43"/>
  <c r="T27" i="43"/>
  <c r="T57" i="43"/>
  <c r="T58" i="43"/>
  <c r="T59" i="43"/>
  <c r="T60" i="43"/>
  <c r="T61" i="43"/>
  <c r="T62" i="43"/>
  <c r="T63" i="43"/>
  <c r="T64" i="43"/>
  <c r="T65" i="43"/>
  <c r="I29" i="42"/>
  <c r="J29" i="42" s="1"/>
  <c r="R29" i="42"/>
  <c r="S29" i="42" s="1"/>
  <c r="U29" i="42" s="1"/>
  <c r="T29" i="42"/>
  <c r="I22" i="42"/>
  <c r="J22" i="42"/>
  <c r="R22" i="42"/>
  <c r="S22" i="42" s="1"/>
  <c r="U22" i="42" s="1"/>
  <c r="T22" i="42"/>
  <c r="I19" i="42"/>
  <c r="J19" i="42"/>
  <c r="R19" i="42"/>
  <c r="S19" i="42" s="1"/>
  <c r="U19" i="42" s="1"/>
  <c r="T19" i="42"/>
  <c r="I20" i="42"/>
  <c r="J20" i="42"/>
  <c r="R20" i="42"/>
  <c r="S20" i="42" s="1"/>
  <c r="U20" i="42" s="1"/>
  <c r="T20" i="42"/>
  <c r="C12" i="41"/>
  <c r="C13" i="41"/>
  <c r="C12" i="33"/>
  <c r="C13" i="69"/>
  <c r="C12" i="69"/>
  <c r="T19" i="69"/>
  <c r="R19" i="69"/>
  <c r="S19" i="69" s="1"/>
  <c r="U19" i="69" s="1"/>
  <c r="J19" i="69"/>
  <c r="I19" i="69"/>
  <c r="T18" i="69"/>
  <c r="R18" i="69"/>
  <c r="S18" i="69" s="1"/>
  <c r="U18" i="69" s="1"/>
  <c r="J18" i="69"/>
  <c r="I18" i="69"/>
  <c r="T17" i="69"/>
  <c r="R17" i="69"/>
  <c r="S17" i="69" s="1"/>
  <c r="U17" i="69" s="1"/>
  <c r="J17" i="69"/>
  <c r="I17" i="69"/>
  <c r="T16" i="69"/>
  <c r="R16" i="69"/>
  <c r="S16" i="69" s="1"/>
  <c r="U16" i="69" s="1"/>
  <c r="J16" i="69"/>
  <c r="I16" i="69"/>
  <c r="D9" i="69"/>
  <c r="D8" i="69"/>
  <c r="D7" i="69"/>
  <c r="D6" i="69"/>
  <c r="D3" i="69"/>
  <c r="D2" i="69"/>
  <c r="C13" i="68"/>
  <c r="C12" i="68"/>
  <c r="I15" i="28"/>
  <c r="G27" i="68"/>
  <c r="T26" i="68"/>
  <c r="R26" i="68"/>
  <c r="S26" i="68" s="1"/>
  <c r="U26" i="68" s="1"/>
  <c r="J26" i="68"/>
  <c r="I26" i="68"/>
  <c r="T25" i="68"/>
  <c r="R25" i="68"/>
  <c r="S25" i="68" s="1"/>
  <c r="U25" i="68" s="1"/>
  <c r="J25" i="68"/>
  <c r="I25" i="68"/>
  <c r="T24" i="68"/>
  <c r="R24" i="68"/>
  <c r="S24" i="68" s="1"/>
  <c r="U24" i="68" s="1"/>
  <c r="J24" i="68"/>
  <c r="I24" i="68"/>
  <c r="T23" i="68"/>
  <c r="R23" i="68"/>
  <c r="S23" i="68" s="1"/>
  <c r="U23" i="68" s="1"/>
  <c r="J23" i="68"/>
  <c r="I23" i="68"/>
  <c r="T22" i="68"/>
  <c r="R22" i="68"/>
  <c r="S22" i="68" s="1"/>
  <c r="U22" i="68" s="1"/>
  <c r="J22" i="68"/>
  <c r="I22" i="68"/>
  <c r="T21" i="68"/>
  <c r="R21" i="68"/>
  <c r="S21" i="68" s="1"/>
  <c r="U21" i="68" s="1"/>
  <c r="J21" i="68"/>
  <c r="I21" i="68"/>
  <c r="T20" i="68"/>
  <c r="R20" i="68"/>
  <c r="S20" i="68" s="1"/>
  <c r="U20" i="68" s="1"/>
  <c r="J20" i="68"/>
  <c r="I20" i="68"/>
  <c r="T17" i="68"/>
  <c r="R17" i="68"/>
  <c r="S17" i="68" s="1"/>
  <c r="U17" i="68" s="1"/>
  <c r="J17" i="68"/>
  <c r="I17" i="68"/>
  <c r="T16" i="68"/>
  <c r="R16" i="68"/>
  <c r="S16" i="68" s="1"/>
  <c r="U16" i="68" s="1"/>
  <c r="J16" i="68"/>
  <c r="I16" i="68"/>
  <c r="D9" i="68"/>
  <c r="D8" i="68"/>
  <c r="D7" i="68"/>
  <c r="D6" i="68"/>
  <c r="D3" i="68"/>
  <c r="D2" i="68"/>
  <c r="G121" i="29"/>
  <c r="I17" i="50"/>
  <c r="I18" i="50"/>
  <c r="I19" i="50"/>
  <c r="I20" i="50"/>
  <c r="I21" i="50"/>
  <c r="J17" i="50"/>
  <c r="J18" i="50"/>
  <c r="J19" i="50"/>
  <c r="J20" i="50"/>
  <c r="J21" i="50"/>
  <c r="R17" i="50"/>
  <c r="S17" i="50" s="1"/>
  <c r="U17" i="50" s="1"/>
  <c r="R18" i="50"/>
  <c r="S18" i="50" s="1"/>
  <c r="U18" i="50" s="1"/>
  <c r="R19" i="50"/>
  <c r="S19" i="50" s="1"/>
  <c r="U19" i="50" s="1"/>
  <c r="R20" i="50"/>
  <c r="S20" i="50" s="1"/>
  <c r="U20" i="50" s="1"/>
  <c r="R21" i="50"/>
  <c r="S21" i="50" s="1"/>
  <c r="U21" i="50" s="1"/>
  <c r="T17" i="50"/>
  <c r="T18" i="50"/>
  <c r="T19" i="50"/>
  <c r="T20" i="50"/>
  <c r="T21" i="50"/>
  <c r="D3" i="45"/>
  <c r="D3" i="44"/>
  <c r="D3" i="43"/>
  <c r="D3" i="34"/>
  <c r="D3" i="35"/>
  <c r="D3" i="36"/>
  <c r="D3" i="40"/>
  <c r="D3" i="42"/>
  <c r="I17" i="42"/>
  <c r="I18" i="42"/>
  <c r="I21" i="42"/>
  <c r="I23" i="42"/>
  <c r="I24" i="42"/>
  <c r="I25" i="42"/>
  <c r="I26" i="42"/>
  <c r="I27" i="42"/>
  <c r="I28" i="42"/>
  <c r="I30" i="42"/>
  <c r="I31" i="42"/>
  <c r="J31" i="42" s="1"/>
  <c r="I32" i="42"/>
  <c r="J32" i="42" s="1"/>
  <c r="I33" i="42"/>
  <c r="J33" i="42" s="1"/>
  <c r="I34" i="42"/>
  <c r="J34" i="42" s="1"/>
  <c r="I35" i="42"/>
  <c r="J35" i="42" s="1"/>
  <c r="I36" i="42"/>
  <c r="J36" i="42" s="1"/>
  <c r="I37" i="42"/>
  <c r="J37" i="42" s="1"/>
  <c r="I38" i="42"/>
  <c r="J38" i="42" s="1"/>
  <c r="I39" i="42"/>
  <c r="I40" i="42"/>
  <c r="J40" i="42" s="1"/>
  <c r="I41" i="42"/>
  <c r="I42" i="42"/>
  <c r="I43" i="42"/>
  <c r="I44" i="42"/>
  <c r="I45" i="42"/>
  <c r="I46" i="42"/>
  <c r="I47" i="42"/>
  <c r="I48" i="42"/>
  <c r="I49" i="42"/>
  <c r="I50" i="42"/>
  <c r="I51" i="42"/>
  <c r="I52" i="42"/>
  <c r="J17" i="42"/>
  <c r="J18" i="42"/>
  <c r="J21" i="42"/>
  <c r="J23" i="42"/>
  <c r="J24" i="42"/>
  <c r="J25" i="42"/>
  <c r="J26" i="42"/>
  <c r="J27" i="42"/>
  <c r="J28" i="42"/>
  <c r="J30" i="42"/>
  <c r="J39" i="42"/>
  <c r="J41" i="42"/>
  <c r="J42" i="42"/>
  <c r="J43" i="42"/>
  <c r="J44" i="42"/>
  <c r="J45" i="42"/>
  <c r="J46" i="42"/>
  <c r="J47" i="42"/>
  <c r="J48" i="42"/>
  <c r="J49" i="42"/>
  <c r="J50" i="42"/>
  <c r="J51" i="42"/>
  <c r="J52" i="42"/>
  <c r="R17" i="42"/>
  <c r="S17" i="42" s="1"/>
  <c r="U17" i="42" s="1"/>
  <c r="R18" i="42"/>
  <c r="S18" i="42" s="1"/>
  <c r="U18" i="42" s="1"/>
  <c r="R21" i="42"/>
  <c r="S21" i="42" s="1"/>
  <c r="U21" i="42" s="1"/>
  <c r="R23" i="42"/>
  <c r="S23" i="42" s="1"/>
  <c r="U23" i="42" s="1"/>
  <c r="R24" i="42"/>
  <c r="S24" i="42" s="1"/>
  <c r="U24" i="42" s="1"/>
  <c r="R25" i="42"/>
  <c r="S25" i="42" s="1"/>
  <c r="U25" i="42" s="1"/>
  <c r="R26" i="42"/>
  <c r="S26" i="42" s="1"/>
  <c r="U26" i="42" s="1"/>
  <c r="R27" i="42"/>
  <c r="S27" i="42" s="1"/>
  <c r="U27" i="42" s="1"/>
  <c r="R28" i="42"/>
  <c r="S28" i="42" s="1"/>
  <c r="U28" i="42" s="1"/>
  <c r="R30" i="42"/>
  <c r="S30" i="42" s="1"/>
  <c r="U30" i="42" s="1"/>
  <c r="R31" i="42"/>
  <c r="S31" i="42" s="1"/>
  <c r="U31" i="42" s="1"/>
  <c r="R32" i="42"/>
  <c r="S32" i="42" s="1"/>
  <c r="U32" i="42" s="1"/>
  <c r="R33" i="42"/>
  <c r="S33" i="42" s="1"/>
  <c r="U33" i="42" s="1"/>
  <c r="R34" i="42"/>
  <c r="S34" i="42" s="1"/>
  <c r="U34" i="42" s="1"/>
  <c r="R35" i="42"/>
  <c r="S35" i="42" s="1"/>
  <c r="U35" i="42" s="1"/>
  <c r="R36" i="42"/>
  <c r="S36" i="42" s="1"/>
  <c r="U36" i="42" s="1"/>
  <c r="R37" i="42"/>
  <c r="S37" i="42" s="1"/>
  <c r="U37" i="42" s="1"/>
  <c r="R38" i="42"/>
  <c r="S38" i="42" s="1"/>
  <c r="U38" i="42" s="1"/>
  <c r="R39" i="42"/>
  <c r="S39" i="42" s="1"/>
  <c r="U39" i="42" s="1"/>
  <c r="R40" i="42"/>
  <c r="S40" i="42" s="1"/>
  <c r="U40" i="42" s="1"/>
  <c r="R41" i="42"/>
  <c r="S41" i="42" s="1"/>
  <c r="U41" i="42" s="1"/>
  <c r="R42" i="42"/>
  <c r="S42" i="42" s="1"/>
  <c r="U42" i="42" s="1"/>
  <c r="R43" i="42"/>
  <c r="S43" i="42" s="1"/>
  <c r="U43" i="42" s="1"/>
  <c r="R44" i="42"/>
  <c r="S44" i="42" s="1"/>
  <c r="U44" i="42" s="1"/>
  <c r="R45" i="42"/>
  <c r="S45" i="42" s="1"/>
  <c r="U45" i="42" s="1"/>
  <c r="R46" i="42"/>
  <c r="S46" i="42" s="1"/>
  <c r="U46" i="42" s="1"/>
  <c r="R47" i="42"/>
  <c r="S47" i="42" s="1"/>
  <c r="U47" i="42" s="1"/>
  <c r="R48" i="42"/>
  <c r="S48" i="42" s="1"/>
  <c r="U48" i="42" s="1"/>
  <c r="R49" i="42"/>
  <c r="S49" i="42" s="1"/>
  <c r="U49" i="42" s="1"/>
  <c r="R50" i="42"/>
  <c r="S50" i="42" s="1"/>
  <c r="U50" i="42" s="1"/>
  <c r="R51" i="42"/>
  <c r="S51" i="42" s="1"/>
  <c r="U51" i="42" s="1"/>
  <c r="R52" i="42"/>
  <c r="S52" i="42" s="1"/>
  <c r="U52" i="42" s="1"/>
  <c r="T17" i="42"/>
  <c r="T18" i="42"/>
  <c r="T21" i="42"/>
  <c r="T23" i="42"/>
  <c r="T24" i="42"/>
  <c r="T25" i="42"/>
  <c r="T26" i="42"/>
  <c r="T27" i="42"/>
  <c r="T28" i="42"/>
  <c r="T30" i="42"/>
  <c r="T31" i="42"/>
  <c r="T32" i="42"/>
  <c r="T33" i="42"/>
  <c r="T34" i="42"/>
  <c r="T35" i="42"/>
  <c r="T36" i="42"/>
  <c r="T37" i="42"/>
  <c r="T38" i="42"/>
  <c r="T39" i="42"/>
  <c r="T40" i="42"/>
  <c r="T41" i="42"/>
  <c r="T42" i="42"/>
  <c r="T43" i="42"/>
  <c r="T44" i="42"/>
  <c r="T45" i="42"/>
  <c r="T46" i="42"/>
  <c r="T47" i="42"/>
  <c r="T48" i="42"/>
  <c r="T49" i="42"/>
  <c r="T50" i="42"/>
  <c r="T51" i="42"/>
  <c r="T52" i="42"/>
  <c r="D3" i="33"/>
  <c r="D3" i="32"/>
  <c r="D3" i="31"/>
  <c r="D3" i="29"/>
  <c r="C3" i="28"/>
  <c r="J27" i="69" l="1"/>
  <c r="I27" i="69"/>
  <c r="T27" i="69"/>
  <c r="C18" i="28" s="1"/>
  <c r="D18" i="28" s="1"/>
  <c r="U27" i="69"/>
  <c r="G18" i="28" s="1"/>
  <c r="H18" i="28" s="1"/>
  <c r="J27" i="68"/>
  <c r="U27" i="68"/>
  <c r="G15" i="28" s="1"/>
  <c r="H15" i="28" s="1"/>
  <c r="I27" i="68"/>
  <c r="T27" i="68"/>
  <c r="C15" i="28" s="1"/>
  <c r="D15" i="28" s="1"/>
  <c r="I18" i="41"/>
  <c r="I19" i="41"/>
  <c r="I20" i="41"/>
  <c r="I21" i="41"/>
  <c r="I22" i="41"/>
  <c r="I23" i="41"/>
  <c r="I24" i="41"/>
  <c r="I25" i="41"/>
  <c r="I26" i="41"/>
  <c r="I27" i="41"/>
  <c r="I28" i="41"/>
  <c r="I29" i="41"/>
  <c r="J29" i="41" s="1"/>
  <c r="I30" i="41"/>
  <c r="J30" i="41" s="1"/>
  <c r="J18" i="41"/>
  <c r="J19" i="41"/>
  <c r="J20" i="41"/>
  <c r="J21" i="41"/>
  <c r="J22" i="41"/>
  <c r="J23" i="41"/>
  <c r="J24" i="41"/>
  <c r="J25" i="41"/>
  <c r="J26" i="41"/>
  <c r="J27" i="41"/>
  <c r="J28" i="41"/>
  <c r="R18" i="41"/>
  <c r="S18" i="41" s="1"/>
  <c r="U18" i="41" s="1"/>
  <c r="R19" i="41"/>
  <c r="S19" i="41" s="1"/>
  <c r="U19" i="41" s="1"/>
  <c r="R20" i="41"/>
  <c r="S20" i="41" s="1"/>
  <c r="U20" i="41" s="1"/>
  <c r="R21" i="41"/>
  <c r="S21" i="41" s="1"/>
  <c r="U21" i="41" s="1"/>
  <c r="R22" i="41"/>
  <c r="S22" i="41" s="1"/>
  <c r="U22" i="41" s="1"/>
  <c r="R23" i="41"/>
  <c r="S23" i="41" s="1"/>
  <c r="U23" i="41" s="1"/>
  <c r="R24" i="41"/>
  <c r="S24" i="41" s="1"/>
  <c r="U24" i="41" s="1"/>
  <c r="R25" i="41"/>
  <c r="S25" i="41" s="1"/>
  <c r="U25" i="41" s="1"/>
  <c r="R26" i="41"/>
  <c r="S26" i="41" s="1"/>
  <c r="U26" i="41" s="1"/>
  <c r="R27" i="41"/>
  <c r="S27" i="41" s="1"/>
  <c r="U27" i="41" s="1"/>
  <c r="R28" i="41"/>
  <c r="S28" i="41" s="1"/>
  <c r="U28" i="41" s="1"/>
  <c r="R29" i="41"/>
  <c r="S29" i="41" s="1"/>
  <c r="U29" i="41" s="1"/>
  <c r="R30" i="41"/>
  <c r="S30" i="41" s="1"/>
  <c r="U30" i="41" s="1"/>
  <c r="T18" i="41"/>
  <c r="T19" i="41"/>
  <c r="T20" i="41"/>
  <c r="T21" i="41"/>
  <c r="T22" i="41"/>
  <c r="T23" i="41"/>
  <c r="T24" i="41"/>
  <c r="T25" i="41"/>
  <c r="T26" i="41"/>
  <c r="T27" i="41"/>
  <c r="T28" i="41"/>
  <c r="T29" i="41"/>
  <c r="T30" i="41"/>
  <c r="I17" i="41"/>
  <c r="J17" i="41"/>
  <c r="R17" i="41"/>
  <c r="S17" i="41" s="1"/>
  <c r="U17" i="41" s="1"/>
  <c r="T17" i="41"/>
  <c r="I21" i="40"/>
  <c r="I22" i="40"/>
  <c r="I23" i="40"/>
  <c r="I24" i="40"/>
  <c r="I25" i="40"/>
  <c r="J21" i="40"/>
  <c r="J22" i="40"/>
  <c r="J23" i="40"/>
  <c r="J24" i="40"/>
  <c r="J25" i="40"/>
  <c r="R21" i="40"/>
  <c r="S21" i="40" s="1"/>
  <c r="U21" i="40" s="1"/>
  <c r="R22" i="40"/>
  <c r="S22" i="40" s="1"/>
  <c r="U22" i="40" s="1"/>
  <c r="R23" i="40"/>
  <c r="S23" i="40" s="1"/>
  <c r="U23" i="40" s="1"/>
  <c r="R24" i="40"/>
  <c r="S24" i="40" s="1"/>
  <c r="U24" i="40" s="1"/>
  <c r="R25" i="40"/>
  <c r="S25" i="40" s="1"/>
  <c r="U25" i="40" s="1"/>
  <c r="T21" i="40"/>
  <c r="T22" i="40"/>
  <c r="T23" i="40"/>
  <c r="T24" i="40"/>
  <c r="T25" i="40"/>
  <c r="I17" i="40"/>
  <c r="I18" i="40"/>
  <c r="I19" i="40"/>
  <c r="J17" i="40"/>
  <c r="J18" i="40"/>
  <c r="J19" i="40"/>
  <c r="R17" i="40"/>
  <c r="S17" i="40" s="1"/>
  <c r="U17" i="40" s="1"/>
  <c r="R18" i="40"/>
  <c r="S18" i="40" s="1"/>
  <c r="U18" i="40" s="1"/>
  <c r="R19" i="40"/>
  <c r="S19" i="40" s="1"/>
  <c r="U19" i="40" s="1"/>
  <c r="T17" i="40"/>
  <c r="T18" i="40"/>
  <c r="T19" i="40"/>
  <c r="I20" i="40"/>
  <c r="I26" i="40"/>
  <c r="I27" i="40"/>
  <c r="J20" i="40"/>
  <c r="J26" i="40"/>
  <c r="J27" i="40"/>
  <c r="R20" i="40"/>
  <c r="S20" i="40" s="1"/>
  <c r="U20" i="40" s="1"/>
  <c r="R26" i="40"/>
  <c r="S26" i="40" s="1"/>
  <c r="U26" i="40" s="1"/>
  <c r="R27" i="40"/>
  <c r="S27" i="40" s="1"/>
  <c r="U27" i="40" s="1"/>
  <c r="T20" i="40"/>
  <c r="T26" i="40"/>
  <c r="T27" i="40"/>
  <c r="I28" i="40"/>
  <c r="I29" i="40"/>
  <c r="I30" i="40"/>
  <c r="J28" i="40"/>
  <c r="J29" i="40"/>
  <c r="J30" i="40"/>
  <c r="R28" i="40"/>
  <c r="S28" i="40" s="1"/>
  <c r="U28" i="40" s="1"/>
  <c r="R29" i="40"/>
  <c r="S29" i="40" s="1"/>
  <c r="U29" i="40" s="1"/>
  <c r="R30" i="40"/>
  <c r="S30" i="40" s="1"/>
  <c r="U30" i="40" s="1"/>
  <c r="T28" i="40"/>
  <c r="T29" i="40"/>
  <c r="T30" i="40"/>
  <c r="I30" i="31"/>
  <c r="I31" i="31"/>
  <c r="J31" i="31" s="1"/>
  <c r="I32" i="31"/>
  <c r="J32" i="31" s="1"/>
  <c r="I33" i="31"/>
  <c r="J33" i="31" s="1"/>
  <c r="I34" i="31"/>
  <c r="J34" i="31" s="1"/>
  <c r="I35" i="31"/>
  <c r="J35" i="31" s="1"/>
  <c r="I36" i="31"/>
  <c r="J36" i="31" s="1"/>
  <c r="I37" i="31"/>
  <c r="J37" i="31" s="1"/>
  <c r="I38" i="31"/>
  <c r="J38" i="31" s="1"/>
  <c r="I39" i="31"/>
  <c r="J39" i="31" s="1"/>
  <c r="I40" i="31"/>
  <c r="I41" i="31"/>
  <c r="J41" i="31" s="1"/>
  <c r="I42" i="31"/>
  <c r="J42" i="31" s="1"/>
  <c r="I43" i="31"/>
  <c r="J43" i="31" s="1"/>
  <c r="I44" i="31"/>
  <c r="J44" i="31" s="1"/>
  <c r="I45" i="31"/>
  <c r="J45" i="31" s="1"/>
  <c r="I46" i="31"/>
  <c r="J46" i="31" s="1"/>
  <c r="I47" i="31"/>
  <c r="J47" i="31" s="1"/>
  <c r="I48" i="31"/>
  <c r="J48" i="31" s="1"/>
  <c r="I49" i="31"/>
  <c r="J49" i="31" s="1"/>
  <c r="I50" i="31"/>
  <c r="J50" i="31" s="1"/>
  <c r="I51" i="31"/>
  <c r="J51" i="31" s="1"/>
  <c r="I52" i="31"/>
  <c r="I53" i="31"/>
  <c r="I54" i="31"/>
  <c r="I55" i="31"/>
  <c r="I56" i="31"/>
  <c r="I57" i="31"/>
  <c r="I58" i="31"/>
  <c r="J58" i="31" s="1"/>
  <c r="I59" i="31"/>
  <c r="J59" i="31" s="1"/>
  <c r="I60" i="31"/>
  <c r="J60" i="31" s="1"/>
  <c r="J30" i="31"/>
  <c r="J40" i="31"/>
  <c r="J52" i="31"/>
  <c r="J53" i="31"/>
  <c r="J54" i="31"/>
  <c r="J55" i="31"/>
  <c r="J56" i="31"/>
  <c r="J57" i="31"/>
  <c r="R30" i="31"/>
  <c r="S30" i="31" s="1"/>
  <c r="U30" i="31" s="1"/>
  <c r="R31" i="31"/>
  <c r="S31" i="31" s="1"/>
  <c r="U31" i="31" s="1"/>
  <c r="R32" i="31"/>
  <c r="S32" i="31" s="1"/>
  <c r="U32" i="31" s="1"/>
  <c r="R33" i="31"/>
  <c r="S33" i="31" s="1"/>
  <c r="U33" i="31" s="1"/>
  <c r="R34" i="31"/>
  <c r="S34" i="31" s="1"/>
  <c r="U34" i="31" s="1"/>
  <c r="R35" i="31"/>
  <c r="S35" i="31" s="1"/>
  <c r="U35" i="31" s="1"/>
  <c r="R36" i="31"/>
  <c r="S36" i="31" s="1"/>
  <c r="U36" i="31" s="1"/>
  <c r="R37" i="31"/>
  <c r="S37" i="31" s="1"/>
  <c r="U37" i="31" s="1"/>
  <c r="R38" i="31"/>
  <c r="S38" i="31" s="1"/>
  <c r="U38" i="31" s="1"/>
  <c r="R39" i="31"/>
  <c r="S39" i="31" s="1"/>
  <c r="U39" i="31" s="1"/>
  <c r="R40" i="31"/>
  <c r="S40" i="31" s="1"/>
  <c r="U40" i="31" s="1"/>
  <c r="R41" i="31"/>
  <c r="S41" i="31" s="1"/>
  <c r="U41" i="31" s="1"/>
  <c r="R42" i="31"/>
  <c r="S42" i="31" s="1"/>
  <c r="U42" i="31" s="1"/>
  <c r="R43" i="31"/>
  <c r="S43" i="31" s="1"/>
  <c r="U43" i="31" s="1"/>
  <c r="R44" i="31"/>
  <c r="S44" i="31" s="1"/>
  <c r="U44" i="31" s="1"/>
  <c r="R45" i="31"/>
  <c r="S45" i="31" s="1"/>
  <c r="U45" i="31" s="1"/>
  <c r="R46" i="31"/>
  <c r="S46" i="31" s="1"/>
  <c r="U46" i="31" s="1"/>
  <c r="R47" i="31"/>
  <c r="S47" i="31" s="1"/>
  <c r="U47" i="31" s="1"/>
  <c r="R48" i="31"/>
  <c r="S48" i="31" s="1"/>
  <c r="U48" i="31" s="1"/>
  <c r="R49" i="31"/>
  <c r="S49" i="31" s="1"/>
  <c r="U49" i="31" s="1"/>
  <c r="R50" i="31"/>
  <c r="S50" i="31" s="1"/>
  <c r="U50" i="31" s="1"/>
  <c r="R51" i="31"/>
  <c r="S51" i="31" s="1"/>
  <c r="U51" i="31" s="1"/>
  <c r="R52" i="31"/>
  <c r="S52" i="31" s="1"/>
  <c r="U52" i="31" s="1"/>
  <c r="R53" i="31"/>
  <c r="S53" i="31" s="1"/>
  <c r="U53" i="31" s="1"/>
  <c r="R54" i="31"/>
  <c r="S54" i="31" s="1"/>
  <c r="U54" i="31" s="1"/>
  <c r="R55" i="31"/>
  <c r="S55" i="31" s="1"/>
  <c r="U55" i="31" s="1"/>
  <c r="R56" i="31"/>
  <c r="S56" i="31" s="1"/>
  <c r="U56" i="31" s="1"/>
  <c r="R57" i="31"/>
  <c r="S57" i="31" s="1"/>
  <c r="U57" i="31" s="1"/>
  <c r="R58" i="31"/>
  <c r="S58" i="31" s="1"/>
  <c r="U58" i="31" s="1"/>
  <c r="R59" i="31"/>
  <c r="S59" i="31" s="1"/>
  <c r="U59" i="31" s="1"/>
  <c r="R60" i="31"/>
  <c r="S60" i="31" s="1"/>
  <c r="U60" i="31" s="1"/>
  <c r="T30" i="31"/>
  <c r="T31" i="31"/>
  <c r="T32" i="31"/>
  <c r="T33" i="31"/>
  <c r="T34" i="31"/>
  <c r="T35" i="31"/>
  <c r="T36" i="31"/>
  <c r="T37" i="31"/>
  <c r="T38" i="31"/>
  <c r="T39" i="31"/>
  <c r="T40" i="31"/>
  <c r="T41" i="31"/>
  <c r="T42" i="31"/>
  <c r="T43" i="31"/>
  <c r="T44" i="31"/>
  <c r="T45" i="31"/>
  <c r="T46" i="31"/>
  <c r="T47" i="31"/>
  <c r="T48" i="31"/>
  <c r="T49" i="31"/>
  <c r="T50" i="31"/>
  <c r="T51" i="31"/>
  <c r="T52" i="31"/>
  <c r="T53" i="31"/>
  <c r="T54" i="31"/>
  <c r="T55" i="31"/>
  <c r="T56" i="31"/>
  <c r="T57" i="31"/>
  <c r="T58" i="31"/>
  <c r="T59" i="31"/>
  <c r="T60" i="31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I107" i="29"/>
  <c r="I108" i="29"/>
  <c r="I109" i="29"/>
  <c r="I110" i="29"/>
  <c r="I111" i="29"/>
  <c r="I112" i="29"/>
  <c r="J89" i="29"/>
  <c r="J90" i="29"/>
  <c r="J91" i="29"/>
  <c r="J92" i="29"/>
  <c r="J93" i="29"/>
  <c r="J94" i="29"/>
  <c r="J95" i="29"/>
  <c r="J96" i="29"/>
  <c r="J97" i="29"/>
  <c r="J98" i="29"/>
  <c r="J99" i="29"/>
  <c r="J100" i="29"/>
  <c r="J101" i="29"/>
  <c r="J102" i="29"/>
  <c r="J103" i="29"/>
  <c r="J104" i="29"/>
  <c r="J105" i="29"/>
  <c r="J106" i="29"/>
  <c r="J107" i="29"/>
  <c r="J108" i="29"/>
  <c r="J109" i="29"/>
  <c r="J110" i="29"/>
  <c r="J111" i="29"/>
  <c r="J112" i="29"/>
  <c r="R89" i="29"/>
  <c r="S89" i="29" s="1"/>
  <c r="U89" i="29" s="1"/>
  <c r="R90" i="29"/>
  <c r="S90" i="29" s="1"/>
  <c r="U90" i="29" s="1"/>
  <c r="R91" i="29"/>
  <c r="R92" i="29"/>
  <c r="S92" i="29" s="1"/>
  <c r="U92" i="29" s="1"/>
  <c r="R93" i="29"/>
  <c r="S93" i="29" s="1"/>
  <c r="U93" i="29" s="1"/>
  <c r="R94" i="29"/>
  <c r="S94" i="29" s="1"/>
  <c r="U94" i="29" s="1"/>
  <c r="R95" i="29"/>
  <c r="S95" i="29" s="1"/>
  <c r="U95" i="29" s="1"/>
  <c r="R96" i="29"/>
  <c r="S96" i="29" s="1"/>
  <c r="U96" i="29" s="1"/>
  <c r="R97" i="29"/>
  <c r="S97" i="29" s="1"/>
  <c r="U97" i="29" s="1"/>
  <c r="R98" i="29"/>
  <c r="S98" i="29" s="1"/>
  <c r="U98" i="29" s="1"/>
  <c r="R99" i="29"/>
  <c r="S99" i="29" s="1"/>
  <c r="U99" i="29" s="1"/>
  <c r="R100" i="29"/>
  <c r="S100" i="29" s="1"/>
  <c r="U100" i="29" s="1"/>
  <c r="R101" i="29"/>
  <c r="S101" i="29" s="1"/>
  <c r="U101" i="29" s="1"/>
  <c r="R102" i="29"/>
  <c r="S102" i="29" s="1"/>
  <c r="U102" i="29" s="1"/>
  <c r="R103" i="29"/>
  <c r="S103" i="29" s="1"/>
  <c r="U103" i="29" s="1"/>
  <c r="R104" i="29"/>
  <c r="S104" i="29" s="1"/>
  <c r="U104" i="29" s="1"/>
  <c r="R105" i="29"/>
  <c r="S105" i="29" s="1"/>
  <c r="U105" i="29" s="1"/>
  <c r="R106" i="29"/>
  <c r="S106" i="29" s="1"/>
  <c r="U106" i="29" s="1"/>
  <c r="R107" i="29"/>
  <c r="S107" i="29" s="1"/>
  <c r="U107" i="29" s="1"/>
  <c r="R108" i="29"/>
  <c r="S108" i="29" s="1"/>
  <c r="U108" i="29" s="1"/>
  <c r="R109" i="29"/>
  <c r="S109" i="29" s="1"/>
  <c r="U109" i="29" s="1"/>
  <c r="R110" i="29"/>
  <c r="S110" i="29" s="1"/>
  <c r="U110" i="29" s="1"/>
  <c r="R111" i="29"/>
  <c r="S111" i="29" s="1"/>
  <c r="U111" i="29" s="1"/>
  <c r="R112" i="29"/>
  <c r="S112" i="29" s="1"/>
  <c r="U112" i="29" s="1"/>
  <c r="S91" i="29"/>
  <c r="U91" i="29" s="1"/>
  <c r="T89" i="29"/>
  <c r="T90" i="29"/>
  <c r="T91" i="29"/>
  <c r="T92" i="29"/>
  <c r="T93" i="29"/>
  <c r="T94" i="29"/>
  <c r="T95" i="29"/>
  <c r="T96" i="29"/>
  <c r="T97" i="29"/>
  <c r="T98" i="29"/>
  <c r="T99" i="29"/>
  <c r="T100" i="29"/>
  <c r="T101" i="29"/>
  <c r="T102" i="29"/>
  <c r="T103" i="29"/>
  <c r="T104" i="29"/>
  <c r="T105" i="29"/>
  <c r="T106" i="29"/>
  <c r="T107" i="29"/>
  <c r="T108" i="29"/>
  <c r="T109" i="29"/>
  <c r="T110" i="29"/>
  <c r="T111" i="29"/>
  <c r="T112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R25" i="29"/>
  <c r="S25" i="29" s="1"/>
  <c r="U25" i="29" s="1"/>
  <c r="R26" i="29"/>
  <c r="S26" i="29" s="1"/>
  <c r="U26" i="29" s="1"/>
  <c r="R27" i="29"/>
  <c r="S27" i="29" s="1"/>
  <c r="U27" i="29" s="1"/>
  <c r="R28" i="29"/>
  <c r="S28" i="29" s="1"/>
  <c r="U28" i="29" s="1"/>
  <c r="R29" i="29"/>
  <c r="S29" i="29" s="1"/>
  <c r="U29" i="29" s="1"/>
  <c r="R30" i="29"/>
  <c r="S30" i="29" s="1"/>
  <c r="U30" i="29" s="1"/>
  <c r="R31" i="29"/>
  <c r="S31" i="29" s="1"/>
  <c r="U31" i="29" s="1"/>
  <c r="R32" i="29"/>
  <c r="S32" i="29" s="1"/>
  <c r="U32" i="29" s="1"/>
  <c r="R33" i="29"/>
  <c r="S33" i="29" s="1"/>
  <c r="U33" i="29" s="1"/>
  <c r="R34" i="29"/>
  <c r="S34" i="29" s="1"/>
  <c r="U34" i="29" s="1"/>
  <c r="R35" i="29"/>
  <c r="S35" i="29" s="1"/>
  <c r="U35" i="29" s="1"/>
  <c r="R36" i="29"/>
  <c r="S36" i="29" s="1"/>
  <c r="U36" i="29" s="1"/>
  <c r="R37" i="29"/>
  <c r="S37" i="29" s="1"/>
  <c r="U37" i="29" s="1"/>
  <c r="R38" i="29"/>
  <c r="S38" i="29" s="1"/>
  <c r="U38" i="29" s="1"/>
  <c r="R39" i="29"/>
  <c r="S39" i="29" s="1"/>
  <c r="U39" i="29" s="1"/>
  <c r="R40" i="29"/>
  <c r="S40" i="29" s="1"/>
  <c r="U40" i="29" s="1"/>
  <c r="R41" i="29"/>
  <c r="S41" i="29" s="1"/>
  <c r="U41" i="29" s="1"/>
  <c r="R42" i="29"/>
  <c r="S42" i="29" s="1"/>
  <c r="U42" i="29" s="1"/>
  <c r="R43" i="29"/>
  <c r="S43" i="29" s="1"/>
  <c r="U43" i="29" s="1"/>
  <c r="R44" i="29"/>
  <c r="S44" i="29" s="1"/>
  <c r="U44" i="29" s="1"/>
  <c r="R45" i="29"/>
  <c r="S45" i="29" s="1"/>
  <c r="U45" i="29" s="1"/>
  <c r="R46" i="29"/>
  <c r="S46" i="29" s="1"/>
  <c r="U46" i="29" s="1"/>
  <c r="R47" i="29"/>
  <c r="S47" i="29" s="1"/>
  <c r="U47" i="29" s="1"/>
  <c r="R48" i="29"/>
  <c r="S48" i="29" s="1"/>
  <c r="U48" i="29" s="1"/>
  <c r="R49" i="29"/>
  <c r="S49" i="29" s="1"/>
  <c r="U49" i="29" s="1"/>
  <c r="R50" i="29"/>
  <c r="S50" i="29" s="1"/>
  <c r="U50" i="29" s="1"/>
  <c r="R51" i="29"/>
  <c r="S51" i="29" s="1"/>
  <c r="U51" i="29" s="1"/>
  <c r="R52" i="29"/>
  <c r="S52" i="29" s="1"/>
  <c r="U52" i="29" s="1"/>
  <c r="R53" i="29"/>
  <c r="S53" i="29" s="1"/>
  <c r="U53" i="29" s="1"/>
  <c r="R54" i="29"/>
  <c r="S54" i="29" s="1"/>
  <c r="U54" i="29" s="1"/>
  <c r="R55" i="29"/>
  <c r="S55" i="29" s="1"/>
  <c r="U55" i="29" s="1"/>
  <c r="R56" i="29"/>
  <c r="S56" i="29" s="1"/>
  <c r="U56" i="29" s="1"/>
  <c r="R57" i="29"/>
  <c r="S57" i="29" s="1"/>
  <c r="U57" i="29" s="1"/>
  <c r="R58" i="29"/>
  <c r="S58" i="29" s="1"/>
  <c r="U58" i="29" s="1"/>
  <c r="R59" i="29"/>
  <c r="S59" i="29" s="1"/>
  <c r="U59" i="29" s="1"/>
  <c r="R60" i="29"/>
  <c r="S60" i="29" s="1"/>
  <c r="U60" i="29" s="1"/>
  <c r="R61" i="29"/>
  <c r="S61" i="29" s="1"/>
  <c r="U61" i="29" s="1"/>
  <c r="R62" i="29"/>
  <c r="S62" i="29" s="1"/>
  <c r="U62" i="29" s="1"/>
  <c r="R63" i="29"/>
  <c r="S63" i="29" s="1"/>
  <c r="U63" i="29" s="1"/>
  <c r="R64" i="29"/>
  <c r="R65" i="29"/>
  <c r="S65" i="29" s="1"/>
  <c r="U65" i="29" s="1"/>
  <c r="R66" i="29"/>
  <c r="S66" i="29" s="1"/>
  <c r="U66" i="29" s="1"/>
  <c r="R67" i="29"/>
  <c r="S67" i="29" s="1"/>
  <c r="U67" i="29" s="1"/>
  <c r="R68" i="29"/>
  <c r="S68" i="29" s="1"/>
  <c r="U68" i="29" s="1"/>
  <c r="S64" i="29"/>
  <c r="U64" i="29" s="1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T41" i="29"/>
  <c r="T42" i="29"/>
  <c r="T43" i="29"/>
  <c r="T44" i="29"/>
  <c r="T45" i="29"/>
  <c r="T46" i="29"/>
  <c r="T47" i="29"/>
  <c r="T48" i="29"/>
  <c r="T49" i="29"/>
  <c r="T50" i="29"/>
  <c r="T51" i="29"/>
  <c r="T52" i="29"/>
  <c r="T53" i="29"/>
  <c r="T54" i="29"/>
  <c r="T55" i="29"/>
  <c r="T56" i="29"/>
  <c r="T57" i="29"/>
  <c r="T58" i="29"/>
  <c r="T59" i="29"/>
  <c r="T60" i="29"/>
  <c r="T61" i="29"/>
  <c r="T62" i="29"/>
  <c r="T63" i="29"/>
  <c r="T64" i="29"/>
  <c r="T65" i="29"/>
  <c r="T66" i="29"/>
  <c r="T67" i="29"/>
  <c r="T68" i="29"/>
  <c r="I75" i="43"/>
  <c r="I76" i="43"/>
  <c r="J76" i="43" s="1"/>
  <c r="I77" i="43"/>
  <c r="J77" i="43" s="1"/>
  <c r="I78" i="43"/>
  <c r="I79" i="43"/>
  <c r="I80" i="43"/>
  <c r="J80" i="43" s="1"/>
  <c r="I81" i="43"/>
  <c r="J81" i="43" s="1"/>
  <c r="I82" i="43"/>
  <c r="I83" i="43"/>
  <c r="J75" i="43"/>
  <c r="J78" i="43"/>
  <c r="J79" i="43"/>
  <c r="J82" i="43"/>
  <c r="J83" i="43"/>
  <c r="R75" i="43"/>
  <c r="S75" i="43" s="1"/>
  <c r="U75" i="43" s="1"/>
  <c r="R76" i="43"/>
  <c r="S76" i="43" s="1"/>
  <c r="U76" i="43" s="1"/>
  <c r="R77" i="43"/>
  <c r="S77" i="43" s="1"/>
  <c r="U77" i="43" s="1"/>
  <c r="R78" i="43"/>
  <c r="S78" i="43" s="1"/>
  <c r="U78" i="43" s="1"/>
  <c r="R79" i="43"/>
  <c r="S79" i="43" s="1"/>
  <c r="U79" i="43" s="1"/>
  <c r="R80" i="43"/>
  <c r="S80" i="43" s="1"/>
  <c r="U80" i="43" s="1"/>
  <c r="R81" i="43"/>
  <c r="S81" i="43" s="1"/>
  <c r="U81" i="43" s="1"/>
  <c r="R82" i="43"/>
  <c r="S82" i="43" s="1"/>
  <c r="U82" i="43" s="1"/>
  <c r="R83" i="43"/>
  <c r="S83" i="43" s="1"/>
  <c r="U83" i="43" s="1"/>
  <c r="T75" i="43"/>
  <c r="T76" i="43"/>
  <c r="T77" i="43"/>
  <c r="T78" i="43"/>
  <c r="T79" i="43"/>
  <c r="T80" i="43"/>
  <c r="T81" i="43"/>
  <c r="T82" i="43"/>
  <c r="T83" i="43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3" i="42"/>
  <c r="R56" i="42"/>
  <c r="S56" i="42" s="1"/>
  <c r="U56" i="42" s="1"/>
  <c r="R57" i="42"/>
  <c r="S57" i="42" s="1"/>
  <c r="U57" i="42" s="1"/>
  <c r="R58" i="42"/>
  <c r="S58" i="42" s="1"/>
  <c r="U58" i="42" s="1"/>
  <c r="R59" i="42"/>
  <c r="S59" i="42" s="1"/>
  <c r="U59" i="42" s="1"/>
  <c r="R60" i="42"/>
  <c r="S60" i="42" s="1"/>
  <c r="U60" i="42" s="1"/>
  <c r="R61" i="42"/>
  <c r="S61" i="42" s="1"/>
  <c r="U61" i="42" s="1"/>
  <c r="R62" i="42"/>
  <c r="S62" i="42" s="1"/>
  <c r="U62" i="42" s="1"/>
  <c r="R63" i="42"/>
  <c r="S63" i="42" s="1"/>
  <c r="U63" i="42" s="1"/>
  <c r="R64" i="42"/>
  <c r="S64" i="42" s="1"/>
  <c r="U64" i="42" s="1"/>
  <c r="R65" i="42"/>
  <c r="S65" i="42" s="1"/>
  <c r="U65" i="42" s="1"/>
  <c r="R66" i="42"/>
  <c r="S66" i="42" s="1"/>
  <c r="U66" i="42" s="1"/>
  <c r="R67" i="42"/>
  <c r="S67" i="42" s="1"/>
  <c r="U67" i="42" s="1"/>
  <c r="R68" i="42"/>
  <c r="S68" i="42" s="1"/>
  <c r="U68" i="42" s="1"/>
  <c r="R69" i="42"/>
  <c r="S69" i="42" s="1"/>
  <c r="U69" i="42" s="1"/>
  <c r="R70" i="42"/>
  <c r="S70" i="42" s="1"/>
  <c r="U70" i="42" s="1"/>
  <c r="R71" i="42"/>
  <c r="S71" i="42" s="1"/>
  <c r="U71" i="42" s="1"/>
  <c r="R72" i="42"/>
  <c r="S72" i="42" s="1"/>
  <c r="U72" i="42" s="1"/>
  <c r="R73" i="42"/>
  <c r="S73" i="42" s="1"/>
  <c r="U73" i="42" s="1"/>
  <c r="T56" i="42"/>
  <c r="T57" i="42"/>
  <c r="T58" i="42"/>
  <c r="T59" i="42"/>
  <c r="T60" i="42"/>
  <c r="T61" i="42"/>
  <c r="T62" i="42"/>
  <c r="T63" i="42"/>
  <c r="T64" i="42"/>
  <c r="T65" i="42"/>
  <c r="T66" i="42"/>
  <c r="T67" i="42"/>
  <c r="T68" i="42"/>
  <c r="T69" i="42"/>
  <c r="T70" i="42"/>
  <c r="T71" i="42"/>
  <c r="T72" i="42"/>
  <c r="T73" i="42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J17" i="36"/>
  <c r="J18" i="36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J34" i="36"/>
  <c r="J35" i="36"/>
  <c r="J36" i="36"/>
  <c r="J37" i="36"/>
  <c r="J38" i="36"/>
  <c r="J39" i="36"/>
  <c r="R17" i="36"/>
  <c r="S17" i="36" s="1"/>
  <c r="U17" i="36" s="1"/>
  <c r="R18" i="36"/>
  <c r="S18" i="36" s="1"/>
  <c r="U18" i="36" s="1"/>
  <c r="R19" i="36"/>
  <c r="S19" i="36" s="1"/>
  <c r="U19" i="36" s="1"/>
  <c r="R20" i="36"/>
  <c r="S20" i="36" s="1"/>
  <c r="U20" i="36" s="1"/>
  <c r="R21" i="36"/>
  <c r="S21" i="36" s="1"/>
  <c r="U21" i="36" s="1"/>
  <c r="R22" i="36"/>
  <c r="S22" i="36" s="1"/>
  <c r="U22" i="36" s="1"/>
  <c r="R23" i="36"/>
  <c r="S23" i="36" s="1"/>
  <c r="U23" i="36" s="1"/>
  <c r="R24" i="36"/>
  <c r="S24" i="36" s="1"/>
  <c r="U24" i="36" s="1"/>
  <c r="R25" i="36"/>
  <c r="S25" i="36" s="1"/>
  <c r="U25" i="36" s="1"/>
  <c r="R26" i="36"/>
  <c r="S26" i="36" s="1"/>
  <c r="U26" i="36" s="1"/>
  <c r="R27" i="36"/>
  <c r="S27" i="36" s="1"/>
  <c r="U27" i="36" s="1"/>
  <c r="R28" i="36"/>
  <c r="S28" i="36" s="1"/>
  <c r="U28" i="36" s="1"/>
  <c r="R29" i="36"/>
  <c r="S29" i="36" s="1"/>
  <c r="U29" i="36" s="1"/>
  <c r="R30" i="36"/>
  <c r="S30" i="36" s="1"/>
  <c r="U30" i="36" s="1"/>
  <c r="R31" i="36"/>
  <c r="S31" i="36" s="1"/>
  <c r="U31" i="36" s="1"/>
  <c r="R32" i="36"/>
  <c r="S32" i="36" s="1"/>
  <c r="U32" i="36" s="1"/>
  <c r="R33" i="36"/>
  <c r="S33" i="36" s="1"/>
  <c r="U33" i="36" s="1"/>
  <c r="R34" i="36"/>
  <c r="S34" i="36" s="1"/>
  <c r="U34" i="36" s="1"/>
  <c r="R35" i="36"/>
  <c r="S35" i="36" s="1"/>
  <c r="U35" i="36" s="1"/>
  <c r="R36" i="36"/>
  <c r="S36" i="36" s="1"/>
  <c r="U36" i="36" s="1"/>
  <c r="R37" i="36"/>
  <c r="S37" i="36" s="1"/>
  <c r="U37" i="36" s="1"/>
  <c r="R38" i="36"/>
  <c r="S38" i="36" s="1"/>
  <c r="U38" i="36" s="1"/>
  <c r="R39" i="36"/>
  <c r="S39" i="36" s="1"/>
  <c r="U39" i="36" s="1"/>
  <c r="T17" i="36"/>
  <c r="T18" i="36"/>
  <c r="T19" i="36"/>
  <c r="T20" i="36"/>
  <c r="T21" i="36"/>
  <c r="T22" i="36"/>
  <c r="T23" i="36"/>
  <c r="T24" i="36"/>
  <c r="T25" i="36"/>
  <c r="T26" i="36"/>
  <c r="T27" i="36"/>
  <c r="T28" i="36"/>
  <c r="T29" i="36"/>
  <c r="T30" i="36"/>
  <c r="T31" i="36"/>
  <c r="T32" i="36"/>
  <c r="T33" i="36"/>
  <c r="T34" i="36"/>
  <c r="T35" i="36"/>
  <c r="T36" i="36"/>
  <c r="T37" i="36"/>
  <c r="T38" i="36"/>
  <c r="T39" i="36"/>
  <c r="I72" i="31"/>
  <c r="I73" i="31"/>
  <c r="I74" i="31"/>
  <c r="I75" i="31"/>
  <c r="I76" i="31"/>
  <c r="I77" i="31"/>
  <c r="I78" i="31"/>
  <c r="I79" i="31"/>
  <c r="I80" i="31"/>
  <c r="I81" i="31"/>
  <c r="I82" i="31"/>
  <c r="I83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R72" i="31"/>
  <c r="R73" i="31"/>
  <c r="R74" i="31"/>
  <c r="S74" i="31" s="1"/>
  <c r="U74" i="31" s="1"/>
  <c r="R75" i="31"/>
  <c r="S75" i="31" s="1"/>
  <c r="U75" i="31" s="1"/>
  <c r="R76" i="31"/>
  <c r="S76" i="31" s="1"/>
  <c r="U76" i="31" s="1"/>
  <c r="R77" i="31"/>
  <c r="S77" i="31" s="1"/>
  <c r="U77" i="31" s="1"/>
  <c r="R78" i="31"/>
  <c r="S78" i="31" s="1"/>
  <c r="U78" i="31" s="1"/>
  <c r="R79" i="31"/>
  <c r="S79" i="31" s="1"/>
  <c r="U79" i="31" s="1"/>
  <c r="R80" i="31"/>
  <c r="S80" i="31" s="1"/>
  <c r="U80" i="31" s="1"/>
  <c r="R81" i="31"/>
  <c r="S81" i="31" s="1"/>
  <c r="U81" i="31" s="1"/>
  <c r="R82" i="31"/>
  <c r="S82" i="31" s="1"/>
  <c r="U82" i="31" s="1"/>
  <c r="R83" i="31"/>
  <c r="S83" i="31" s="1"/>
  <c r="U83" i="31" s="1"/>
  <c r="S72" i="31"/>
  <c r="U72" i="31" s="1"/>
  <c r="S73" i="31"/>
  <c r="U73" i="31" s="1"/>
  <c r="T72" i="31"/>
  <c r="T73" i="31"/>
  <c r="T74" i="31"/>
  <c r="T75" i="31"/>
  <c r="T76" i="31"/>
  <c r="T77" i="31"/>
  <c r="T78" i="31"/>
  <c r="T79" i="31"/>
  <c r="T80" i="31"/>
  <c r="T81" i="31"/>
  <c r="T82" i="31"/>
  <c r="T83" i="31"/>
  <c r="I17" i="31"/>
  <c r="J17" i="31" s="1"/>
  <c r="I18" i="31"/>
  <c r="J18" i="31" s="1"/>
  <c r="I19" i="31"/>
  <c r="J19" i="31" s="1"/>
  <c r="I20" i="31"/>
  <c r="J20" i="31" s="1"/>
  <c r="I21" i="31"/>
  <c r="J21" i="31" s="1"/>
  <c r="I22" i="31"/>
  <c r="J22" i="31" s="1"/>
  <c r="I23" i="31"/>
  <c r="J23" i="31" s="1"/>
  <c r="I24" i="31"/>
  <c r="J24" i="31" s="1"/>
  <c r="I25" i="31"/>
  <c r="J25" i="31" s="1"/>
  <c r="I26" i="31"/>
  <c r="J26" i="31" s="1"/>
  <c r="I27" i="31"/>
  <c r="J27" i="31" s="1"/>
  <c r="I28" i="31"/>
  <c r="J28" i="31" s="1"/>
  <c r="R17" i="31"/>
  <c r="R18" i="31"/>
  <c r="R19" i="31"/>
  <c r="R20" i="31"/>
  <c r="S20" i="31" s="1"/>
  <c r="U20" i="31" s="1"/>
  <c r="R21" i="31"/>
  <c r="R22" i="31"/>
  <c r="S22" i="31" s="1"/>
  <c r="U22" i="31" s="1"/>
  <c r="R23" i="31"/>
  <c r="S23" i="31" s="1"/>
  <c r="U23" i="31" s="1"/>
  <c r="R24" i="31"/>
  <c r="S24" i="31" s="1"/>
  <c r="U24" i="31" s="1"/>
  <c r="R25" i="31"/>
  <c r="S25" i="31" s="1"/>
  <c r="U25" i="31" s="1"/>
  <c r="R26" i="31"/>
  <c r="S26" i="31" s="1"/>
  <c r="U26" i="31" s="1"/>
  <c r="R27" i="31"/>
  <c r="S27" i="31" s="1"/>
  <c r="U27" i="31" s="1"/>
  <c r="R28" i="31"/>
  <c r="S17" i="31"/>
  <c r="U17" i="31" s="1"/>
  <c r="S18" i="31"/>
  <c r="U18" i="31" s="1"/>
  <c r="S19" i="31"/>
  <c r="U19" i="31" s="1"/>
  <c r="S21" i="31"/>
  <c r="U21" i="31" s="1"/>
  <c r="S28" i="31"/>
  <c r="U28" i="31" s="1"/>
  <c r="T17" i="31"/>
  <c r="T18" i="31"/>
  <c r="T19" i="31"/>
  <c r="T20" i="31"/>
  <c r="T21" i="31"/>
  <c r="T22" i="31"/>
  <c r="T23" i="31"/>
  <c r="T24" i="31"/>
  <c r="T25" i="31"/>
  <c r="T26" i="31"/>
  <c r="T27" i="31"/>
  <c r="T28" i="31"/>
  <c r="I29" i="31"/>
  <c r="I61" i="31"/>
  <c r="J61" i="31" s="1"/>
  <c r="I62" i="31"/>
  <c r="J62" i="31" s="1"/>
  <c r="I63" i="31"/>
  <c r="I64" i="31"/>
  <c r="I65" i="31"/>
  <c r="I66" i="31"/>
  <c r="I67" i="31"/>
  <c r="I68" i="31"/>
  <c r="I69" i="31"/>
  <c r="I70" i="31"/>
  <c r="I71" i="31"/>
  <c r="J29" i="31"/>
  <c r="J63" i="31"/>
  <c r="J64" i="31"/>
  <c r="J65" i="31"/>
  <c r="J66" i="31"/>
  <c r="J67" i="31"/>
  <c r="J68" i="31"/>
  <c r="J69" i="31"/>
  <c r="J70" i="31"/>
  <c r="J71" i="31"/>
  <c r="R29" i="31"/>
  <c r="R61" i="31"/>
  <c r="S61" i="31" s="1"/>
  <c r="U61" i="31" s="1"/>
  <c r="R62" i="31"/>
  <c r="S62" i="31" s="1"/>
  <c r="U62" i="31" s="1"/>
  <c r="R63" i="31"/>
  <c r="S63" i="31" s="1"/>
  <c r="U63" i="31" s="1"/>
  <c r="R64" i="31"/>
  <c r="S64" i="31" s="1"/>
  <c r="U64" i="31" s="1"/>
  <c r="R65" i="31"/>
  <c r="S65" i="31" s="1"/>
  <c r="U65" i="31" s="1"/>
  <c r="R66" i="31"/>
  <c r="S66" i="31" s="1"/>
  <c r="U66" i="31" s="1"/>
  <c r="R67" i="31"/>
  <c r="R68" i="31"/>
  <c r="S68" i="31" s="1"/>
  <c r="U68" i="31" s="1"/>
  <c r="R69" i="31"/>
  <c r="S69" i="31" s="1"/>
  <c r="U69" i="31" s="1"/>
  <c r="R70" i="31"/>
  <c r="S70" i="31" s="1"/>
  <c r="U70" i="31" s="1"/>
  <c r="R71" i="31"/>
  <c r="S71" i="31" s="1"/>
  <c r="U71" i="31" s="1"/>
  <c r="S29" i="31"/>
  <c r="U29" i="31" s="1"/>
  <c r="S67" i="31"/>
  <c r="U67" i="31" s="1"/>
  <c r="T29" i="31"/>
  <c r="T61" i="31"/>
  <c r="T62" i="31"/>
  <c r="T63" i="31"/>
  <c r="T64" i="31"/>
  <c r="T65" i="31"/>
  <c r="T66" i="31"/>
  <c r="T67" i="31"/>
  <c r="T68" i="31"/>
  <c r="T69" i="31"/>
  <c r="T70" i="31"/>
  <c r="T71" i="31"/>
  <c r="E15" i="28" l="1"/>
  <c r="F15" i="28" s="1"/>
  <c r="E18" i="28"/>
  <c r="F18" i="28" s="1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113" i="29"/>
  <c r="I114" i="29"/>
  <c r="I115" i="29"/>
  <c r="J73" i="29"/>
  <c r="J74" i="29"/>
  <c r="J75" i="29"/>
  <c r="J76" i="29"/>
  <c r="J77" i="29"/>
  <c r="J78" i="29"/>
  <c r="J79" i="29"/>
  <c r="J80" i="29"/>
  <c r="J81" i="29"/>
  <c r="J82" i="29"/>
  <c r="J83" i="29"/>
  <c r="J84" i="29"/>
  <c r="J85" i="29"/>
  <c r="J86" i="29"/>
  <c r="J87" i="29"/>
  <c r="J88" i="29"/>
  <c r="J113" i="29"/>
  <c r="J114" i="29"/>
  <c r="J115" i="29"/>
  <c r="R73" i="29"/>
  <c r="S73" i="29" s="1"/>
  <c r="U73" i="29" s="1"/>
  <c r="R74" i="29"/>
  <c r="S74" i="29" s="1"/>
  <c r="U74" i="29" s="1"/>
  <c r="R75" i="29"/>
  <c r="S75" i="29" s="1"/>
  <c r="U75" i="29" s="1"/>
  <c r="R76" i="29"/>
  <c r="S76" i="29" s="1"/>
  <c r="U76" i="29" s="1"/>
  <c r="R77" i="29"/>
  <c r="S77" i="29" s="1"/>
  <c r="U77" i="29" s="1"/>
  <c r="R78" i="29"/>
  <c r="S78" i="29" s="1"/>
  <c r="U78" i="29" s="1"/>
  <c r="R79" i="29"/>
  <c r="S79" i="29" s="1"/>
  <c r="U79" i="29" s="1"/>
  <c r="R80" i="29"/>
  <c r="S80" i="29" s="1"/>
  <c r="U80" i="29" s="1"/>
  <c r="R81" i="29"/>
  <c r="S81" i="29" s="1"/>
  <c r="U81" i="29" s="1"/>
  <c r="R82" i="29"/>
  <c r="S82" i="29" s="1"/>
  <c r="U82" i="29" s="1"/>
  <c r="R83" i="29"/>
  <c r="S83" i="29" s="1"/>
  <c r="U83" i="29" s="1"/>
  <c r="R84" i="29"/>
  <c r="S84" i="29" s="1"/>
  <c r="U84" i="29" s="1"/>
  <c r="R85" i="29"/>
  <c r="S85" i="29" s="1"/>
  <c r="U85" i="29" s="1"/>
  <c r="R86" i="29"/>
  <c r="S86" i="29" s="1"/>
  <c r="U86" i="29" s="1"/>
  <c r="R87" i="29"/>
  <c r="S87" i="29" s="1"/>
  <c r="U87" i="29" s="1"/>
  <c r="R88" i="29"/>
  <c r="S88" i="29" s="1"/>
  <c r="U88" i="29" s="1"/>
  <c r="R113" i="29"/>
  <c r="S113" i="29" s="1"/>
  <c r="U113" i="29" s="1"/>
  <c r="R114" i="29"/>
  <c r="S114" i="29" s="1"/>
  <c r="U114" i="29" s="1"/>
  <c r="R115" i="29"/>
  <c r="S115" i="29" s="1"/>
  <c r="U115" i="29" s="1"/>
  <c r="T73" i="29"/>
  <c r="T74" i="29"/>
  <c r="T75" i="29"/>
  <c r="T76" i="29"/>
  <c r="T77" i="29"/>
  <c r="T78" i="29"/>
  <c r="T79" i="29"/>
  <c r="T80" i="29"/>
  <c r="T81" i="29"/>
  <c r="T82" i="29"/>
  <c r="T83" i="29"/>
  <c r="T84" i="29"/>
  <c r="T85" i="29"/>
  <c r="T86" i="29"/>
  <c r="T87" i="29"/>
  <c r="T88" i="29"/>
  <c r="T113" i="29"/>
  <c r="T114" i="29"/>
  <c r="T115" i="29"/>
  <c r="I53" i="42" l="1"/>
  <c r="I54" i="42"/>
  <c r="I55" i="42"/>
  <c r="I74" i="42"/>
  <c r="I75" i="42"/>
  <c r="I76" i="42"/>
  <c r="I77" i="42"/>
  <c r="I78" i="42"/>
  <c r="I79" i="42"/>
  <c r="J53" i="42"/>
  <c r="J54" i="42"/>
  <c r="J55" i="42"/>
  <c r="J74" i="42"/>
  <c r="J75" i="42"/>
  <c r="J76" i="42"/>
  <c r="J77" i="42"/>
  <c r="J78" i="42"/>
  <c r="J79" i="42"/>
  <c r="R53" i="42"/>
  <c r="S53" i="42" s="1"/>
  <c r="U53" i="42" s="1"/>
  <c r="R54" i="42"/>
  <c r="S54" i="42" s="1"/>
  <c r="U54" i="42" s="1"/>
  <c r="R55" i="42"/>
  <c r="S55" i="42" s="1"/>
  <c r="U55" i="42" s="1"/>
  <c r="R74" i="42"/>
  <c r="S74" i="42" s="1"/>
  <c r="U74" i="42" s="1"/>
  <c r="R75" i="42"/>
  <c r="S75" i="42" s="1"/>
  <c r="U75" i="42" s="1"/>
  <c r="R76" i="42"/>
  <c r="S76" i="42" s="1"/>
  <c r="U76" i="42" s="1"/>
  <c r="R77" i="42"/>
  <c r="S77" i="42" s="1"/>
  <c r="U77" i="42" s="1"/>
  <c r="R78" i="42"/>
  <c r="S78" i="42" s="1"/>
  <c r="U78" i="42" s="1"/>
  <c r="R79" i="42"/>
  <c r="S79" i="42" s="1"/>
  <c r="U79" i="42" s="1"/>
  <c r="T53" i="42"/>
  <c r="T54" i="42"/>
  <c r="T55" i="42"/>
  <c r="T74" i="42"/>
  <c r="T75" i="42"/>
  <c r="T76" i="42"/>
  <c r="T77" i="42"/>
  <c r="T78" i="42"/>
  <c r="T79" i="42"/>
  <c r="I80" i="42"/>
  <c r="I81" i="42"/>
  <c r="I82" i="42"/>
  <c r="I83" i="42"/>
  <c r="I84" i="42"/>
  <c r="J80" i="42"/>
  <c r="J81" i="42"/>
  <c r="J82" i="42"/>
  <c r="J83" i="42"/>
  <c r="J84" i="42"/>
  <c r="R80" i="42"/>
  <c r="S80" i="42" s="1"/>
  <c r="U80" i="42" s="1"/>
  <c r="R81" i="42"/>
  <c r="S81" i="42" s="1"/>
  <c r="U81" i="42" s="1"/>
  <c r="R82" i="42"/>
  <c r="S82" i="42" s="1"/>
  <c r="U82" i="42" s="1"/>
  <c r="R83" i="42"/>
  <c r="S83" i="42" s="1"/>
  <c r="U83" i="42" s="1"/>
  <c r="R84" i="42"/>
  <c r="S84" i="42" s="1"/>
  <c r="U84" i="42" s="1"/>
  <c r="T80" i="42"/>
  <c r="T81" i="42"/>
  <c r="T82" i="42"/>
  <c r="T83" i="42"/>
  <c r="T84" i="42"/>
  <c r="I66" i="43" l="1"/>
  <c r="I67" i="43"/>
  <c r="J67" i="43" s="1"/>
  <c r="I68" i="43"/>
  <c r="J68" i="43" s="1"/>
  <c r="I69" i="43"/>
  <c r="I70" i="43"/>
  <c r="J70" i="43" s="1"/>
  <c r="I71" i="43"/>
  <c r="J71" i="43" s="1"/>
  <c r="I72" i="43"/>
  <c r="J72" i="43" s="1"/>
  <c r="I73" i="43"/>
  <c r="I74" i="43"/>
  <c r="J66" i="43"/>
  <c r="J69" i="43"/>
  <c r="J73" i="43"/>
  <c r="J74" i="43"/>
  <c r="R66" i="43"/>
  <c r="S66" i="43" s="1"/>
  <c r="U66" i="43" s="1"/>
  <c r="R67" i="43"/>
  <c r="S67" i="43" s="1"/>
  <c r="U67" i="43" s="1"/>
  <c r="R68" i="43"/>
  <c r="S68" i="43" s="1"/>
  <c r="U68" i="43" s="1"/>
  <c r="R69" i="43"/>
  <c r="S69" i="43" s="1"/>
  <c r="U69" i="43" s="1"/>
  <c r="R70" i="43"/>
  <c r="S70" i="43" s="1"/>
  <c r="U70" i="43" s="1"/>
  <c r="R71" i="43"/>
  <c r="S71" i="43" s="1"/>
  <c r="U71" i="43" s="1"/>
  <c r="R72" i="43"/>
  <c r="S72" i="43" s="1"/>
  <c r="U72" i="43" s="1"/>
  <c r="R73" i="43"/>
  <c r="S73" i="43" s="1"/>
  <c r="U73" i="43" s="1"/>
  <c r="R74" i="43"/>
  <c r="S74" i="43" s="1"/>
  <c r="U74" i="43" s="1"/>
  <c r="T66" i="43"/>
  <c r="T67" i="43"/>
  <c r="T68" i="43"/>
  <c r="T69" i="43"/>
  <c r="T70" i="43"/>
  <c r="T71" i="43"/>
  <c r="T72" i="43"/>
  <c r="T73" i="43"/>
  <c r="T74" i="43"/>
  <c r="C13" i="50" l="1"/>
  <c r="C12" i="50"/>
  <c r="V213" i="42"/>
  <c r="I25" i="28" s="1"/>
  <c r="V84" i="43"/>
  <c r="I26" i="28" s="1"/>
  <c r="V57" i="44"/>
  <c r="I27" i="28" s="1"/>
  <c r="I16" i="42"/>
  <c r="J16" i="42"/>
  <c r="R16" i="42"/>
  <c r="S16" i="42" s="1"/>
  <c r="U16" i="42" s="1"/>
  <c r="T16" i="42"/>
  <c r="T16" i="50"/>
  <c r="R16" i="50"/>
  <c r="S16" i="50" s="1"/>
  <c r="U16" i="50" s="1"/>
  <c r="U22" i="50" s="1"/>
  <c r="G29" i="28" s="1"/>
  <c r="H29" i="28" s="1"/>
  <c r="J16" i="50"/>
  <c r="J22" i="50" s="1"/>
  <c r="I16" i="50"/>
  <c r="D9" i="50"/>
  <c r="D8" i="50"/>
  <c r="D7" i="50"/>
  <c r="D6" i="50"/>
  <c r="D2" i="50"/>
  <c r="I16" i="44"/>
  <c r="J16" i="44" s="1"/>
  <c r="I17" i="29"/>
  <c r="J17" i="29" s="1"/>
  <c r="I21" i="28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69" i="29"/>
  <c r="J69" i="29" s="1"/>
  <c r="I70" i="29"/>
  <c r="J70" i="29" s="1"/>
  <c r="I71" i="29"/>
  <c r="J71" i="29" s="1"/>
  <c r="I72" i="29"/>
  <c r="J72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69" i="29"/>
  <c r="S69" i="29" s="1"/>
  <c r="U69" i="29" s="1"/>
  <c r="R70" i="29"/>
  <c r="S70" i="29" s="1"/>
  <c r="U70" i="29" s="1"/>
  <c r="R71" i="29"/>
  <c r="S71" i="29" s="1"/>
  <c r="U71" i="29" s="1"/>
  <c r="R72" i="29"/>
  <c r="S72" i="29" s="1"/>
  <c r="U72" i="29" s="1"/>
  <c r="T19" i="29"/>
  <c r="T20" i="29"/>
  <c r="T21" i="29"/>
  <c r="T22" i="29"/>
  <c r="T23" i="29"/>
  <c r="T24" i="29"/>
  <c r="T69" i="29"/>
  <c r="T70" i="29"/>
  <c r="T71" i="29"/>
  <c r="T72" i="29"/>
  <c r="I116" i="29"/>
  <c r="J116" i="29" s="1"/>
  <c r="I117" i="29"/>
  <c r="J117" i="29" s="1"/>
  <c r="I118" i="29"/>
  <c r="J118" i="29" s="1"/>
  <c r="I119" i="29"/>
  <c r="J119" i="29" s="1"/>
  <c r="I120" i="29"/>
  <c r="J120" i="29" s="1"/>
  <c r="R116" i="29"/>
  <c r="S116" i="29" s="1"/>
  <c r="U116" i="29" s="1"/>
  <c r="R117" i="29"/>
  <c r="S117" i="29" s="1"/>
  <c r="U117" i="29" s="1"/>
  <c r="R118" i="29"/>
  <c r="S118" i="29" s="1"/>
  <c r="U118" i="29" s="1"/>
  <c r="R119" i="29"/>
  <c r="S119" i="29" s="1"/>
  <c r="U119" i="29" s="1"/>
  <c r="R120" i="29"/>
  <c r="S120" i="29" s="1"/>
  <c r="U120" i="29" s="1"/>
  <c r="T116" i="29"/>
  <c r="T117" i="29"/>
  <c r="T118" i="29"/>
  <c r="T119" i="29"/>
  <c r="T120" i="29"/>
  <c r="I16" i="29"/>
  <c r="J16" i="29" s="1"/>
  <c r="I18" i="29"/>
  <c r="J18" i="29" s="1"/>
  <c r="I16" i="45"/>
  <c r="J16" i="45" s="1"/>
  <c r="I16" i="35"/>
  <c r="J16" i="35" s="1"/>
  <c r="R16" i="35"/>
  <c r="S16" i="35" s="1"/>
  <c r="U16" i="35" s="1"/>
  <c r="T16" i="35"/>
  <c r="C13" i="45"/>
  <c r="C12" i="45"/>
  <c r="T16" i="45"/>
  <c r="R16" i="45"/>
  <c r="S16" i="45" s="1"/>
  <c r="U16" i="45" s="1"/>
  <c r="D9" i="45"/>
  <c r="D8" i="45"/>
  <c r="D7" i="45"/>
  <c r="D6" i="45"/>
  <c r="D2" i="45"/>
  <c r="C13" i="44"/>
  <c r="C12" i="44"/>
  <c r="C13" i="43"/>
  <c r="C12" i="43"/>
  <c r="T16" i="44"/>
  <c r="R16" i="44"/>
  <c r="S16" i="44" s="1"/>
  <c r="U16" i="44" s="1"/>
  <c r="D9" i="44"/>
  <c r="D8" i="44"/>
  <c r="D7" i="44"/>
  <c r="D6" i="44"/>
  <c r="D2" i="44"/>
  <c r="T16" i="43"/>
  <c r="R16" i="43"/>
  <c r="S16" i="43" s="1"/>
  <c r="U16" i="43" s="1"/>
  <c r="I16" i="43"/>
  <c r="J16" i="43" s="1"/>
  <c r="D9" i="43"/>
  <c r="D8" i="43"/>
  <c r="D7" i="43"/>
  <c r="D6" i="43"/>
  <c r="D2" i="43"/>
  <c r="C13" i="42"/>
  <c r="C12" i="42"/>
  <c r="D9" i="42"/>
  <c r="D8" i="42"/>
  <c r="D7" i="42"/>
  <c r="D6" i="42"/>
  <c r="D2" i="42"/>
  <c r="T16" i="41"/>
  <c r="R16" i="41"/>
  <c r="S16" i="41" s="1"/>
  <c r="U16" i="41" s="1"/>
  <c r="J16" i="41"/>
  <c r="I16" i="41"/>
  <c r="C13" i="40"/>
  <c r="C12" i="40"/>
  <c r="T16" i="40"/>
  <c r="R16" i="40"/>
  <c r="S16" i="40" s="1"/>
  <c r="U16" i="40" s="1"/>
  <c r="J16" i="40"/>
  <c r="I16" i="40"/>
  <c r="D9" i="40"/>
  <c r="D8" i="40"/>
  <c r="D7" i="40"/>
  <c r="D6" i="40"/>
  <c r="D2" i="40"/>
  <c r="C13" i="36"/>
  <c r="C12" i="36"/>
  <c r="T16" i="36"/>
  <c r="R16" i="36"/>
  <c r="S16" i="36" s="1"/>
  <c r="U16" i="36" s="1"/>
  <c r="I16" i="36"/>
  <c r="J16" i="36"/>
  <c r="D9" i="36"/>
  <c r="D8" i="36"/>
  <c r="D7" i="36"/>
  <c r="D6" i="36"/>
  <c r="D2" i="36"/>
  <c r="C13" i="35"/>
  <c r="C12" i="35"/>
  <c r="D9" i="35"/>
  <c r="D8" i="35"/>
  <c r="D7" i="35"/>
  <c r="D6" i="35"/>
  <c r="D2" i="35"/>
  <c r="C13" i="34"/>
  <c r="C12" i="34"/>
  <c r="T16" i="34"/>
  <c r="R16" i="34"/>
  <c r="S16" i="34" s="1"/>
  <c r="U16" i="34" s="1"/>
  <c r="I16" i="34"/>
  <c r="J16" i="34" s="1"/>
  <c r="D9" i="34"/>
  <c r="D8" i="34"/>
  <c r="D7" i="34"/>
  <c r="D6" i="34"/>
  <c r="D2" i="34"/>
  <c r="C13" i="33"/>
  <c r="T16" i="33"/>
  <c r="R16" i="33"/>
  <c r="S16" i="33" s="1"/>
  <c r="U16" i="33" s="1"/>
  <c r="I16" i="33"/>
  <c r="J16" i="33" s="1"/>
  <c r="D9" i="33"/>
  <c r="D8" i="33"/>
  <c r="D7" i="33"/>
  <c r="D6" i="33"/>
  <c r="D2" i="33"/>
  <c r="C13" i="32"/>
  <c r="C12" i="32"/>
  <c r="T16" i="32"/>
  <c r="R16" i="32"/>
  <c r="S16" i="32" s="1"/>
  <c r="U16" i="32" s="1"/>
  <c r="I16" i="32"/>
  <c r="J16" i="32" s="1"/>
  <c r="D9" i="32"/>
  <c r="D8" i="32"/>
  <c r="D7" i="32"/>
  <c r="D6" i="32"/>
  <c r="D2" i="32"/>
  <c r="C13" i="31"/>
  <c r="C12" i="31"/>
  <c r="T16" i="31"/>
  <c r="R16" i="31"/>
  <c r="S16" i="31" s="1"/>
  <c r="U16" i="31" s="1"/>
  <c r="I16" i="31"/>
  <c r="J16" i="31" s="1"/>
  <c r="D9" i="31"/>
  <c r="D8" i="31"/>
  <c r="D7" i="31"/>
  <c r="D6" i="31"/>
  <c r="D2" i="31"/>
  <c r="C2" i="28"/>
  <c r="C9" i="28"/>
  <c r="C8" i="28"/>
  <c r="C7" i="28"/>
  <c r="C6" i="28"/>
  <c r="V121" i="29"/>
  <c r="I14" i="28" s="1"/>
  <c r="C12" i="29"/>
  <c r="C13" i="29"/>
  <c r="D9" i="29"/>
  <c r="D8" i="29"/>
  <c r="D7" i="29"/>
  <c r="D6" i="29"/>
  <c r="D2" i="29"/>
  <c r="T16" i="29"/>
  <c r="T17" i="29"/>
  <c r="T18" i="29"/>
  <c r="R16" i="29"/>
  <c r="S16" i="29" s="1"/>
  <c r="U16" i="29" s="1"/>
  <c r="R17" i="29"/>
  <c r="S17" i="29" s="1"/>
  <c r="U17" i="29" s="1"/>
  <c r="R18" i="29"/>
  <c r="S18" i="29" s="1"/>
  <c r="U18" i="29" s="1"/>
  <c r="T22" i="50" l="1"/>
  <c r="C29" i="28" s="1"/>
  <c r="I22" i="50"/>
  <c r="T34" i="45"/>
  <c r="C28" i="28" s="1"/>
  <c r="D28" i="28" s="1"/>
  <c r="J34" i="45"/>
  <c r="I34" i="45"/>
  <c r="U34" i="45"/>
  <c r="G28" i="28" s="1"/>
  <c r="H28" i="28" s="1"/>
  <c r="J57" i="44"/>
  <c r="I57" i="44"/>
  <c r="T57" i="44"/>
  <c r="C27" i="28" s="1"/>
  <c r="D27" i="28" s="1"/>
  <c r="U57" i="44"/>
  <c r="G27" i="28" s="1"/>
  <c r="H27" i="28" s="1"/>
  <c r="T84" i="43"/>
  <c r="C26" i="28" s="1"/>
  <c r="D26" i="28" s="1"/>
  <c r="J84" i="43"/>
  <c r="I84" i="43"/>
  <c r="U84" i="43"/>
  <c r="G26" i="28" s="1"/>
  <c r="H26" i="28" s="1"/>
  <c r="I213" i="42"/>
  <c r="J213" i="42"/>
  <c r="T213" i="42"/>
  <c r="C25" i="28" s="1"/>
  <c r="D25" i="28" s="1"/>
  <c r="U213" i="42"/>
  <c r="G25" i="28" s="1"/>
  <c r="H25" i="28" s="1"/>
  <c r="T31" i="41"/>
  <c r="C24" i="28" s="1"/>
  <c r="D24" i="28" s="1"/>
  <c r="I31" i="41"/>
  <c r="J31" i="41"/>
  <c r="J40" i="40"/>
  <c r="T40" i="40"/>
  <c r="C23" i="28" s="1"/>
  <c r="D23" i="28" s="1"/>
  <c r="U40" i="40"/>
  <c r="G23" i="28" s="1"/>
  <c r="I44" i="36"/>
  <c r="T44" i="36"/>
  <c r="C22" i="28" s="1"/>
  <c r="D22" i="28" s="1"/>
  <c r="J44" i="36"/>
  <c r="U44" i="36"/>
  <c r="G22" i="28" s="1"/>
  <c r="H22" i="28" s="1"/>
  <c r="J17" i="35"/>
  <c r="I17" i="35"/>
  <c r="T17" i="35"/>
  <c r="C21" i="28" s="1"/>
  <c r="D21" i="28" s="1"/>
  <c r="J20" i="34"/>
  <c r="T20" i="34"/>
  <c r="C20" i="28" s="1"/>
  <c r="D20" i="28" s="1"/>
  <c r="I20" i="34"/>
  <c r="U20" i="34"/>
  <c r="G20" i="28" s="1"/>
  <c r="H20" i="28" s="1"/>
  <c r="T128" i="33"/>
  <c r="C19" i="28" s="1"/>
  <c r="D19" i="28" s="1"/>
  <c r="J128" i="33"/>
  <c r="U128" i="33"/>
  <c r="G19" i="28" s="1"/>
  <c r="H19" i="28" s="1"/>
  <c r="J17" i="32"/>
  <c r="U17" i="32"/>
  <c r="G17" i="28" s="1"/>
  <c r="H17" i="28" s="1"/>
  <c r="I17" i="32"/>
  <c r="T17" i="32"/>
  <c r="C17" i="28" s="1"/>
  <c r="D17" i="28" s="1"/>
  <c r="I84" i="31"/>
  <c r="U84" i="31"/>
  <c r="G16" i="28" s="1"/>
  <c r="H16" i="28" s="1"/>
  <c r="J84" i="31"/>
  <c r="T84" i="31"/>
  <c r="C16" i="28" s="1"/>
  <c r="D16" i="28" s="1"/>
  <c r="T121" i="29"/>
  <c r="C14" i="28" s="1"/>
  <c r="D14" i="28" s="1"/>
  <c r="U121" i="29"/>
  <c r="G14" i="28" s="1"/>
  <c r="H14" i="28" s="1"/>
  <c r="I121" i="29"/>
  <c r="J121" i="29"/>
  <c r="U31" i="41"/>
  <c r="G24" i="28" s="1"/>
  <c r="H24" i="28" s="1"/>
  <c r="I128" i="33"/>
  <c r="U17" i="35"/>
  <c r="G21" i="28" s="1"/>
  <c r="H21" i="28" s="1"/>
  <c r="G30" i="28" l="1"/>
  <c r="E29" i="28"/>
  <c r="F29" i="28" s="1"/>
  <c r="D29" i="28"/>
  <c r="E23" i="28"/>
  <c r="F23" i="28" s="1"/>
  <c r="H23" i="28"/>
  <c r="E19" i="28"/>
  <c r="F19" i="28" s="1"/>
  <c r="E26" i="28"/>
  <c r="F26" i="28" s="1"/>
  <c r="E17" i="28"/>
  <c r="F17" i="28" s="1"/>
  <c r="E16" i="28"/>
  <c r="F16" i="28" s="1"/>
  <c r="E20" i="28"/>
  <c r="F20" i="28" s="1"/>
  <c r="E28" i="28"/>
  <c r="F28" i="28" s="1"/>
  <c r="E25" i="28"/>
  <c r="F25" i="28" s="1"/>
  <c r="E27" i="28"/>
  <c r="F27" i="28" s="1"/>
  <c r="E22" i="28"/>
  <c r="F22" i="28" s="1"/>
  <c r="E24" i="28"/>
  <c r="F24" i="28" s="1"/>
  <c r="E21" i="28"/>
  <c r="F21" i="28" s="1"/>
  <c r="E14" i="28"/>
  <c r="F14" i="28" s="1"/>
  <c r="I40" i="40"/>
  <c r="H30" i="28" l="1"/>
  <c r="D30" i="28"/>
  <c r="F30" i="28" l="1"/>
  <c r="E30" i="28"/>
</calcChain>
</file>

<file path=xl/sharedStrings.xml><?xml version="1.0" encoding="utf-8"?>
<sst xmlns="http://schemas.openxmlformats.org/spreadsheetml/2006/main" count="5561" uniqueCount="1709">
  <si>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</si>
  <si>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</si>
  <si>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</si>
  <si>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</si>
  <si>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</si>
  <si>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</si>
  <si>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</si>
  <si>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</si>
  <si>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</si>
  <si>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</si>
  <si>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</si>
  <si>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</si>
  <si>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</si>
  <si>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</si>
  <si>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</si>
  <si>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</si>
  <si>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</si>
  <si>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</si>
  <si>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</si>
  <si>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</si>
  <si>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</si>
  <si>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</si>
  <si>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</si>
  <si>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</si>
  <si>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</si>
  <si>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</si>
  <si>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</si>
  <si>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</si>
  <si>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</si>
  <si>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</si>
  <si>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</si>
  <si>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</si>
  <si>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</si>
  <si>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</si>
  <si>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</si>
  <si>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</si>
  <si>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</si>
  <si>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</si>
  <si>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</si>
  <si>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</si>
  <si>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</si>
  <si>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</si>
  <si>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</si>
  <si>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</si>
  <si>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</si>
  <si>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</si>
  <si>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</si>
  <si>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</si>
  <si>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</si>
  <si>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</si>
  <si>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</si>
  <si>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</si>
  <si>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</si>
  <si>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</si>
  <si>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</si>
  <si>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</si>
  <si>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</si>
  <si>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</si>
  <si>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</si>
  <si>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</si>
  <si>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</si>
  <si>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</si>
  <si>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</si>
  <si>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</si>
  <si>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</si>
  <si>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</si>
  <si>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</si>
  <si>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</si>
  <si>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</si>
  <si>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</si>
  <si>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</si>
  <si>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</si>
  <si>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</si>
  <si>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</si>
  <si>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</si>
  <si>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</si>
  <si>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</si>
  <si>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</si>
  <si>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</si>
  <si>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</si>
  <si>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</si>
  <si>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</si>
  <si>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</si>
  <si>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</si>
  <si>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</si>
  <si>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</si>
  <si>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</si>
  <si>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</si>
  <si>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</si>
  <si>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</si>
  <si>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</si>
  <si>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</si>
  <si>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</si>
  <si>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</si>
  <si>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</si>
  <si>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</si>
  <si>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</si>
  <si>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</si>
  <si>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</si>
  <si>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</si>
  <si>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</si>
  <si>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</si>
  <si>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</si>
  <si>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</si>
  <si>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</si>
  <si>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</si>
  <si>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</si>
  <si>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</si>
  <si>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</si>
  <si>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</si>
  <si>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</si>
  <si>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</si>
  <si>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</si>
  <si>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</si>
  <si>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</si>
  <si>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</si>
  <si>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</si>
  <si>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</si>
  <si>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</si>
  <si>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</si>
  <si>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</si>
  <si>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</si>
  <si>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</si>
  <si>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</si>
  <si>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</si>
  <si>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</si>
  <si>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</si>
  <si>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</si>
  <si>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</si>
  <si>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</si>
  <si>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</si>
  <si>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</si>
  <si>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</si>
  <si>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</si>
  <si>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</si>
  <si>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</si>
  <si>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</si>
  <si>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</si>
  <si>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</si>
  <si>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</si>
  <si>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</si>
  <si>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</si>
  <si>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</si>
  <si>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</si>
  <si>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</si>
  <si>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</si>
  <si>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</si>
  <si>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</si>
  <si>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</si>
  <si>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</si>
  <si>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</si>
  <si>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</si>
  <si>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</si>
  <si>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</si>
  <si>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</si>
  <si>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</si>
  <si>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</si>
  <si>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</si>
  <si>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</si>
  <si>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</si>
  <si>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</si>
  <si>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</si>
  <si>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</si>
  <si>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</si>
  <si>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</si>
  <si>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</si>
  <si>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</si>
  <si>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</si>
  <si>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</si>
  <si>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</si>
  <si>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</si>
  <si>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</si>
  <si>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</si>
  <si>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</si>
  <si>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</si>
  <si>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</si>
  <si>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</si>
  <si>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</si>
  <si>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</si>
  <si>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</si>
  <si>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</si>
  <si>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</si>
  <si>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</si>
  <si>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</si>
  <si>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</si>
  <si>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</si>
  <si>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kos</t>
  </si>
  <si>
    <t>IK ali VK</t>
  </si>
  <si>
    <t>ml</t>
  </si>
  <si>
    <t>ZAMRZNJENA ZELENJAVA IN SADJE</t>
  </si>
  <si>
    <t>OSTALO PREHRAMBENO BLAGO</t>
  </si>
  <si>
    <t>PIŠČANČJE IN PURANJE MESO</t>
  </si>
  <si>
    <t>EKO MESO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</si>
  <si>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</si>
  <si>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</si>
  <si>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</si>
  <si>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</si>
  <si>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</si>
  <si>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</si>
  <si>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</si>
  <si>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</si>
  <si>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</si>
  <si>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</si>
  <si>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</si>
  <si>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</si>
  <si>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</si>
  <si>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</si>
  <si>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</si>
  <si>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</si>
  <si>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</si>
  <si>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</si>
  <si>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Ananas</t>
  </si>
  <si>
    <t>Avokado</t>
  </si>
  <si>
    <t>Banane</t>
  </si>
  <si>
    <t>Grozdje belo</t>
  </si>
  <si>
    <t>Grozdje črno</t>
  </si>
  <si>
    <t>Jagode</t>
  </si>
  <si>
    <t>Maline</t>
  </si>
  <si>
    <t>Kivi</t>
  </si>
  <si>
    <t>Blitva</t>
  </si>
  <si>
    <t>Brokoli</t>
  </si>
  <si>
    <t>Cvetača</t>
  </si>
  <si>
    <t>Čebula mlada</t>
  </si>
  <si>
    <t>Česen</t>
  </si>
  <si>
    <t>Hren</t>
  </si>
  <si>
    <t>Kumare</t>
  </si>
  <si>
    <t>Motovilec</t>
  </si>
  <si>
    <t>Ohrovt</t>
  </si>
  <si>
    <t>Paprika rumena</t>
  </si>
  <si>
    <t>Paprika zelena</t>
  </si>
  <si>
    <t>Paprika rdeča</t>
  </si>
  <si>
    <t>Paradižnik</t>
  </si>
  <si>
    <t>Peteršilj koren</t>
  </si>
  <si>
    <t>Por</t>
  </si>
  <si>
    <t xml:space="preserve">Grah </t>
  </si>
  <si>
    <t>Brstični ohrovt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</si>
  <si>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</si>
  <si>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</si>
  <si>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</si>
  <si>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</si>
  <si>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</si>
  <si>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</si>
  <si>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</si>
  <si>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</si>
  <si>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</si>
  <si>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</si>
  <si>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</si>
  <si>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</si>
  <si>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</si>
  <si>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</si>
  <si>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</si>
  <si>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</si>
  <si>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</si>
  <si>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</si>
  <si>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</si>
  <si>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</si>
  <si>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</si>
  <si>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</si>
  <si>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</si>
  <si>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</si>
  <si>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</si>
  <si>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</si>
  <si>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</si>
  <si>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</si>
  <si>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</si>
  <si>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</si>
  <si>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</si>
  <si>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</si>
  <si>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</si>
  <si>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</si>
  <si>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</si>
  <si>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</si>
  <si>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</si>
  <si>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</si>
  <si>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</si>
  <si>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</si>
  <si>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</si>
  <si>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</si>
  <si>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</si>
  <si>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</si>
  <si>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</si>
  <si>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</si>
  <si>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</si>
  <si>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</si>
  <si>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</si>
  <si>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 xml:space="preserve">Ješprenj </t>
  </si>
  <si>
    <t xml:space="preserve">Pirin zdrob </t>
  </si>
  <si>
    <t xml:space="preserve">Široki rezanci </t>
  </si>
  <si>
    <t>KRUH in PEKOVSKI  IZDELKI</t>
  </si>
  <si>
    <t>SVEŽA ZELENJAVA IN SADJE</t>
  </si>
  <si>
    <t>INTEGRIRANA JABOLKA</t>
  </si>
  <si>
    <t>ZAMRZNJENI IN SVEŽI IZDELKI IZ TESTA</t>
  </si>
  <si>
    <t>ZAMRZNJENE RIBE IN IZDELKI</t>
  </si>
  <si>
    <t>ŽITA, STROČNICE, SEMENA IN IZDELKI</t>
  </si>
  <si>
    <t>SVINJSKO IN GOVEJE MESO</t>
  </si>
  <si>
    <t>Kruh pšenični beli</t>
  </si>
  <si>
    <t>Kruh pšenični polbeli</t>
  </si>
  <si>
    <t>Kruh pšenični črni</t>
  </si>
  <si>
    <t>Kruh pšenični polnozrnati</t>
  </si>
  <si>
    <t>Kruh rženi</t>
  </si>
  <si>
    <t>Kruh rženi polnozrnati</t>
  </si>
  <si>
    <t>Kruh rženi polnozrnati s semeni</t>
  </si>
  <si>
    <t>Kruh pšenični mešani</t>
  </si>
  <si>
    <t>Kruh rženi mešani</t>
  </si>
  <si>
    <t>Kruh ajdov mešani</t>
  </si>
  <si>
    <t>Kruh ajdov z orehi</t>
  </si>
  <si>
    <t>Kruh koruzni mešani</t>
  </si>
  <si>
    <t>Kruh ovseni mešani</t>
  </si>
  <si>
    <t xml:space="preserve">Kruh pirin </t>
  </si>
  <si>
    <t>Kruh pirin polnozrnati</t>
  </si>
  <si>
    <t>Kruh polnozrnati mešani</t>
  </si>
  <si>
    <t>Kruh polnozrnati s semeni</t>
  </si>
  <si>
    <t>Kruh beli brez aditivov in za 25% manj soli</t>
  </si>
  <si>
    <t>Kruh polbeli brez aditivov in za 25% manj soli</t>
  </si>
  <si>
    <t>Kruh črni brez aditivov in za 25% manj soli</t>
  </si>
  <si>
    <t>Kruh rženi brez aditivov in za 25% manj soli</t>
  </si>
  <si>
    <t>Kruh mlečni</t>
  </si>
  <si>
    <t>Kruh mlečni z rozinami</t>
  </si>
  <si>
    <t>Kruh sadni s 60 % suhega sadja (suhe fige, marelice, slive, orehi,..)</t>
  </si>
  <si>
    <t>Drobtine</t>
  </si>
  <si>
    <t>Kruhove kocke - suhe</t>
  </si>
  <si>
    <t>Potica orehova</t>
  </si>
  <si>
    <t>Potica makova</t>
  </si>
  <si>
    <t>Potica kokosova</t>
  </si>
  <si>
    <t>450-500</t>
  </si>
  <si>
    <t>40-50</t>
  </si>
  <si>
    <t>140-150</t>
  </si>
  <si>
    <t xml:space="preserve">Kruh beli Francoz </t>
  </si>
  <si>
    <t xml:space="preserve">Kruh črni Francoz </t>
  </si>
  <si>
    <t>Kruh črni Francoz s semeni</t>
  </si>
  <si>
    <t>Žemlja bela</t>
  </si>
  <si>
    <t xml:space="preserve">Žemlja bela </t>
  </si>
  <si>
    <t xml:space="preserve">Žemlja ovsena </t>
  </si>
  <si>
    <t>Žemlja ovsena</t>
  </si>
  <si>
    <t xml:space="preserve">Žemlja koruzna </t>
  </si>
  <si>
    <t>Žemlja bela brez aditivov in za 25% manj soli</t>
  </si>
  <si>
    <t xml:space="preserve">Žemlja bela brez aditivov in za 25% manj soli </t>
  </si>
  <si>
    <t xml:space="preserve">Žemlja polbela brez aditivov in za 25% manj soli </t>
  </si>
  <si>
    <t>Žemlja črna brez aditivov in za 25% manj soli</t>
  </si>
  <si>
    <t xml:space="preserve">Žemlja ržena brez aditiviv in za 25% manj soli </t>
  </si>
  <si>
    <t xml:space="preserve">Kajzerica </t>
  </si>
  <si>
    <t xml:space="preserve">Bombetka makova </t>
  </si>
  <si>
    <t>Bombetka makova</t>
  </si>
  <si>
    <t xml:space="preserve">Bombetka sezamova </t>
  </si>
  <si>
    <t>Bombetka ovsena</t>
  </si>
  <si>
    <t xml:space="preserve">Bombetka ovsena </t>
  </si>
  <si>
    <t>Bombetka črna</t>
  </si>
  <si>
    <t xml:space="preserve">Bombetka črna </t>
  </si>
  <si>
    <t xml:space="preserve">Bombetka črna s sezamom ali makom </t>
  </si>
  <si>
    <t>Bombetka polnozrnata s semeni</t>
  </si>
  <si>
    <t>Štručka makova</t>
  </si>
  <si>
    <t>Štručka sezamova</t>
  </si>
  <si>
    <t>Štručka mlečna</t>
  </si>
  <si>
    <t xml:space="preserve">Štručka mlečna </t>
  </si>
  <si>
    <t xml:space="preserve">Štručka črna </t>
  </si>
  <si>
    <t>Štručka črna</t>
  </si>
  <si>
    <t>Štručka črna s sezamom ali makom</t>
  </si>
  <si>
    <t xml:space="preserve">Štručka črna s sezamom ali makom </t>
  </si>
  <si>
    <t xml:space="preserve">Štručka polnozrnata </t>
  </si>
  <si>
    <t>Štručka polnozrnata</t>
  </si>
  <si>
    <t>Štručka polnozrnata s semeni</t>
  </si>
  <si>
    <t xml:space="preserve">Štručka polnozrnata s semeni </t>
  </si>
  <si>
    <t xml:space="preserve">Štručka sirova </t>
  </si>
  <si>
    <t>štručka sirova</t>
  </si>
  <si>
    <t>Štručka črna sirova</t>
  </si>
  <si>
    <t xml:space="preserve">štručka črna sirova </t>
  </si>
  <si>
    <t>Štručka polnozrnata s sirom</t>
  </si>
  <si>
    <t xml:space="preserve">Štručka polnozrnata s sirom </t>
  </si>
  <si>
    <t>štručka s sirom in šunko</t>
  </si>
  <si>
    <t xml:space="preserve">Štručka pletena </t>
  </si>
  <si>
    <t>Štručka pletena</t>
  </si>
  <si>
    <t>Štručka pletena z rozinami</t>
  </si>
  <si>
    <t xml:space="preserve">Štručka pletena z rozinami </t>
  </si>
  <si>
    <t>Štručka črna hot dog</t>
  </si>
  <si>
    <t xml:space="preserve">Rogljiček  črni - kifelj </t>
  </si>
  <si>
    <t>Rogljiček  črni - kifelj</t>
  </si>
  <si>
    <t xml:space="preserve">Mlečni rogljiček - kifelj </t>
  </si>
  <si>
    <t xml:space="preserve">Mlečni rogljiček- kifelj </t>
  </si>
  <si>
    <t>Rogljiček/žepek orehov</t>
  </si>
  <si>
    <t>Rogljiček/žepek skutin</t>
  </si>
  <si>
    <t xml:space="preserve">Rogljiček/žepek čokoladno kokosov </t>
  </si>
  <si>
    <t>Rogljiček/žepek čokoladno kokosov</t>
  </si>
  <si>
    <t xml:space="preserve">Sezamov polžek </t>
  </si>
  <si>
    <t>Krof z marmelado</t>
  </si>
  <si>
    <t xml:space="preserve">Potička orehova </t>
  </si>
  <si>
    <t xml:space="preserve">Potička makova </t>
  </si>
  <si>
    <t xml:space="preserve">Potička čokoladna </t>
  </si>
  <si>
    <t xml:space="preserve">Pica </t>
  </si>
  <si>
    <t>Sir - tip gauda</t>
  </si>
  <si>
    <t>Sir - tip edamec</t>
  </si>
  <si>
    <t>Sir -tip trapist</t>
  </si>
  <si>
    <t>Sir - tip ementalec</t>
  </si>
  <si>
    <t xml:space="preserve">Sir ribani </t>
  </si>
  <si>
    <t>Sir - parmezan ribani</t>
  </si>
  <si>
    <t>Sir - parmezan</t>
  </si>
  <si>
    <t>Seneni sir</t>
  </si>
  <si>
    <t>10,0-15</t>
  </si>
  <si>
    <t>2500-3000</t>
  </si>
  <si>
    <t>400-900</t>
  </si>
  <si>
    <t>4500-5000</t>
  </si>
  <si>
    <t>300-330</t>
  </si>
  <si>
    <t>Mleko pasterizirano nehomog. 3,5% m.m.</t>
  </si>
  <si>
    <t>Mleko pasterizirano nehomog.  1,6 % m.m.</t>
  </si>
  <si>
    <t>Mleko pasterizirano nehomog  1,6 %m.m.</t>
  </si>
  <si>
    <t>Mleko pasterizirano nehomog. 3,5 %m.m.</t>
  </si>
  <si>
    <t>Mleko sterilizirano 3,5 %m.m.</t>
  </si>
  <si>
    <t>Mleko sterilizirano  1,6 % m.m.</t>
  </si>
  <si>
    <t xml:space="preserve">Mleko sterilizirano brez laktoze 3,5 % m.m. </t>
  </si>
  <si>
    <t xml:space="preserve">Mleko sterilizirano  brez laktoze 1,6 % m.m. </t>
  </si>
  <si>
    <t xml:space="preserve">Sirni namaz s smetano </t>
  </si>
  <si>
    <t xml:space="preserve">Smetana sladka pasterizirana </t>
  </si>
  <si>
    <t xml:space="preserve">Smetana sladka sterilizirana </t>
  </si>
  <si>
    <t>Smetana kisla 18-20% m.m</t>
  </si>
  <si>
    <t>Skuta z najmanj 35 % m.m.</t>
  </si>
  <si>
    <t xml:space="preserve">Skuta z  10 % m.m. </t>
  </si>
  <si>
    <t xml:space="preserve">Sir sveži beli v slanici 40 % m.m. tip mozzarela </t>
  </si>
  <si>
    <t xml:space="preserve">Sir brez laktoze </t>
  </si>
  <si>
    <t>Sir ribani</t>
  </si>
  <si>
    <t xml:space="preserve">Sladoled vanilija </t>
  </si>
  <si>
    <t>Sladoled čokolada</t>
  </si>
  <si>
    <t>Sladoled jagoda</t>
  </si>
  <si>
    <t xml:space="preserve">Sladoled vanilija, čokolada in jagoda </t>
  </si>
  <si>
    <t>Mleko sterilizirano 3,5%m.m</t>
  </si>
  <si>
    <t>Mleko sterilizirano brez laktoze 1,6 % m.m. ali 3,5 % m.m.</t>
  </si>
  <si>
    <t xml:space="preserve">Jogurt naravni  čvrsti 3,2 %m.m. </t>
  </si>
  <si>
    <t xml:space="preserve">Jogurt naravni tekoči 1,3 %mm </t>
  </si>
  <si>
    <t xml:space="preserve">Jogurt naravni tekoči  od 1,3  do 3,2 %m.m. TT ½  </t>
  </si>
  <si>
    <t xml:space="preserve">Jogurt naravni tekoči od 1,3 do  3,2 % m.m. TT 1/1 </t>
  </si>
  <si>
    <t>Jogurt naravni tekoči brez laktoze 1,3 -3,2 % m.m.z zamaškom za zapiranje</t>
  </si>
  <si>
    <t xml:space="preserve">Jogurt naravni brez laktoze 1,6 - 3,5 % m.m. </t>
  </si>
  <si>
    <t>Jogurt sadni tekoči brez laktoze 1,1 -3,2 % m.m. z zamaškom za zapiranje</t>
  </si>
  <si>
    <t>Jogurt sadni brez laktoze 1,3 - 3,2 % m.m</t>
  </si>
  <si>
    <t xml:space="preserve">Jogurt sadni 1,3 % m.m. </t>
  </si>
  <si>
    <t xml:space="preserve">Jogurt sadni 3,2 % m.m. </t>
  </si>
  <si>
    <t xml:space="preserve">Jogurt sadni tekoči 1,3 % m.m. TT 1/2 </t>
  </si>
  <si>
    <t xml:space="preserve">Jogurt sadni tekoči 1,3 % m.m. TT 1/1 </t>
  </si>
  <si>
    <t>Kislo mleko 3,2% m.m.</t>
  </si>
  <si>
    <t xml:space="preserve">Maslo </t>
  </si>
  <si>
    <t>Maslo</t>
  </si>
  <si>
    <t xml:space="preserve">Maslo brez laktoze </t>
  </si>
  <si>
    <t>Probiotični jogurt sadni brez dodanega sladkorja s 3,3 % m.m.</t>
  </si>
  <si>
    <t>Smetana sladka pasterizirana</t>
  </si>
  <si>
    <t>Skuta z 10 % m.m</t>
  </si>
  <si>
    <t>Skuta brez laktoze</t>
  </si>
  <si>
    <t xml:space="preserve">Skuta z 40 % m.m. </t>
  </si>
  <si>
    <t xml:space="preserve">Sir sveži beli v slanici  40 % m.m. mozzarella </t>
  </si>
  <si>
    <t xml:space="preserve">Topljeni sir za mazanje z najmanj 55% m.m. v s.s. - alpski topljeni sir </t>
  </si>
  <si>
    <t xml:space="preserve">Sladoled –lučka mlečna s čokolado </t>
  </si>
  <si>
    <t>Sladoled –lučka mlečna s čokolado in lešniki</t>
  </si>
  <si>
    <t>Sladoled-kornet vanilija s čokolado in lešniki</t>
  </si>
  <si>
    <t>Sladoled –lonček</t>
  </si>
  <si>
    <t>143.</t>
  </si>
  <si>
    <t>144.</t>
  </si>
  <si>
    <t>145.</t>
  </si>
  <si>
    <t>Borovnice ameriške - pakirane</t>
  </si>
  <si>
    <t>Breskve</t>
  </si>
  <si>
    <t>Bučke-jedilne</t>
  </si>
  <si>
    <t xml:space="preserve">Čebula </t>
  </si>
  <si>
    <t>Čebula srebrnjak</t>
  </si>
  <si>
    <t>Češnje</t>
  </si>
  <si>
    <t>Fižol suhi češnjevec</t>
  </si>
  <si>
    <t>Fižol suhi beli</t>
  </si>
  <si>
    <t>Fižol stročji rumen</t>
  </si>
  <si>
    <t>Fižol stročji zelen</t>
  </si>
  <si>
    <t>Grenivke</t>
  </si>
  <si>
    <t>Hruške</t>
  </si>
  <si>
    <t>Hruške viljamovke</t>
  </si>
  <si>
    <t>Jabolčni krhlji olupljeni suhi</t>
  </si>
  <si>
    <t>Kaki vanilija</t>
  </si>
  <si>
    <t>Klementine (klemenvile, mineole, mandore,…)</t>
  </si>
  <si>
    <t>Krompir mladi</t>
  </si>
  <si>
    <t>Krompir olupljen vakuumsko pakiran</t>
  </si>
  <si>
    <t>Koleraba nadzemna</t>
  </si>
  <si>
    <t>Koleraba podzemna rumena</t>
  </si>
  <si>
    <t xml:space="preserve">Korenje </t>
  </si>
  <si>
    <t>Korenje rumeno</t>
  </si>
  <si>
    <t>Kostanj</t>
  </si>
  <si>
    <t>Limone</t>
  </si>
  <si>
    <t>Limete</t>
  </si>
  <si>
    <t>Lubenice</t>
  </si>
  <si>
    <t>Lešniki celi</t>
  </si>
  <si>
    <t>Lešniki mleti</t>
  </si>
  <si>
    <t>Mandlji brez koščic</t>
  </si>
  <si>
    <t>Mandarine</t>
  </si>
  <si>
    <t>Marelice</t>
  </si>
  <si>
    <t>Marelice suhe</t>
  </si>
  <si>
    <t>Mango</t>
  </si>
  <si>
    <t>Melancani</t>
  </si>
  <si>
    <t>Melone</t>
  </si>
  <si>
    <t>Nashi</t>
  </si>
  <si>
    <t>Nektarine</t>
  </si>
  <si>
    <t>Ohrovt brstični</t>
  </si>
  <si>
    <t>Orehova jedrca suha pakirana</t>
  </si>
  <si>
    <t>Orehova jedrca suha rinfuza</t>
  </si>
  <si>
    <t>Orehi mleti</t>
  </si>
  <si>
    <t>Paprika babura</t>
  </si>
  <si>
    <t>Paradižnik češnjevec</t>
  </si>
  <si>
    <t>Paradižnik v grozdih</t>
  </si>
  <si>
    <t>Peteršilj listi</t>
  </si>
  <si>
    <t>Pomaranče</t>
  </si>
  <si>
    <t>Radič -rdeči</t>
  </si>
  <si>
    <t>Radič-zeleni</t>
  </si>
  <si>
    <t>Redkev rdeča</t>
  </si>
  <si>
    <t>Redkev-črna</t>
  </si>
  <si>
    <t>Solata endivija</t>
  </si>
  <si>
    <t>Solata kristalka</t>
  </si>
  <si>
    <t>Solata maslenka</t>
  </si>
  <si>
    <t>Suhe slive brez koščic</t>
  </si>
  <si>
    <t>Suhe fige</t>
  </si>
  <si>
    <t>Šparglji sveži</t>
  </si>
  <si>
    <t>Špinača sveža listi</t>
  </si>
  <si>
    <t>Zelje sveže belo</t>
  </si>
  <si>
    <t>Zelje sveže belo mlado</t>
  </si>
  <si>
    <t>Zelje sveže rdeče</t>
  </si>
  <si>
    <t>Zelje kitajsko</t>
  </si>
  <si>
    <t>Zelena-gomolj</t>
  </si>
  <si>
    <t>30</t>
  </si>
  <si>
    <t>50</t>
  </si>
  <si>
    <t>100</t>
  </si>
  <si>
    <t>10</t>
  </si>
  <si>
    <t>20</t>
  </si>
  <si>
    <t>Cmoki jagodni (nadev z več kot 60 % sadnim deležem)</t>
  </si>
  <si>
    <t>Cmoki marelični (z več kot 60% sadnim deležem)</t>
  </si>
  <si>
    <t>Cmoki borovničevi (nadev z več kot 60 % sadnim deležem)</t>
  </si>
  <si>
    <t>Svaljki krompirjevi domači dolgi brez skute</t>
  </si>
  <si>
    <t>Svaljki krompirjevi brez skute ("školjke")</t>
  </si>
  <si>
    <t xml:space="preserve">Svaljki krompirjevi s skuto </t>
  </si>
  <si>
    <t>100-150</t>
  </si>
  <si>
    <t>500-600</t>
  </si>
  <si>
    <t>Svaljki pirini</t>
  </si>
  <si>
    <t>Polpeti brokoli-cvetača</t>
  </si>
  <si>
    <t xml:space="preserve">Polpeti zelenjavni </t>
  </si>
  <si>
    <t>Štruklji skutni</t>
  </si>
  <si>
    <t>Štruklji orehovi</t>
  </si>
  <si>
    <t>Štruklji ajdovi z orehi</t>
  </si>
  <si>
    <t>Štruklji ajdovi s skuto</t>
  </si>
  <si>
    <t xml:space="preserve">Listnato kvašeno testo </t>
  </si>
  <si>
    <t>Palačinke (20 palačink x 60g)</t>
  </si>
  <si>
    <t xml:space="preserve">Burek s skuto in špinačo </t>
  </si>
  <si>
    <t xml:space="preserve">Burek ajdov skutni </t>
  </si>
  <si>
    <t>Burek skutni</t>
  </si>
  <si>
    <t>Burek piščančji</t>
  </si>
  <si>
    <t xml:space="preserve">Burek mesni </t>
  </si>
  <si>
    <t>2000-2500</t>
  </si>
  <si>
    <t>200-2500</t>
  </si>
  <si>
    <t xml:space="preserve">Borovnice </t>
  </si>
  <si>
    <t>Borovnice</t>
  </si>
  <si>
    <t xml:space="preserve">Cvetača </t>
  </si>
  <si>
    <t xml:space="preserve">Fižol stročji rumen </t>
  </si>
  <si>
    <t xml:space="preserve">Gozdni sadeži </t>
  </si>
  <si>
    <t xml:space="preserve">Jagode </t>
  </si>
  <si>
    <t xml:space="preserve">Korenje baby </t>
  </si>
  <si>
    <t xml:space="preserve">Korenje – kocke </t>
  </si>
  <si>
    <t xml:space="preserve">Korenje – kolobarji </t>
  </si>
  <si>
    <t>Koruza</t>
  </si>
  <si>
    <t xml:space="preserve">Maline </t>
  </si>
  <si>
    <t xml:space="preserve">Mango rezan v kosih </t>
  </si>
  <si>
    <t>Mešana zelenjava za juho (por, zelena)</t>
  </si>
  <si>
    <t>Mešana zelenjava (cvetača, brokoli, kolobarji korenja)</t>
  </si>
  <si>
    <t xml:space="preserve">Mešana zelenjava-bučke mix (zelene in rumene bučke, češnjev paradižnik, rezana čebula) </t>
  </si>
  <si>
    <t xml:space="preserve">Por rezan </t>
  </si>
  <si>
    <t>Špinača pasirana ( briketi)</t>
  </si>
  <si>
    <t>Aljaški polak file brez kosti in kože</t>
  </si>
  <si>
    <t>Aljaški polak file brez kosti in kože pakiranje 1/1 oz. 1000g</t>
  </si>
  <si>
    <t xml:space="preserve">Brancin file brez kosti </t>
  </si>
  <si>
    <t>Kapski file brez kosti in kože (interfoliran; 60-120g, brez glazure)</t>
  </si>
  <si>
    <t>Losos “keta”- pacifiški ocean - file brez kosti in kože; porcijsko</t>
  </si>
  <si>
    <t>Losos atlantski file brez kosti in kože brez glazure</t>
  </si>
  <si>
    <t>Novozelandski repak file brez kosti in kože brez glazure</t>
  </si>
  <si>
    <t>Oslič – file brez kosti in kože 1. kvalitete  pakiranje 1/1 oz. 1000g brez glazure</t>
  </si>
  <si>
    <t xml:space="preserve">Oslič – file brez kosti in kože 1. kvalitete brez glazure        </t>
  </si>
  <si>
    <t xml:space="preserve">Postrv file brez kosti </t>
  </si>
  <si>
    <t>Platesa file brez kosti in kože</t>
  </si>
  <si>
    <t>Rumenoplavuta limanda - file brez kosti in kože</t>
  </si>
  <si>
    <t>Skuša file japonikus brez kosti in kože</t>
  </si>
  <si>
    <t>Tunina file brez kosti in kože</t>
  </si>
  <si>
    <t>Ribje palčke - panirane (samo iz ribjega mesa brez ojačevalcev okusa)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</si>
  <si>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</si>
  <si>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</si>
  <si>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</si>
  <si>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</si>
  <si>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</si>
  <si>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</si>
  <si>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</si>
  <si>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</si>
  <si>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</si>
  <si>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</si>
  <si>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</si>
  <si>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</si>
  <si>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</si>
  <si>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</si>
  <si>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</si>
  <si>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</si>
  <si>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</si>
  <si>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</si>
  <si>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</si>
  <si>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</si>
  <si>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</si>
  <si>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</si>
  <si>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</si>
  <si>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</si>
  <si>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</si>
  <si>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</si>
  <si>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</si>
  <si>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</si>
  <si>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</si>
  <si>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</si>
  <si>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</si>
  <si>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</si>
  <si>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</si>
  <si>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</si>
  <si>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</si>
  <si>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</si>
  <si>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</si>
  <si>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</si>
  <si>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</si>
  <si>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</si>
  <si>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</si>
  <si>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</si>
  <si>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</si>
  <si>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</si>
  <si>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</si>
  <si>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</si>
  <si>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</si>
  <si>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</si>
  <si>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</si>
  <si>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</si>
  <si>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</si>
  <si>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Korneti  vaflji  prazni</t>
  </si>
  <si>
    <t xml:space="preserve">Kokošja jajca A kakovost velikosti skupine M </t>
  </si>
  <si>
    <t xml:space="preserve">Pecilni prašek </t>
  </si>
  <si>
    <t xml:space="preserve">kos </t>
  </si>
  <si>
    <t>Bio mandljev napitek</t>
  </si>
  <si>
    <t xml:space="preserve">Bio rižev napitek </t>
  </si>
  <si>
    <t xml:space="preserve">Bio riževo - mandljev napitek </t>
  </si>
  <si>
    <t xml:space="preserve">Bio riževo - lešnikov napitek </t>
  </si>
  <si>
    <t xml:space="preserve">Bio ovseni napitek </t>
  </si>
  <si>
    <t>Bonboni žvečljive sadne karamele</t>
  </si>
  <si>
    <t xml:space="preserve">Kakav v prahu, min 17,5% kakavovega masla </t>
  </si>
  <si>
    <t xml:space="preserve">Kava žitna proja </t>
  </si>
  <si>
    <t xml:space="preserve">Kis – jabolčni domači naravni iz neškropljenih starih sort kmečkih jabolk </t>
  </si>
  <si>
    <t xml:space="preserve">Kis – vinski razredčen 4% ocetne kisline </t>
  </si>
  <si>
    <t xml:space="preserve">Mandlji v lističih </t>
  </si>
  <si>
    <t>Moka brez glutena za kruh</t>
  </si>
  <si>
    <t>Moka brez glutena  za drobno pecivo</t>
  </si>
  <si>
    <t>Olje sončnično 100%  jedilno rafinirano v pvc steklenici</t>
  </si>
  <si>
    <t xml:space="preserve">Olje extra sončnično 100%  jedilno rafinirano z visoko vsebnostjo oleinske kisline v zatemnjeni stekleni steklenici </t>
  </si>
  <si>
    <t>Olje bučno 100%  jedilno nerafinirano v zatemnjeni pvc  steklenici</t>
  </si>
  <si>
    <t>Olje bučno 100% jedilno nerafinirano v zatemnjeni stekleni steklenici</t>
  </si>
  <si>
    <t>Olje oljčno 100% v stekleni zatemnjeni steklenici; 80% rafiniranega oljčnega olja in 20% extra deviškega oljčnega olja</t>
  </si>
  <si>
    <t>Olje extra deviško oljčno 100% v stekleni zatemnjeni steklenici; pridobljeno neposredno iz oljk in zgolj z mehanskimi postopki</t>
  </si>
  <si>
    <t>Puding čokolada</t>
  </si>
  <si>
    <t xml:space="preserve">Puding vanili </t>
  </si>
  <si>
    <t xml:space="preserve">Sladkor </t>
  </si>
  <si>
    <t xml:space="preserve">Rum </t>
  </si>
  <si>
    <t xml:space="preserve">Sladkor vanili </t>
  </si>
  <si>
    <t>Sok ananasov  100%, prizma pokrovček možno zapreti</t>
  </si>
  <si>
    <t xml:space="preserve">Sok jabolčni motni   100%,   ki ni iz zgoščenega soka, </t>
  </si>
  <si>
    <t xml:space="preserve">Sadni sok 100% multivitaminski rdeče sadje </t>
  </si>
  <si>
    <t xml:space="preserve">Sol jedilna kamena jodirana </t>
  </si>
  <si>
    <t xml:space="preserve">Sol jedilna morska fino mleta jodirana </t>
  </si>
  <si>
    <t>bio</t>
  </si>
  <si>
    <t xml:space="preserve">Čaj planinski filter verige </t>
  </si>
  <si>
    <t xml:space="preserve">Čaj meta-melisa filter verige </t>
  </si>
  <si>
    <t xml:space="preserve">Čaj divja češnja  filter verige </t>
  </si>
  <si>
    <t xml:space="preserve">Čaj malina filter verige </t>
  </si>
  <si>
    <t xml:space="preserve">Čaj jagoda-vanilija filter verige </t>
  </si>
  <si>
    <t xml:space="preserve">Čaj borovnica filter verige </t>
  </si>
  <si>
    <t xml:space="preserve">Čaj gozdni sadeži filter verige </t>
  </si>
  <si>
    <t>Čaj breskev filter verige</t>
  </si>
  <si>
    <t xml:space="preserve">Čaj hibiskus filter verige </t>
  </si>
  <si>
    <t xml:space="preserve">Čaj šipek filter verige </t>
  </si>
  <si>
    <t xml:space="preserve">Čaj otroški filter verige  </t>
  </si>
  <si>
    <t>Cimet mleti  v 1200ml pvc dozi s pokrovom za zapiranje, Kotanyi ali enakovredno</t>
  </si>
  <si>
    <t>Cimet  mleti v steklenem kozarcu s pokrovom za  s pokrovom za zapiranje in doziranje,Kotanyi ali enakovredno</t>
  </si>
  <si>
    <t xml:space="preserve">Cimet celi </t>
  </si>
  <si>
    <t xml:space="preserve">Cury </t>
  </si>
  <si>
    <t xml:space="preserve">Bio riževa moka </t>
  </si>
  <si>
    <t xml:space="preserve">Bio riževi vaflji brez soli </t>
  </si>
  <si>
    <t xml:space="preserve">Bio rastlinska smetana iz riža </t>
  </si>
  <si>
    <t xml:space="preserve">Bio rižev napitek s kakavom </t>
  </si>
  <si>
    <t>Brezglutenski kosmiči</t>
  </si>
  <si>
    <t>Brezglutenske drobtine</t>
  </si>
  <si>
    <t>Brezglutenske in bezjajčne testenine špageti</t>
  </si>
  <si>
    <t xml:space="preserve">Brezglutenske in brezjajčne testenine obročki </t>
  </si>
  <si>
    <t xml:space="preserve">Bazilika zdrobljena v 1200ml pvc dozi s pokrovom za zapiranje, Kotanyi ali enakovredno </t>
  </si>
  <si>
    <t>Ajvar nepekoč, brez konzervansov, Natureta ali enakovredno</t>
  </si>
  <si>
    <t>Čaj meta-melisa  filter</t>
  </si>
  <si>
    <t xml:space="preserve">čaj svežina mete </t>
  </si>
  <si>
    <t>Čaj planinski</t>
  </si>
  <si>
    <t xml:space="preserve">čaj hibiskus </t>
  </si>
  <si>
    <t>Čaj šipek</t>
  </si>
  <si>
    <t>čaj bezeg</t>
  </si>
  <si>
    <t xml:space="preserve">čaj meterina dušica </t>
  </si>
  <si>
    <t>Čaj kamilica filter</t>
  </si>
  <si>
    <t xml:space="preserve">čaj babičin čaj </t>
  </si>
  <si>
    <t xml:space="preserve">čaj bio bebe čaj </t>
  </si>
  <si>
    <t xml:space="preserve">Čaj kamilica filter ali podobno               </t>
  </si>
  <si>
    <t xml:space="preserve">Čokolada v prahu </t>
  </si>
  <si>
    <t>Čokolada, min 75% delež kakava</t>
  </si>
  <si>
    <t>Čokolada, min 70% delež kakava</t>
  </si>
  <si>
    <t xml:space="preserve">Čokolada mlečna </t>
  </si>
  <si>
    <t>Česen zrnasti, sušen v 1200ml pvc dozi s pokrovom za zapiranje, Kotanyi ali enakovredno</t>
  </si>
  <si>
    <t>Česen v prahu v 1200ml pvc dozi s pokrovom za zapiranje, Kotanyi ali enakovredno</t>
  </si>
  <si>
    <t xml:space="preserve">Čokolino </t>
  </si>
  <si>
    <t xml:space="preserve">Drobnjak narezan sušen v 1200ml pvc dozi s pokrovom za zapiranje, Kotanyi ali enakovredno </t>
  </si>
  <si>
    <t>Džem gozdna borovnica narejen iz celega sadeža; iz min 45g sadja na 100g izdelka; skupni sladkorji 38,8g na 100g,Natureta ali enakovredno</t>
  </si>
  <si>
    <t>Džem jagoda narejen iz celega sadeža; iz min 45g sadja na 100g izdelka; skupni sladkorji 36,9g na 100g, Natureta ali enakovredno</t>
  </si>
  <si>
    <t>Džem marelica narejen iz celega sadeža; iz min. 43g sadja na 100g izdelka; skupni sladkorji 36,8g na 100g, Natureta ali enakovredno</t>
  </si>
  <si>
    <t>Džem brusnica narejen iz celega sadeža; iz min. 38g sadja na 100g izdelka; skupni sladkorji 37,5g na 100g, Natureta ali enakovredno</t>
  </si>
  <si>
    <t>Džem gozdni sadeži narejen iz celega sadeža; iz min. 45g sadja na 100g izdelka; skupni sladkorji 35,5g na 100g, Natureta ali enakovredno</t>
  </si>
  <si>
    <t xml:space="preserve">Džem brez sladkorja za diabetike (bebe extra) </t>
  </si>
  <si>
    <t xml:space="preserve">Esenca rum </t>
  </si>
  <si>
    <t>Fižol rjavi v slanici, steriliziran v pločevinki z enostavnim ročnim odpiranjem, Natureta ali enakovredno</t>
  </si>
  <si>
    <t>Gorčica v kozarcu</t>
  </si>
  <si>
    <t>Hren v kozarcu  Natureta ali enakovredno</t>
  </si>
  <si>
    <t>Ingver mleti v steklenem kozarcu  s pokrovom za zapiranje in doziranje Kotanyi ali enakovredno</t>
  </si>
  <si>
    <t>Janež celi v steklenem kozarcu s pokrovom za zapiranje in doziranje</t>
  </si>
  <si>
    <t>Jušna suha zelenjava narezana  v 1200ml pvc dozi s pokrovom za zapiranje (sestavine:pastinak, korenje, zelena,por, luštrek,peteršilj), Kotanyi ali enakovredno</t>
  </si>
  <si>
    <t>Koruza sladka mlada v steklenem kozarcu; brez konzervansov in brez dodanega sladkorja; Natureta ali enakovredno</t>
  </si>
  <si>
    <t>Koruza sladka mlada v pločevinki; brez konzervansov in brez dodanega sladkorja;  Natureta ali enakovredno</t>
  </si>
  <si>
    <t xml:space="preserve">Kakav benko s kakavom min 24% nemastnega kakavovega prahu </t>
  </si>
  <si>
    <t>Kava žitna proja</t>
  </si>
  <si>
    <t xml:space="preserve">Keksi masleni  (pakirani 2x 230g) </t>
  </si>
  <si>
    <t xml:space="preserve">Keksi Baby </t>
  </si>
  <si>
    <t>Kokos moka</t>
  </si>
  <si>
    <t>Klinčki celi  v steklenem kozarcu s pokrovom za zapiranje in doziranje</t>
  </si>
  <si>
    <t xml:space="preserve">Kis - balzamični </t>
  </si>
  <si>
    <t>Kisle kumarice  v kozarcu brez umetnih sladil in konzervansov, delikatesne, Natureta ali enakovredno</t>
  </si>
  <si>
    <t>Kompot  ananas v koščkih  v pločevinki z enostavnim ročnim odpiranjem, Natureta ali enakovredno</t>
  </si>
  <si>
    <t>Kompot  višnja brez koščic  v steklenem kozarcu,Natureta ali enakovredno</t>
  </si>
  <si>
    <t>Kompot breskev  v steklenem kozarcu, Natureta ali enakovredno</t>
  </si>
  <si>
    <t>Kompot breskev v pločevinki z enostavnim ročnim odpiranjem, Natureta ali enakovredno</t>
  </si>
  <si>
    <t>Kompot hruška v steklenem kozarcu, Natureta ali enakovredno</t>
  </si>
  <si>
    <t>Kompot hruška v pločevinki z enostavnim ročnim odpiranjem, Natureta ali enakovredno</t>
  </si>
  <si>
    <t xml:space="preserve">Kumina  mleta v 1200ml pvc dozi s pokrovom za zapiranje, Kotanyi ali enakovredno </t>
  </si>
  <si>
    <t xml:space="preserve">Kumina cela  v steklenem kozarcu s pokrovom za zapiranje in doziranje, Kotanyi ali enakovredno </t>
  </si>
  <si>
    <t>Koriander celi v steklenem kozarcu s pokrovom za zapiranje in doziranje</t>
  </si>
  <si>
    <t xml:space="preserve">Kardamom mleti </t>
  </si>
  <si>
    <t>Kurkuma v steklenem kozarcu s pokrovom za zapiranje in doziranje</t>
  </si>
  <si>
    <t>Koper zdrobljeni v pvc dozi s pokrovom za odpiranje, Kotanyi ali enakovredno</t>
  </si>
  <si>
    <t xml:space="preserve">Kvas sveži </t>
  </si>
  <si>
    <t xml:space="preserve">Kvas suhi </t>
  </si>
  <si>
    <t>Lovorjev list sušeni celi v 1200ml pvc dozi s pokrovom za zapiranje, Kotanyi ali enakovredno</t>
  </si>
  <si>
    <t>Lovorjev list sušeni zdrobljeni</t>
  </si>
  <si>
    <t>Mandlji mleti</t>
  </si>
  <si>
    <t>Margarina z omega –3 maščobnimi kislinami in manj kot 2% transmaščobnih kislin  Becel</t>
  </si>
  <si>
    <t>Majaron sušeni zdrobljeni v 1200ml pvc dozi s pokrovom za zapiranje, Kotanyi ali enakovredno</t>
  </si>
  <si>
    <t xml:space="preserve">Marmelada marelična </t>
  </si>
  <si>
    <t xml:space="preserve">Marmelada  jagoda </t>
  </si>
  <si>
    <t>Marmelada porcijska  (jagoda, marelica)</t>
  </si>
  <si>
    <t>Med gozdni</t>
  </si>
  <si>
    <t xml:space="preserve">Med cvetlični </t>
  </si>
  <si>
    <t xml:space="preserve">Mak mleti </t>
  </si>
  <si>
    <t>Muškatni oreh  mleti  v pvc embalaži s pokrovom za zapiranje</t>
  </si>
  <si>
    <t>Müsli ploščice brez glutena</t>
  </si>
  <si>
    <t xml:space="preserve">Mesni narezek </t>
  </si>
  <si>
    <t>Mesni narezek</t>
  </si>
  <si>
    <t xml:space="preserve">Orehi mleti </t>
  </si>
  <si>
    <t>Olje bučno 100%  jedilno hladno stiskano v zatemnjeni stekleni  steklenici</t>
  </si>
  <si>
    <t>Olje repično 100%  hladno stiskano v zatemnjeni stekleni steklenici</t>
  </si>
  <si>
    <t>Olje kokosovo extra virgin nerafinirano organic life  v steklenem kozarcu</t>
  </si>
  <si>
    <t>Origano zdrobljeni v 1200ml pvc dozi s pokrovom za odpiranje, Kotanyi ali enakovredno</t>
  </si>
  <si>
    <t>Pehtran zdrobljeni  v steklenem kozarcu s pokrovom za odpiranje in doziranje</t>
  </si>
  <si>
    <t>Poper črni celi  v 1200ml pvc dozi s pokrovom za odpirnje, Kotanyi ali enakovredno</t>
  </si>
  <si>
    <t>Poper črni mleti v 1200ml pvc dozi  s pokrovom za odpiranje, Kotanyi ali enakovredno</t>
  </si>
  <si>
    <t xml:space="preserve">Paprika sladka mleta </t>
  </si>
  <si>
    <t>Paprika rumena kisla - fileti v steklenem kozarcu Natureta ali enakovredno</t>
  </si>
  <si>
    <t>Paprika rdeča kisla -fileti v steklenem kozarcu  Natureta ali enakovredno</t>
  </si>
  <si>
    <t xml:space="preserve">Paradižnikov koncentrat dvojni v steklenem kozarcu brez konzervansov Natureta ali enakovredno  </t>
  </si>
  <si>
    <t>Paradižnikovi pelati v pločevinki brez konzervansov, Natureta ali enakovredno</t>
  </si>
  <si>
    <t>Paradižnikovi pelati v koščkih v pločevinki brez konzervansov, Natureta ali enakovredno</t>
  </si>
  <si>
    <t>Pasiran paradižnik v steklenici brez konzervansov, Natureta ali enakovredno</t>
  </si>
  <si>
    <t>Pecilni prašek</t>
  </si>
  <si>
    <t xml:space="preserve">Prepečenec </t>
  </si>
  <si>
    <t>Rožmarin zdrobljeni v 1200ml pvc dozi s pokrovom za odpiranje, Kotanyi ali enakovredno</t>
  </si>
  <si>
    <t>Rdeča pesa v kisu, v kozarcu  pasterizirana, brez umetnih sladil in brez konzervansov , Natureta ali enakovredno</t>
  </si>
  <si>
    <t xml:space="preserve">Rdeča pesa pasterizirana, brez umetnih sladil in brez konzervansov </t>
  </si>
  <si>
    <t xml:space="preserve">Rižolino </t>
  </si>
  <si>
    <t xml:space="preserve">Sladkor v prahu </t>
  </si>
  <si>
    <t>Sladkor vanili s pravo bourbon vanilijo,(6,6 % vanilija v prahu) Kotanyi ali enakovredno</t>
  </si>
  <si>
    <t>Sadno žitna rezina Frutabela (38% sadnih sestavin)-jagoda  ali enakovredno</t>
  </si>
  <si>
    <t>Sadno žitna rezina Frutabela(38% sadnih sestavin)-marelica ali enakovredno</t>
  </si>
  <si>
    <t>Sadno žitna rezina Frutabela (38% sadnih sestavin)-višnja ali enakovredno</t>
  </si>
  <si>
    <t>Timijan zdrobljeni v 1200ml pvc dozi s pokrovom za odpiranje, Kotanyi ali enakovredno</t>
  </si>
  <si>
    <t xml:space="preserve">Voda pitna negazirana </t>
  </si>
  <si>
    <t xml:space="preserve">Voda mineralna s CO2 </t>
  </si>
  <si>
    <t xml:space="preserve">Vanilija strok bourbon 1 strok </t>
  </si>
  <si>
    <t>Vanilijeva bourbon pasta v zatemnjeni stekleni steklenički z zamaškom za zapiranje</t>
  </si>
  <si>
    <t>Zelena zdrobljenav steklenem kozarcu s pokrovom za zapiranje in doziranje</t>
  </si>
  <si>
    <t xml:space="preserve">Sardine v sončničnem olju </t>
  </si>
  <si>
    <t xml:space="preserve">Tuna v olivnem olju </t>
  </si>
  <si>
    <t>Tuna v sončničnem olju</t>
  </si>
  <si>
    <t xml:space="preserve">Tuna v naravnem soku </t>
  </si>
  <si>
    <t>Tuna v naravnem soku</t>
  </si>
  <si>
    <t xml:space="preserve">File skuše v olivnem olju </t>
  </si>
  <si>
    <t xml:space="preserve">File skuše v olivnem olju z limono </t>
  </si>
  <si>
    <t xml:space="preserve">Žafranika </t>
  </si>
  <si>
    <t>OSNOVNA ŠOLA RADLJE OB DRAVI</t>
  </si>
  <si>
    <t>predracun2a_OSNOVNA_SOLA_RADLJE_OB_DRAVI</t>
  </si>
  <si>
    <t>Koroška cesta 17, 2360 RADLJE OB DRAVI</t>
  </si>
  <si>
    <t>Tri žita - mešanica treh žit- pira, ječmen in riž</t>
  </si>
  <si>
    <t>Testenine polžki  (različne velikosti)</t>
  </si>
  <si>
    <t xml:space="preserve">Testenine  školjke  </t>
  </si>
  <si>
    <t>Testenine špageti (različnih debelin)</t>
  </si>
  <si>
    <t xml:space="preserve">Testenine krpice </t>
  </si>
  <si>
    <t>Testenine krpice iz polnovredne moke- graham krpice</t>
  </si>
  <si>
    <t>Testenine metuljčki mali</t>
  </si>
  <si>
    <t xml:space="preserve">Testenine peresa </t>
  </si>
  <si>
    <t xml:space="preserve">Testenine svedri </t>
  </si>
  <si>
    <t xml:space="preserve">Testenine kitke </t>
  </si>
  <si>
    <t xml:space="preserve">Testenine iz ponovredne moke-graham špageti </t>
  </si>
  <si>
    <t>Testenine iz polnovredne moke-graham peresniki</t>
  </si>
  <si>
    <t>Testenine iz polnovredne moke-graham svedri</t>
  </si>
  <si>
    <t>Testenine iz polnovredne moke-široki rezanci</t>
  </si>
  <si>
    <t>Testenine iz polnovredne moke-graham polžki (različne velikosti)</t>
  </si>
  <si>
    <t xml:space="preserve">Testenine za zakuho - obročki, rinčice </t>
  </si>
  <si>
    <t>Vodni vlivanci (različne velikosti:drobni,debeli)</t>
  </si>
  <si>
    <t>Kg</t>
  </si>
  <si>
    <t>Valjani jušni rezanci</t>
  </si>
  <si>
    <t>Ajdova  kaša</t>
  </si>
  <si>
    <t xml:space="preserve">Koruzni zdrob </t>
  </si>
  <si>
    <t>Koruzni zdrob-polenta</t>
  </si>
  <si>
    <t>Kus kus</t>
  </si>
  <si>
    <t xml:space="preserve">Kus kus polnovredni </t>
  </si>
  <si>
    <t xml:space="preserve">Mlinci </t>
  </si>
  <si>
    <t xml:space="preserve">Mlinci z jajci </t>
  </si>
  <si>
    <t>Moka ajdova</t>
  </si>
  <si>
    <t>Moka pšenična polnovredna- graham</t>
  </si>
  <si>
    <t xml:space="preserve">Moka pšenična – gladka tip 500 </t>
  </si>
  <si>
    <t xml:space="preserve">Moka koruzna </t>
  </si>
  <si>
    <t xml:space="preserve">Moka pšenična – ostra tip 500 </t>
  </si>
  <si>
    <t xml:space="preserve">Moka pirina </t>
  </si>
  <si>
    <t xml:space="preserve">Moka pirina polnovredna </t>
  </si>
  <si>
    <t xml:space="preserve">Moka - ržena črna tip 1250 </t>
  </si>
  <si>
    <t xml:space="preserve">Pšenični zdrob </t>
  </si>
  <si>
    <t xml:space="preserve">Prosena kaša </t>
  </si>
  <si>
    <t xml:space="preserve">Pira </t>
  </si>
  <si>
    <t xml:space="preserve">Pirin zdrob iz zrnja polnovredne pire </t>
  </si>
  <si>
    <t xml:space="preserve">Rezanci jušni za zakuho </t>
  </si>
  <si>
    <t>Ribana kaša</t>
  </si>
  <si>
    <t xml:space="preserve">Riž dolgozrnati - perboiled </t>
  </si>
  <si>
    <t xml:space="preserve">Riž okroglozrnati - za mlečni riž </t>
  </si>
  <si>
    <t xml:space="preserve">Riž srednjezrnat </t>
  </si>
  <si>
    <t xml:space="preserve">Riž polnozrnat -parboiled </t>
  </si>
  <si>
    <t>Bučno seme oluščeno</t>
  </si>
  <si>
    <t xml:space="preserve">Čičerika </t>
  </si>
  <si>
    <t xml:space="preserve">Laneno seme </t>
  </si>
  <si>
    <t>Leča rjava</t>
  </si>
  <si>
    <t xml:space="preserve">Leča zelena </t>
  </si>
  <si>
    <t>Ovseni kosmiči (celi, drobljeni,...)</t>
  </si>
  <si>
    <t xml:space="preserve">Sezamovo seme </t>
  </si>
  <si>
    <t>Sončnično seme</t>
  </si>
  <si>
    <t xml:space="preserve">Sojini kosmiči </t>
  </si>
  <si>
    <t>Testenine - valvice, kodrasti rezanci</t>
  </si>
  <si>
    <t>Testenine polžki brezjajčn</t>
  </si>
  <si>
    <t>Testenine špageti brezjajčni</t>
  </si>
  <si>
    <t xml:space="preserve">Testenine svedri brezjajčni </t>
  </si>
  <si>
    <t>Listi testa za lazanjo</t>
  </si>
  <si>
    <t>Zlate kroglice</t>
  </si>
  <si>
    <t>Mlada govedina pleče BK</t>
  </si>
  <si>
    <t>Mlada govedina stegno BK</t>
  </si>
  <si>
    <t>Mlada govedina bržola s kostjo</t>
  </si>
  <si>
    <t>Mlada govedina bočnik BK</t>
  </si>
  <si>
    <t>Mlada govedina-pljučna pečenka</t>
  </si>
  <si>
    <t>Mesnate kosti mlade govedine</t>
  </si>
  <si>
    <t>Mlada govedina rebra</t>
  </si>
  <si>
    <t>Srce mlade govedine</t>
  </si>
  <si>
    <t>Goveji vampi-kuhani, rezani</t>
  </si>
  <si>
    <t xml:space="preserve">Svinjska ribica-dolga hrbtna mišica </t>
  </si>
  <si>
    <t>Svinjsko stegno BK</t>
  </si>
  <si>
    <t>Svinjsko pleče BK</t>
  </si>
  <si>
    <t>Svinjska rebra</t>
  </si>
  <si>
    <t>Svinjska vratovina</t>
  </si>
  <si>
    <t>Svinjski kare s kostjo</t>
  </si>
  <si>
    <t>Svinjski file - mala ribica</t>
  </si>
  <si>
    <t>Telečje pleče BK</t>
  </si>
  <si>
    <t>Telečje stegno BK</t>
  </si>
  <si>
    <t>Telečji kare BK</t>
  </si>
  <si>
    <t>Čevapčiči</t>
  </si>
  <si>
    <t>Pleskavica</t>
  </si>
  <si>
    <t xml:space="preserve">Piščančje krače </t>
  </si>
  <si>
    <t>Piščančje stegno</t>
  </si>
  <si>
    <t>Piščančja noga-bedro (krača in stegno)</t>
  </si>
  <si>
    <t>Piščančje stegno BK in kože</t>
  </si>
  <si>
    <t>Piščančje prsi</t>
  </si>
  <si>
    <t>Piščančje prsi BK - file</t>
  </si>
  <si>
    <t>Piščančje perutnice brez konic</t>
  </si>
  <si>
    <t>Piščančji hrbti</t>
  </si>
  <si>
    <t>Puranje stegno BK in kože</t>
  </si>
  <si>
    <t>Puranje prsi BK - file</t>
  </si>
  <si>
    <t>Mlada kokoš</t>
  </si>
  <si>
    <t>Hrenovke v naravnem ovoju brez alergenov in brez ojačevalcev okusa (par cca 120 g)</t>
  </si>
  <si>
    <t>Telečja hrenovka brez alergenov in brez ojačevalcev okusa (par cca 120g)</t>
  </si>
  <si>
    <t>Piščančja hrenovka v naravnem ovoju brez alergenov in ojačevalcev okusa (par cca 120g)</t>
  </si>
  <si>
    <t>Posebna klobasa brez ojačevalcev okusa</t>
  </si>
  <si>
    <t>Piščančja posebna klobasa brez alergenov in ojačevalcev okusa in barvila karmin</t>
  </si>
  <si>
    <t>Pariška klobasa brez ojačevalcev okusa</t>
  </si>
  <si>
    <t>Šunkarica brez alergenov in ojačevalca okusov</t>
  </si>
  <si>
    <t>Mortadela</t>
  </si>
  <si>
    <t xml:space="preserve">Piščančja pašteta v ovoju brez alergenov in ojačevalcev okusa 50 g ali 100g </t>
  </si>
  <si>
    <t>Pašteta jetrna brez alergenov in ojačevalcev okusa</t>
  </si>
  <si>
    <t>Piščančje prsi v ovitku brez ojačevalcev okusa in alergenov</t>
  </si>
  <si>
    <t>Puranja šunka v ovitku brez ojačevalcev okusa in alergenov</t>
  </si>
  <si>
    <t>Puranja šunka v mreži</t>
  </si>
  <si>
    <t>Puranje prsi v ovitku brez ojačevalcev okusa in alergenov</t>
  </si>
  <si>
    <t>Prekajena šunka</t>
  </si>
  <si>
    <t>Prekajeno pleče</t>
  </si>
  <si>
    <t>Slanina-hamburška</t>
  </si>
  <si>
    <t>Kuhan pršut brez ojačevalcev okusa</t>
  </si>
  <si>
    <t>Prekajena rebra</t>
  </si>
  <si>
    <t>Pečenice</t>
  </si>
  <si>
    <t>Mast ocvirkova</t>
  </si>
  <si>
    <t>Sušeno meso-pršut</t>
  </si>
  <si>
    <t>Sušeno meso - sušena šunka</t>
  </si>
  <si>
    <t>Sušeno meso- budjola</t>
  </si>
  <si>
    <t>Suha salama domača - klasično sušena</t>
  </si>
  <si>
    <t>Suha salama-hitro fermentirana</t>
  </si>
  <si>
    <t xml:space="preserve">Eko skuta </t>
  </si>
  <si>
    <t>Ekološki sir edamec</t>
  </si>
  <si>
    <t>EKO KRUH IN PEKOVSKI IZDELKI</t>
  </si>
  <si>
    <t>Buče maslene</t>
  </si>
  <si>
    <t>Buče muškatne</t>
  </si>
  <si>
    <t>Buče hokaido</t>
  </si>
  <si>
    <t>Bazilika v lončku</t>
  </si>
  <si>
    <t>Bazilika rezana sveža - šop</t>
  </si>
  <si>
    <t>Čebula rdeča</t>
  </si>
  <si>
    <t>Drobnjak rezan sveži -šop</t>
  </si>
  <si>
    <t>Granatno jabolko</t>
  </si>
  <si>
    <t>Ingver</t>
  </si>
  <si>
    <t>Koromač</t>
  </si>
  <si>
    <t>Lešniki celi praženi-beli olupljeni</t>
  </si>
  <si>
    <t>Paprika rdeča - špic</t>
  </si>
  <si>
    <t>Pastinak koren</t>
  </si>
  <si>
    <t>Rdeča pesa - sveža</t>
  </si>
  <si>
    <t>Radič -pisani</t>
  </si>
  <si>
    <t>Rukola</t>
  </si>
  <si>
    <t>Slive</t>
  </si>
  <si>
    <t>Slive - ringlo</t>
  </si>
  <si>
    <t>Zelena - list</t>
  </si>
  <si>
    <t>0,4-0,5</t>
  </si>
  <si>
    <t>10,0-12</t>
  </si>
  <si>
    <t xml:space="preserve">Kisla repa </t>
  </si>
  <si>
    <t>Kislo zelje</t>
  </si>
  <si>
    <t xml:space="preserve">Kislo zelje </t>
  </si>
  <si>
    <t xml:space="preserve">Mak mleti pakiran </t>
  </si>
  <si>
    <t>Rozine pakirane</t>
  </si>
  <si>
    <t xml:space="preserve">Sveži šampinjoni </t>
  </si>
  <si>
    <t>EKOLOŠKO SADJE IN ZELENJAVA</t>
  </si>
  <si>
    <t>Avokado ekološki</t>
  </si>
  <si>
    <t>Banane ekološke</t>
  </si>
  <si>
    <t>Pomaranče ekološke</t>
  </si>
  <si>
    <t>Limone ekološke</t>
  </si>
  <si>
    <t>Cmoki slivovi (nadev z več kot 60 % sadnim deležem)</t>
  </si>
  <si>
    <t>Sveže vlečeno testo - listi (cca 80 lističev)</t>
  </si>
  <si>
    <t>Burek mesni</t>
  </si>
  <si>
    <t>ŠIFRA</t>
  </si>
  <si>
    <t>Bio rižev desert različni okusi (vanilija,kakav,…) 130g   (1 kos je 2x130g)</t>
  </si>
  <si>
    <t xml:space="preserve">šifra </t>
  </si>
  <si>
    <t>ZGO</t>
  </si>
  <si>
    <t xml:space="preserve">Eko meso mlade govedine-stegno brez kosti </t>
  </si>
  <si>
    <t>Eko meso mlade govedine-pleče brez kosti</t>
  </si>
  <si>
    <t xml:space="preserve">Ekološke goveje hrenovke </t>
  </si>
  <si>
    <t>8,0-10</t>
  </si>
  <si>
    <t>2,0-3</t>
  </si>
  <si>
    <t xml:space="preserve">Eko maslo </t>
  </si>
  <si>
    <t>Jogurt s probiotično kulturo naravni tekoči 1,3 % m.m.</t>
  </si>
  <si>
    <t xml:space="preserve">Jogurt s probiotično kulturo sadni tekoči brez dodanega sladkorja s 1,2 % m.m. </t>
  </si>
  <si>
    <t>Jogurt s probiotično kulturo sadni tekoči brez dodanega sladkorja s 1,2 % m.m.</t>
  </si>
  <si>
    <t>Jogurt s probiotično kulturo naravni tekoči 1,3 % m.m. ;  z zamaškom za zapiranje</t>
  </si>
  <si>
    <t>Jogurt s probiotično kulturo sadni tekoči 1,3 % m.m. ; z zamaškom za zapiranje</t>
  </si>
  <si>
    <t>Jogurt s probiotično kulturo naravni tekoči 1,3 % m.m</t>
  </si>
  <si>
    <t xml:space="preserve">Jogurt s probiotično kulturo sadni tekoči 1,3 % m.m. </t>
  </si>
  <si>
    <t>163.</t>
  </si>
  <si>
    <t>Klobasa za kuhanje kot Kranjska klobasa</t>
  </si>
  <si>
    <t xml:space="preserve">Eko pitno mleko min.3,2%m.m. </t>
  </si>
  <si>
    <t>Eko kislo mleko min.3,2 % m.m.</t>
  </si>
  <si>
    <t>Eko naravni kefir  iz kefirjevega zrna min.3,2 m.m.</t>
  </si>
  <si>
    <t xml:space="preserve">Eko kefir iz kefirjevega zrna, sadni, različni okusi min.3,2% m.m. </t>
  </si>
  <si>
    <t xml:space="preserve">Eko kefir iz kefirjevega zrna, sadni,različni okusi min.3,2 %m.m. </t>
  </si>
  <si>
    <t xml:space="preserve">Eko jogurt naravni min.3,2 % m.m. </t>
  </si>
  <si>
    <t>Eko jogurt naravni min.3,2  %m.m. v plastenki z zamaškom za zapiranje</t>
  </si>
  <si>
    <t xml:space="preserve">Eko kefir iz kefirjevega zrna, sadni, različni okusi v plastenki z zamaškom za zapiranje  min.3,2 % m.m. </t>
  </si>
  <si>
    <t>BIO PIRIN MEŠANI KRUH, mešani,  rezani</t>
  </si>
  <si>
    <t>BIO KORUZNI MEŠANI KRUH, rezani</t>
  </si>
  <si>
    <t>BIO RŽENI KRUH, rezani</t>
  </si>
  <si>
    <t>BIO AJDOV MEŠANI KRUH, rezani</t>
  </si>
  <si>
    <t>BIO KORUZNO MEŠANO PECIVO (žemlje, štručke,…)</t>
  </si>
  <si>
    <t>BIO AJDOVO MEŠANO PECIVO (štručke, žemlje,..)</t>
  </si>
  <si>
    <t>BIO OVSENO PECIVO (žemlje,štručke,..)</t>
  </si>
  <si>
    <t>BIO ČRNO PŠENIČNO PECIVO (rogljički,…)</t>
  </si>
  <si>
    <t>BIO PŠENIČNI MEŠANI KRUH S SEMENI, rezani</t>
  </si>
  <si>
    <t>BIO OVSENI  KRUH, mešani,rezani</t>
  </si>
  <si>
    <t>BIO PŠENIČNO PECIVO s semeni (štručke,…)</t>
  </si>
  <si>
    <t>0000000001400</t>
  </si>
  <si>
    <t>0000000001401</t>
  </si>
  <si>
    <t>0000000001402</t>
  </si>
  <si>
    <t>0000000001403</t>
  </si>
  <si>
    <t>0000000001404</t>
  </si>
  <si>
    <t>0000000001405</t>
  </si>
  <si>
    <t>0000000001406</t>
  </si>
  <si>
    <t>0000000001407</t>
  </si>
  <si>
    <t>0000000001408</t>
  </si>
  <si>
    <t>0000000001409</t>
  </si>
  <si>
    <t>0000000001410</t>
  </si>
  <si>
    <t>0000000001411</t>
  </si>
  <si>
    <t>0000000001412</t>
  </si>
  <si>
    <t>0000000001413</t>
  </si>
  <si>
    <t>0000000001414</t>
  </si>
  <si>
    <t>0000000001415</t>
  </si>
  <si>
    <t>0000000001416</t>
  </si>
  <si>
    <t>0000000001417</t>
  </si>
  <si>
    <t>0000000001418</t>
  </si>
  <si>
    <t>0000000001419</t>
  </si>
  <si>
    <t>0000000001420</t>
  </si>
  <si>
    <t>0000000001421</t>
  </si>
  <si>
    <t>0000000001422</t>
  </si>
  <si>
    <t>0000000001423</t>
  </si>
  <si>
    <t>0000000001424</t>
  </si>
  <si>
    <t>0000000001425</t>
  </si>
  <si>
    <t>0000000001426</t>
  </si>
  <si>
    <t>0000000001427</t>
  </si>
  <si>
    <t>0000000001428</t>
  </si>
  <si>
    <t>0000000001429</t>
  </si>
  <si>
    <t>0000000001430</t>
  </si>
  <si>
    <t>0000000001431</t>
  </si>
  <si>
    <t>0000000001432</t>
  </si>
  <si>
    <t>0000000001433</t>
  </si>
  <si>
    <t>0000000001434</t>
  </si>
  <si>
    <t>0000000001435</t>
  </si>
  <si>
    <t>0000000001436</t>
  </si>
  <si>
    <t>0000000001437</t>
  </si>
  <si>
    <t>0000000001438</t>
  </si>
  <si>
    <t>0000000001439</t>
  </si>
  <si>
    <t>0000000001440</t>
  </si>
  <si>
    <t>0000000001441</t>
  </si>
  <si>
    <t>0000000001442</t>
  </si>
  <si>
    <t>0000000001443</t>
  </si>
  <si>
    <t>0000000001444</t>
  </si>
  <si>
    <t>0000000001445</t>
  </si>
  <si>
    <t>0000000001446</t>
  </si>
  <si>
    <t>0000000001447</t>
  </si>
  <si>
    <t>0000000001448</t>
  </si>
  <si>
    <t>0000000001449</t>
  </si>
  <si>
    <t>0000000001450</t>
  </si>
  <si>
    <t>0000000001451</t>
  </si>
  <si>
    <t>0000000001452</t>
  </si>
  <si>
    <t>0000000001453</t>
  </si>
  <si>
    <t>0000000001454</t>
  </si>
  <si>
    <t>0000000001455</t>
  </si>
  <si>
    <t>0000000001456</t>
  </si>
  <si>
    <t>0000000001457</t>
  </si>
  <si>
    <t>0000000001458</t>
  </si>
  <si>
    <t>0000000001459</t>
  </si>
  <si>
    <t>0000000001460</t>
  </si>
  <si>
    <t>0000000001461</t>
  </si>
  <si>
    <t>0000000001462</t>
  </si>
  <si>
    <t>0000000001463</t>
  </si>
  <si>
    <t>0000000001464</t>
  </si>
  <si>
    <t>0000000001465</t>
  </si>
  <si>
    <t>0000000001466</t>
  </si>
  <si>
    <t>0000000001467</t>
  </si>
  <si>
    <t>0000000001468</t>
  </si>
  <si>
    <t>0000000001469</t>
  </si>
  <si>
    <t>0000000001470</t>
  </si>
  <si>
    <t>0000000001471</t>
  </si>
  <si>
    <t>0000000001472</t>
  </si>
  <si>
    <t>0000000001473</t>
  </si>
  <si>
    <t>0000000001474</t>
  </si>
  <si>
    <t>0000000001475</t>
  </si>
  <si>
    <t>0000000001476</t>
  </si>
  <si>
    <t>0000000001477</t>
  </si>
  <si>
    <t>0000000001478</t>
  </si>
  <si>
    <t>0000000001479</t>
  </si>
  <si>
    <t>0000000001480</t>
  </si>
  <si>
    <t>0000000001481</t>
  </si>
  <si>
    <t>0000000001482</t>
  </si>
  <si>
    <t>0000000001483</t>
  </si>
  <si>
    <t>0000000001484</t>
  </si>
  <si>
    <t>0000000001485</t>
  </si>
  <si>
    <t>0000000001486</t>
  </si>
  <si>
    <t>0000000001487</t>
  </si>
  <si>
    <t>0000000001488</t>
  </si>
  <si>
    <t>0000000001489</t>
  </si>
  <si>
    <t>0000000001490</t>
  </si>
  <si>
    <t>0000000001491</t>
  </si>
  <si>
    <t>0000000001492</t>
  </si>
  <si>
    <t>0000000001493</t>
  </si>
  <si>
    <t>0000000001494</t>
  </si>
  <si>
    <t>0000000001495</t>
  </si>
  <si>
    <t>0000000001496</t>
  </si>
  <si>
    <t>0000000001497</t>
  </si>
  <si>
    <t>0000000001498</t>
  </si>
  <si>
    <t>0000000001499</t>
  </si>
  <si>
    <t>0000000001508</t>
  </si>
  <si>
    <t>0000000001509</t>
  </si>
  <si>
    <t>0000000001510</t>
  </si>
  <si>
    <t>0000000001511</t>
  </si>
  <si>
    <t>0000000001512</t>
  </si>
  <si>
    <t>0000000001513</t>
  </si>
  <si>
    <t>0000000001514</t>
  </si>
  <si>
    <t>0000000001515</t>
  </si>
  <si>
    <t>0000000001516</t>
  </si>
  <si>
    <t>0000000001517</t>
  </si>
  <si>
    <t>0000000001518</t>
  </si>
  <si>
    <t>0000000001519</t>
  </si>
  <si>
    <t>0000000001520</t>
  </si>
  <si>
    <t>0000000001521</t>
  </si>
  <si>
    <t>0000000001522</t>
  </si>
  <si>
    <t>0000000001523</t>
  </si>
  <si>
    <t>0000000001524</t>
  </si>
  <si>
    <t>0000000001525</t>
  </si>
  <si>
    <t>0000000001526</t>
  </si>
  <si>
    <t>0000000001527</t>
  </si>
  <si>
    <t>0000000001529</t>
  </si>
  <si>
    <t>0000000001531</t>
  </si>
  <si>
    <t>0000000001532</t>
  </si>
  <si>
    <t>0000000001533</t>
  </si>
  <si>
    <t>0000000001534</t>
  </si>
  <si>
    <t>0000000001535</t>
  </si>
  <si>
    <t>0000000001536</t>
  </si>
  <si>
    <t>0000000001537</t>
  </si>
  <si>
    <t>0000000001538</t>
  </si>
  <si>
    <t>0000000001540</t>
  </si>
  <si>
    <t>0000000001541</t>
  </si>
  <si>
    <t>0000000001542</t>
  </si>
  <si>
    <t>0000000001543</t>
  </si>
  <si>
    <t>0000000001544</t>
  </si>
  <si>
    <t>0000000001545</t>
  </si>
  <si>
    <t>0000000001546</t>
  </si>
  <si>
    <t>0000000001547</t>
  </si>
  <si>
    <t>0000000001548</t>
  </si>
  <si>
    <t>0000000001549</t>
  </si>
  <si>
    <t>0000000001550</t>
  </si>
  <si>
    <t>0000000001551</t>
  </si>
  <si>
    <t>0000000001552</t>
  </si>
  <si>
    <t>0000000001553</t>
  </si>
  <si>
    <t>0000000001554</t>
  </si>
  <si>
    <t>0000000001555</t>
  </si>
  <si>
    <t>0000000001556</t>
  </si>
  <si>
    <t>0000000001557</t>
  </si>
  <si>
    <t>0000000001558</t>
  </si>
  <si>
    <t>0000000001559</t>
  </si>
  <si>
    <t>0000000001560</t>
  </si>
  <si>
    <t>0000000001561</t>
  </si>
  <si>
    <t>0000000001562</t>
  </si>
  <si>
    <t>0000000001563</t>
  </si>
  <si>
    <t>0000000001564</t>
  </si>
  <si>
    <t>0000000001565</t>
  </si>
  <si>
    <t>0000000001566</t>
  </si>
  <si>
    <t>0000000001567</t>
  </si>
  <si>
    <t>0000000001568</t>
  </si>
  <si>
    <t>0000000001569</t>
  </si>
  <si>
    <t>0000000001570</t>
  </si>
  <si>
    <t>0000000001571</t>
  </si>
  <si>
    <t>0000000001572</t>
  </si>
  <si>
    <t>0000000001573</t>
  </si>
  <si>
    <t>0000000001574</t>
  </si>
  <si>
    <t>0000000001575</t>
  </si>
  <si>
    <t>0000000001576</t>
  </si>
  <si>
    <t>0000000001577</t>
  </si>
  <si>
    <t>0000000001578</t>
  </si>
  <si>
    <t>0000000001579</t>
  </si>
  <si>
    <t>0000000001580</t>
  </si>
  <si>
    <t>0000000001581</t>
  </si>
  <si>
    <t>0000000001582</t>
  </si>
  <si>
    <t>0000000001583</t>
  </si>
  <si>
    <t>0000000001584</t>
  </si>
  <si>
    <t>0000000001585</t>
  </si>
  <si>
    <t>0000000001586</t>
  </si>
  <si>
    <t>0000000001587</t>
  </si>
  <si>
    <t>0000000001588</t>
  </si>
  <si>
    <t>0000000001589</t>
  </si>
  <si>
    <t>0000000001590</t>
  </si>
  <si>
    <t>0000000001591</t>
  </si>
  <si>
    <t>0000000001592</t>
  </si>
  <si>
    <t>0000000001593</t>
  </si>
  <si>
    <t>0000000001594</t>
  </si>
  <si>
    <t>0000000001595</t>
  </si>
  <si>
    <t>0000000001596</t>
  </si>
  <si>
    <t>0000000001597</t>
  </si>
  <si>
    <t>0000000001598</t>
  </si>
  <si>
    <t>0000000001599</t>
  </si>
  <si>
    <t>0000000001600</t>
  </si>
  <si>
    <t>0000000001601</t>
  </si>
  <si>
    <t>0000000001602</t>
  </si>
  <si>
    <t>0000000001603</t>
  </si>
  <si>
    <t>0000000001604</t>
  </si>
  <si>
    <t>0000000001605</t>
  </si>
  <si>
    <t>0000000001606</t>
  </si>
  <si>
    <t>0000000001622</t>
  </si>
  <si>
    <t>0000000001623</t>
  </si>
  <si>
    <t>0000000001624</t>
  </si>
  <si>
    <t>0000000001625</t>
  </si>
  <si>
    <t>0000000001626</t>
  </si>
  <si>
    <t>0000000001627</t>
  </si>
  <si>
    <t>0000000001628</t>
  </si>
  <si>
    <t>0000000001629</t>
  </si>
  <si>
    <t>0000000001630</t>
  </si>
  <si>
    <t>0000000001631</t>
  </si>
  <si>
    <t>0000000001632</t>
  </si>
  <si>
    <t>0000000001633</t>
  </si>
  <si>
    <t>0000000001634</t>
  </si>
  <si>
    <t>0000000001635</t>
  </si>
  <si>
    <t>0000000001636</t>
  </si>
  <si>
    <t>0000000001637</t>
  </si>
  <si>
    <t>0000000001638</t>
  </si>
  <si>
    <t>0000000001639</t>
  </si>
  <si>
    <t>0000000001640</t>
  </si>
  <si>
    <t>0000000001641</t>
  </si>
  <si>
    <t>0000000001642</t>
  </si>
  <si>
    <t>0000000001643</t>
  </si>
  <si>
    <t>0000000001644</t>
  </si>
  <si>
    <t>0000000001645</t>
  </si>
  <si>
    <t>0000000001607</t>
  </si>
  <si>
    <t>0000000001608</t>
  </si>
  <si>
    <t>0000000001609</t>
  </si>
  <si>
    <t>0000000001610</t>
  </si>
  <si>
    <t>0000000001611</t>
  </si>
  <si>
    <t>0000000001612</t>
  </si>
  <si>
    <t>0000000001613</t>
  </si>
  <si>
    <t>0000000001614</t>
  </si>
  <si>
    <t>0000000001615</t>
  </si>
  <si>
    <t>0000000001616</t>
  </si>
  <si>
    <t>0000000001617</t>
  </si>
  <si>
    <t>0000000001618</t>
  </si>
  <si>
    <t>0000000001619</t>
  </si>
  <si>
    <t>0000000001620</t>
  </si>
  <si>
    <t>0000000001621</t>
  </si>
  <si>
    <t>0000000001646</t>
  </si>
  <si>
    <t>0000000001647</t>
  </si>
  <si>
    <t>0000000001648</t>
  </si>
  <si>
    <t>0000000001649</t>
  </si>
  <si>
    <t>0000000001650</t>
  </si>
  <si>
    <t>0000000001651</t>
  </si>
  <si>
    <t>0000000001652</t>
  </si>
  <si>
    <t>0000000001653</t>
  </si>
  <si>
    <t>0000000001654</t>
  </si>
  <si>
    <t>0000000001655</t>
  </si>
  <si>
    <t>0000000001656</t>
  </si>
  <si>
    <t>0000000001657</t>
  </si>
  <si>
    <t>0000000001658</t>
  </si>
  <si>
    <t>0000000001659</t>
  </si>
  <si>
    <t>0000000001660</t>
  </si>
  <si>
    <t>0000000001661</t>
  </si>
  <si>
    <t>0000000001662</t>
  </si>
  <si>
    <t>0000000001663</t>
  </si>
  <si>
    <t>0000000001664</t>
  </si>
  <si>
    <t>0000000001665</t>
  </si>
  <si>
    <t>0000000001668</t>
  </si>
  <si>
    <t>0000000001669</t>
  </si>
  <si>
    <t>0000000001670</t>
  </si>
  <si>
    <t>0000000001671</t>
  </si>
  <si>
    <t>0000000001672</t>
  </si>
  <si>
    <t>0000000001673</t>
  </si>
  <si>
    <t>0000000001674</t>
  </si>
  <si>
    <t>0000000001675</t>
  </si>
  <si>
    <t>0000000001676</t>
  </si>
  <si>
    <t>0000000001677</t>
  </si>
  <si>
    <t>0000000001678</t>
  </si>
  <si>
    <t>0000000001679</t>
  </si>
  <si>
    <t>0000000001680</t>
  </si>
  <si>
    <t>0000000001681</t>
  </si>
  <si>
    <t>0000000001682</t>
  </si>
  <si>
    <t>0000000001683</t>
  </si>
  <si>
    <t>0000000001684</t>
  </si>
  <si>
    <t>0000000001685</t>
  </si>
  <si>
    <t>0000000001686</t>
  </si>
  <si>
    <t>0000000001687</t>
  </si>
  <si>
    <t>0000000001688</t>
  </si>
  <si>
    <t>0000000001689</t>
  </si>
  <si>
    <t>0000000001690</t>
  </si>
  <si>
    <t>0000000001691</t>
  </si>
  <si>
    <t>0000000001692</t>
  </si>
  <si>
    <t>0000000001693</t>
  </si>
  <si>
    <t>0000000001694</t>
  </si>
  <si>
    <t>0000000001695</t>
  </si>
  <si>
    <t>0000000001696</t>
  </si>
  <si>
    <t>0000000001697</t>
  </si>
  <si>
    <t>0000000001698</t>
  </si>
  <si>
    <t>0000000001699</t>
  </si>
  <si>
    <t>0000000001700</t>
  </si>
  <si>
    <t>0000000001701</t>
  </si>
  <si>
    <t>0000000001702</t>
  </si>
  <si>
    <t>0000000001703</t>
  </si>
  <si>
    <t>0000000001704</t>
  </si>
  <si>
    <t>0000000001705</t>
  </si>
  <si>
    <t>0000000001706</t>
  </si>
  <si>
    <t>0000000001707</t>
  </si>
  <si>
    <t>0000000001708</t>
  </si>
  <si>
    <t>0000000001709</t>
  </si>
  <si>
    <t>0000000001710</t>
  </si>
  <si>
    <t>0000000001711</t>
  </si>
  <si>
    <t>0000000001712</t>
  </si>
  <si>
    <t>0000000001715</t>
  </si>
  <si>
    <t>0000000001716</t>
  </si>
  <si>
    <t>0000000001717</t>
  </si>
  <si>
    <t>0000000001718</t>
  </si>
  <si>
    <t>0000000001719</t>
  </si>
  <si>
    <t>0000000001720</t>
  </si>
  <si>
    <t>0000000001721</t>
  </si>
  <si>
    <t>0000000001722</t>
  </si>
  <si>
    <t>0000000001723</t>
  </si>
  <si>
    <t>0000000001724</t>
  </si>
  <si>
    <t>0000000001725</t>
  </si>
  <si>
    <t>0000000001726</t>
  </si>
  <si>
    <t>0000000001727</t>
  </si>
  <si>
    <t>0000000001728</t>
  </si>
  <si>
    <t>0000000001729</t>
  </si>
  <si>
    <t>0000000001730</t>
  </si>
  <si>
    <t>0000000001732</t>
  </si>
  <si>
    <t>0000000001733</t>
  </si>
  <si>
    <t>0000000001734</t>
  </si>
  <si>
    <t>0000000001735</t>
  </si>
  <si>
    <t>0000000001736</t>
  </si>
  <si>
    <t>0000000001737</t>
  </si>
  <si>
    <t>0000000001738</t>
  </si>
  <si>
    <t>0000000001739</t>
  </si>
  <si>
    <t>0000000001740</t>
  </si>
  <si>
    <t>0000000001741</t>
  </si>
  <si>
    <t>0000000001742</t>
  </si>
  <si>
    <t>0000000001743</t>
  </si>
  <si>
    <t>0000000001744</t>
  </si>
  <si>
    <t>0000000001745</t>
  </si>
  <si>
    <t>0000000001746</t>
  </si>
  <si>
    <t>0000000001747</t>
  </si>
  <si>
    <t>0000000001748</t>
  </si>
  <si>
    <t>0000000001749</t>
  </si>
  <si>
    <t>0000000001750</t>
  </si>
  <si>
    <t>0000000001751</t>
  </si>
  <si>
    <t>0000000001752</t>
  </si>
  <si>
    <t>0000000001753</t>
  </si>
  <si>
    <t>0000000001754</t>
  </si>
  <si>
    <t>0000000001755</t>
  </si>
  <si>
    <t>0000000001756</t>
  </si>
  <si>
    <t>0000000001757</t>
  </si>
  <si>
    <t>0000000001758</t>
  </si>
  <si>
    <t>0000000001759</t>
  </si>
  <si>
    <t>0000000001760</t>
  </si>
  <si>
    <t>0000000001761</t>
  </si>
  <si>
    <t>0000000001762</t>
  </si>
  <si>
    <t>0000000001763</t>
  </si>
  <si>
    <t>0000000001765</t>
  </si>
  <si>
    <t>0000000001766</t>
  </si>
  <si>
    <t>0000000001767</t>
  </si>
  <si>
    <t>0000000001768</t>
  </si>
  <si>
    <t>0000000001769</t>
  </si>
  <si>
    <t>0000000001770</t>
  </si>
  <si>
    <t>0000000001771</t>
  </si>
  <si>
    <t>0000000001772</t>
  </si>
  <si>
    <t>0000000001773</t>
  </si>
  <si>
    <t>0000000001774</t>
  </si>
  <si>
    <t>0000000001775</t>
  </si>
  <si>
    <t>0000000001776</t>
  </si>
  <si>
    <t>0000000001777</t>
  </si>
  <si>
    <t>0000000001778</t>
  </si>
  <si>
    <t>0000000001779</t>
  </si>
  <si>
    <t>0000000001780</t>
  </si>
  <si>
    <t>0000000001781</t>
  </si>
  <si>
    <t>0000000001782</t>
  </si>
  <si>
    <t>0000000001783</t>
  </si>
  <si>
    <t>0000000001784</t>
  </si>
  <si>
    <t>0000000001785</t>
  </si>
  <si>
    <t>0000000001786</t>
  </si>
  <si>
    <t>0000000001787</t>
  </si>
  <si>
    <t>0000000001788</t>
  </si>
  <si>
    <t>0000000002127</t>
  </si>
  <si>
    <t>0000000001789</t>
  </si>
  <si>
    <t>0000000001790</t>
  </si>
  <si>
    <t>0000000001791</t>
  </si>
  <si>
    <t>0000000001792</t>
  </si>
  <si>
    <t>0000000001793</t>
  </si>
  <si>
    <t>0000000001794</t>
  </si>
  <si>
    <t>0000000001796</t>
  </si>
  <si>
    <t>0000000001797</t>
  </si>
  <si>
    <t>0000000001798</t>
  </si>
  <si>
    <t>0000000001799</t>
  </si>
  <si>
    <t>0000000001800</t>
  </si>
  <si>
    <t>0000000001801</t>
  </si>
  <si>
    <t>0000000001802</t>
  </si>
  <si>
    <t>0000000001803</t>
  </si>
  <si>
    <t>0000000001804</t>
  </si>
  <si>
    <t>0000000001805</t>
  </si>
  <si>
    <t>0000000001806</t>
  </si>
  <si>
    <t>0000000001807</t>
  </si>
  <si>
    <t>0000000001809</t>
  </si>
  <si>
    <t>0000000001810</t>
  </si>
  <si>
    <t>0000000001811</t>
  </si>
  <si>
    <t>0000000001812</t>
  </si>
  <si>
    <t>0000000001813</t>
  </si>
  <si>
    <t>0000000001814</t>
  </si>
  <si>
    <t>0000000001815</t>
  </si>
  <si>
    <t>0000000001816</t>
  </si>
  <si>
    <t>0000000001817</t>
  </si>
  <si>
    <t>0000000001818</t>
  </si>
  <si>
    <t>0000000001819</t>
  </si>
  <si>
    <t>0000000001820</t>
  </si>
  <si>
    <t>0000000001821</t>
  </si>
  <si>
    <t>0000000001822</t>
  </si>
  <si>
    <t>0000000001823</t>
  </si>
  <si>
    <t>0000000001824</t>
  </si>
  <si>
    <t>0000000001825</t>
  </si>
  <si>
    <t>0000000001826</t>
  </si>
  <si>
    <t>0000000001827</t>
  </si>
  <si>
    <t>0000000001828</t>
  </si>
  <si>
    <t>0000000001829</t>
  </si>
  <si>
    <t>0000000001830</t>
  </si>
  <si>
    <t>0000000001831</t>
  </si>
  <si>
    <t>0000000001832</t>
  </si>
  <si>
    <t>0000000001834</t>
  </si>
  <si>
    <t>0000000001835</t>
  </si>
  <si>
    <t>0000000001836</t>
  </si>
  <si>
    <t>0000000001837</t>
  </si>
  <si>
    <t>0000000001838</t>
  </si>
  <si>
    <t>0000000001839</t>
  </si>
  <si>
    <t>0000000001840</t>
  </si>
  <si>
    <t>0000000001841</t>
  </si>
  <si>
    <t>0000000001842</t>
  </si>
  <si>
    <t>0000000001843</t>
  </si>
  <si>
    <t>0000000001844</t>
  </si>
  <si>
    <t>0000000001845</t>
  </si>
  <si>
    <t>0000000001846</t>
  </si>
  <si>
    <t>0000000001847</t>
  </si>
  <si>
    <t>0000000002124</t>
  </si>
  <si>
    <t>0000000002125</t>
  </si>
  <si>
    <t>0000000001907</t>
  </si>
  <si>
    <t>0000000001908</t>
  </si>
  <si>
    <t>0000000002121</t>
  </si>
  <si>
    <t>0000000001914</t>
  </si>
  <si>
    <t>0000000001915</t>
  </si>
  <si>
    <t>0000000001916</t>
  </si>
  <si>
    <t>0000000001917</t>
  </si>
  <si>
    <t>0000000001918</t>
  </si>
  <si>
    <t>0000000002122</t>
  </si>
  <si>
    <t>0000000001920</t>
  </si>
  <si>
    <t>0000000001921</t>
  </si>
  <si>
    <t>0000000001922</t>
  </si>
  <si>
    <t>0000000001923</t>
  </si>
  <si>
    <t>0000000001924</t>
  </si>
  <si>
    <t>0000000001925</t>
  </si>
  <si>
    <t>0000000001926</t>
  </si>
  <si>
    <t>0000000001927</t>
  </si>
  <si>
    <t>0000000001928</t>
  </si>
  <si>
    <t>0000000001929</t>
  </si>
  <si>
    <t>0000000001930</t>
  </si>
  <si>
    <t>0000000001932</t>
  </si>
  <si>
    <t>0000000001933</t>
  </si>
  <si>
    <t>0000000001934</t>
  </si>
  <si>
    <t>0000000001935</t>
  </si>
  <si>
    <t>0000000001936</t>
  </si>
  <si>
    <t>0000000001937</t>
  </si>
  <si>
    <t>0000000001938</t>
  </si>
  <si>
    <t>0000000001939</t>
  </si>
  <si>
    <t>0000000001940</t>
  </si>
  <si>
    <t>0000000001941</t>
  </si>
  <si>
    <t>0000000001942</t>
  </si>
  <si>
    <t>0000000001943</t>
  </si>
  <si>
    <t>0000000001944</t>
  </si>
  <si>
    <t>0000000001945</t>
  </si>
  <si>
    <t>0000000001946</t>
  </si>
  <si>
    <t>0000000001947</t>
  </si>
  <si>
    <t>0000000001948</t>
  </si>
  <si>
    <t>0000000001949</t>
  </si>
  <si>
    <t>0000000001950</t>
  </si>
  <si>
    <t>0000000001951</t>
  </si>
  <si>
    <t>0000000001952</t>
  </si>
  <si>
    <t>0000000001953</t>
  </si>
  <si>
    <t>0000000001954</t>
  </si>
  <si>
    <t>0000000001955</t>
  </si>
  <si>
    <t>0000000001956</t>
  </si>
  <si>
    <t>0000000001957</t>
  </si>
  <si>
    <t>0000000001958</t>
  </si>
  <si>
    <t>0000000001959</t>
  </si>
  <si>
    <t>0000000001960</t>
  </si>
  <si>
    <t>0000000001961</t>
  </si>
  <si>
    <t>0000000001962</t>
  </si>
  <si>
    <t>0000000001963</t>
  </si>
  <si>
    <t>0000000001964</t>
  </si>
  <si>
    <t>0000000001965</t>
  </si>
  <si>
    <t>0000000001966</t>
  </si>
  <si>
    <t>0000000001967</t>
  </si>
  <si>
    <t>0000000001968</t>
  </si>
  <si>
    <t>0000000001969</t>
  </si>
  <si>
    <t>0000000001970</t>
  </si>
  <si>
    <t>0000000001971</t>
  </si>
  <si>
    <t>0000000001972</t>
  </si>
  <si>
    <t>0000000001973</t>
  </si>
  <si>
    <t>0000000001974</t>
  </si>
  <si>
    <t>0000000001886</t>
  </si>
  <si>
    <t>0000000001887</t>
  </si>
  <si>
    <t>0000000001888</t>
  </si>
  <si>
    <t>0000000001889</t>
  </si>
  <si>
    <t>0000000001890</t>
  </si>
  <si>
    <t>0000000001891</t>
  </si>
  <si>
    <t>0000000001892</t>
  </si>
  <si>
    <t>0000000001893</t>
  </si>
  <si>
    <t>0000000001894</t>
  </si>
  <si>
    <t>0000000001895</t>
  </si>
  <si>
    <t>0000000001896</t>
  </si>
  <si>
    <t>0000000001897</t>
  </si>
  <si>
    <t>0000000001898</t>
  </si>
  <si>
    <t>0000000001899</t>
  </si>
  <si>
    <t>0000000001900</t>
  </si>
  <si>
    <t>0000000001901</t>
  </si>
  <si>
    <t>0000000001902</t>
  </si>
  <si>
    <t>0000000001903</t>
  </si>
  <si>
    <t>0000000001904</t>
  </si>
  <si>
    <t>0000000001905</t>
  </si>
  <si>
    <t>0000000001906</t>
  </si>
  <si>
    <t>0000000001848</t>
  </si>
  <si>
    <t>0000000001849</t>
  </si>
  <si>
    <t>0000000001851</t>
  </si>
  <si>
    <t>0000000001853</t>
  </si>
  <si>
    <t>0000000001854</t>
  </si>
  <si>
    <t>0000000001855</t>
  </si>
  <si>
    <t>0000000001856</t>
  </si>
  <si>
    <t>0000000001858</t>
  </si>
  <si>
    <t>0000000001863</t>
  </si>
  <si>
    <t>0000000001864</t>
  </si>
  <si>
    <t>0000000001865</t>
  </si>
  <si>
    <t>0000000001866</t>
  </si>
  <si>
    <t>0000000001867</t>
  </si>
  <si>
    <t>0000000001868</t>
  </si>
  <si>
    <t>0000000001869</t>
  </si>
  <si>
    <t>0000000001870</t>
  </si>
  <si>
    <t>0000000001871</t>
  </si>
  <si>
    <t>0000000001872</t>
  </si>
  <si>
    <t>0000000001873</t>
  </si>
  <si>
    <t>0000000001874</t>
  </si>
  <si>
    <t>0000000001875</t>
  </si>
  <si>
    <t>0000000001876</t>
  </si>
  <si>
    <t>0000000001877</t>
  </si>
  <si>
    <t>0000000001878</t>
  </si>
  <si>
    <t>0000000001879</t>
  </si>
  <si>
    <t>0000000001880</t>
  </si>
  <si>
    <t>0000000001881</t>
  </si>
  <si>
    <t>0000000001882</t>
  </si>
  <si>
    <t>0000000001883</t>
  </si>
  <si>
    <t>0000000001884</t>
  </si>
  <si>
    <t>0000000001885</t>
  </si>
  <si>
    <t>0000000001850</t>
  </si>
  <si>
    <t>0000000001852</t>
  </si>
  <si>
    <t>0000000001857</t>
  </si>
  <si>
    <t>0000000001859</t>
  </si>
  <si>
    <t>0000000001860</t>
  </si>
  <si>
    <t>0000000001861</t>
  </si>
  <si>
    <t>0000000001862</t>
  </si>
  <si>
    <t>0000000001975</t>
  </si>
  <si>
    <t>0000000001976</t>
  </si>
  <si>
    <t>0000000001977</t>
  </si>
  <si>
    <t>0000000001980</t>
  </si>
  <si>
    <t>0000000001981</t>
  </si>
  <si>
    <t>0000000001982</t>
  </si>
  <si>
    <t>0000000001983</t>
  </si>
  <si>
    <t>0000000001985</t>
  </si>
  <si>
    <t>0000000001986</t>
  </si>
  <si>
    <t>0000000001987</t>
  </si>
  <si>
    <t>0000000001988</t>
  </si>
  <si>
    <t>0000000002081</t>
  </si>
  <si>
    <t>0000000002082</t>
  </si>
  <si>
    <t>0000000002083</t>
  </si>
  <si>
    <t>0000000002084</t>
  </si>
  <si>
    <t>0000000002085</t>
  </si>
  <si>
    <t>0000000001989</t>
  </si>
  <si>
    <t>0000000001990</t>
  </si>
  <si>
    <t>0000000001992</t>
  </si>
  <si>
    <t>0000000002087</t>
  </si>
  <si>
    <t>0000000002088</t>
  </si>
  <si>
    <t>0000000001999</t>
  </si>
  <si>
    <t>0000000001995</t>
  </si>
  <si>
    <t>0000000001996</t>
  </si>
  <si>
    <t>0000000002000</t>
  </si>
  <si>
    <t>0000000002001</t>
  </si>
  <si>
    <t>0000000002002</t>
  </si>
  <si>
    <t>0000000002003</t>
  </si>
  <si>
    <t>0000000002089</t>
  </si>
  <si>
    <t>0000000002006</t>
  </si>
  <si>
    <t>0000000002007</t>
  </si>
  <si>
    <t>0000000002008</t>
  </si>
  <si>
    <t>0000000002009</t>
  </si>
  <si>
    <t>0000000002010</t>
  </si>
  <si>
    <t>0000000002011</t>
  </si>
  <si>
    <t>0000000002012</t>
  </si>
  <si>
    <t>0000000002013</t>
  </si>
  <si>
    <t>0000000002015</t>
  </si>
  <si>
    <t>0000000002016</t>
  </si>
  <si>
    <t>0000000002017</t>
  </si>
  <si>
    <t>0000000002019</t>
  </si>
  <si>
    <t>0000000002020</t>
  </si>
  <si>
    <t>0000000002021</t>
  </si>
  <si>
    <t>0000000002022</t>
  </si>
  <si>
    <t>0000000002079</t>
  </si>
  <si>
    <t>0000000002023</t>
  </si>
  <si>
    <t>0000000002024</t>
  </si>
  <si>
    <t>0000000002025</t>
  </si>
  <si>
    <t>0000000002026</t>
  </si>
  <si>
    <t>0000000002090</t>
  </si>
  <si>
    <t>0000000002027</t>
  </si>
  <si>
    <t>0000000002028</t>
  </si>
  <si>
    <t>0000000002029</t>
  </si>
  <si>
    <t>Mak v zrnju</t>
  </si>
  <si>
    <t>0000000002031</t>
  </si>
  <si>
    <t>0000000002032</t>
  </si>
  <si>
    <t>0000000002034</t>
  </si>
  <si>
    <t>0000000002035</t>
  </si>
  <si>
    <t>0000000002036</t>
  </si>
  <si>
    <t>0000000002037</t>
  </si>
  <si>
    <t>0000000002038</t>
  </si>
  <si>
    <t>0000000002039</t>
  </si>
  <si>
    <t>0000000002040</t>
  </si>
  <si>
    <t>0000000002041</t>
  </si>
  <si>
    <t>0000000002043</t>
  </si>
  <si>
    <t>0000000002044</t>
  </si>
  <si>
    <t>0000000002045</t>
  </si>
  <si>
    <t>0000000002046</t>
  </si>
  <si>
    <t>0000000002047</t>
  </si>
  <si>
    <t>0000000002048</t>
  </si>
  <si>
    <t>0000000002049</t>
  </si>
  <si>
    <t>0000000002050</t>
  </si>
  <si>
    <t>0000000002051</t>
  </si>
  <si>
    <t>0000000002091</t>
  </si>
  <si>
    <t>0000000002053</t>
  </si>
  <si>
    <t>0000000002054</t>
  </si>
  <si>
    <t>0000000002080</t>
  </si>
  <si>
    <t>0000000002055</t>
  </si>
  <si>
    <t>0000000002056</t>
  </si>
  <si>
    <t>0000000002095</t>
  </si>
  <si>
    <t>0000000002058</t>
  </si>
  <si>
    <t>0000000002059</t>
  </si>
  <si>
    <t>0000000002094</t>
  </si>
  <si>
    <t>0000000002060</t>
  </si>
  <si>
    <t>0000000002061</t>
  </si>
  <si>
    <t>0000000002062</t>
  </si>
  <si>
    <t>0000000002176</t>
  </si>
  <si>
    <t>0000000002063</t>
  </si>
  <si>
    <t>0000000002064</t>
  </si>
  <si>
    <t>0000000002067</t>
  </si>
  <si>
    <t>0000000002155</t>
  </si>
  <si>
    <t>0000000002156</t>
  </si>
  <si>
    <t>0000000002068</t>
  </si>
  <si>
    <t>0000000002069</t>
  </si>
  <si>
    <t>0000000002072</t>
  </si>
  <si>
    <t>0000000002074</t>
  </si>
  <si>
    <t>0000000002075</t>
  </si>
  <si>
    <t>0000000002076</t>
  </si>
  <si>
    <t>0000000002098</t>
  </si>
  <si>
    <t>V ceno mora biti vštet želen razrez kruha in po potrebi pekovskega peciva.</t>
  </si>
  <si>
    <t>Kruh mora biti narezan na kose, debelina rezine je lahko maksimalno 11mm.</t>
  </si>
  <si>
    <t>Posamezna štruca ali hleb mora biti pakiran v PVC termo krčljivo folijo.</t>
  </si>
  <si>
    <t>Vsaka pošiljka kruha in pekovskega peciva mora biti opremljena z vidno deklaracijo in podatki za sledljivost v slovenskem jeziku.</t>
  </si>
  <si>
    <t>Kruh in pekovsko pecivo brez aditivov morajo imeti za najmanj 25% zmanjšano količino soli, glede na običajno recepturo.</t>
  </si>
  <si>
    <t>Izdelki ne smejo vsebovati GSO, umetnih sladil in ojačevalcev okusa.</t>
  </si>
  <si>
    <t xml:space="preserve">Sadje in zelenjava ne sme biti pridelano s pomočjo genske tehnologije, izdelki ne smejo vsebovati GSO.  </t>
  </si>
  <si>
    <t>Vsaka pošiljka sadja in zelenjave mora biti opremljena z deklaracijo in podatki za sledljivost v slovenskem jeziku.</t>
  </si>
  <si>
    <t>Vsi artikli morajo biti sveži, primerne zrelosti, pravilne oblike, nepoškodovani, brez tujega vonja in okusa.</t>
  </si>
  <si>
    <t xml:space="preserve">Vsi artikli morajo imeti veljaven certifikat, s katerim se potrjuje skladnost pridelave, predelave, pakiranja, skladiščenja in transporta </t>
  </si>
  <si>
    <t>ekoloških pridelkov in živil z veljavnimi predpisi za ekološko kmetijstvo.</t>
  </si>
  <si>
    <t xml:space="preserve">Vsa jabolka morajo biti pridelana v skladu z določbami pravilnikov in tehnološkimi navodili za INTEGRIRANO </t>
  </si>
  <si>
    <t>PRIDELAVO, kar ponudnik izkazuje z ustreznim certifikatom.</t>
  </si>
  <si>
    <t>Vsaka pošiljka jabolk mora biti opremljena z deklaracijo in podatki za sledljivost v slovenskem jeziku.</t>
  </si>
  <si>
    <r>
      <t>V ceno mora biti vštet želen razrez  mesa (zrezki, kocke, trakci, mletje,…)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brez vidne maščobe in vezivnega tkiva.</t>
    </r>
  </si>
  <si>
    <t>V ceno mora biti vštet želen razrez  mesa (zrezki, kocke, trakci, mletje,…) brez vidne maščobe in vezivnega tkiva.</t>
  </si>
  <si>
    <t>Alergeni</t>
  </si>
  <si>
    <t>Sestava - deklarirana</t>
  </si>
  <si>
    <t>Geografsko poreklo</t>
  </si>
  <si>
    <t xml:space="preserve">Ulov/gojena </t>
  </si>
  <si>
    <t>Ponudnik navede ime geografskega področja rib.</t>
  </si>
  <si>
    <t>Ponudnik navede deklarirano sestavo ponujenega živila.</t>
  </si>
  <si>
    <t>Ponudnik navedene vse alergene, ki so prisotni v ponujenem živilu.</t>
  </si>
  <si>
    <t>Ponudnik navede podatek o ulovu/gojena.</t>
  </si>
  <si>
    <t>Jabolka (različnih sort) integrirana</t>
  </si>
  <si>
    <t xml:space="preserve">EKO MLEKO </t>
  </si>
  <si>
    <t>EKO MLEČNI IZDELKI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</si>
  <si>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</si>
  <si>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</si>
  <si>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</si>
  <si>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Listnato testo razvaljano 30x50cm (za pekač GN 1/1)</t>
  </si>
  <si>
    <t>Zamrznjeno vlečeno testo - listi na roli  (8 lističev na roli )</t>
  </si>
  <si>
    <t>Sveže vlečeno testo - listi na roli (8 lističev na roli)</t>
  </si>
  <si>
    <t>Zamrznjeno testo za lazanje 30x50cm predkuhano ( 21-23 listov)</t>
  </si>
  <si>
    <t>Brezglutenski kruh BELI -narezan</t>
  </si>
  <si>
    <t>Brezglutenski temni kruh kot Pan Rustico</t>
  </si>
  <si>
    <t>Brezglutenske in brezjajčne testenine</t>
  </si>
  <si>
    <t>Brezglutenske in bezjajčne testenine svedri</t>
  </si>
  <si>
    <t xml:space="preserve">Brezglutenski grisini </t>
  </si>
  <si>
    <t>Brezglutenski krekerji</t>
  </si>
  <si>
    <t>Bio rižev napitek  z okusom vanilije, brez dodanega sladkorja</t>
  </si>
  <si>
    <t>Bio kokosov čips, brez dodanega sladkorja</t>
  </si>
  <si>
    <t>Koruzni kosmiči brez dodanega sladkorja 500g</t>
  </si>
  <si>
    <t xml:space="preserve">Kava prava, črna,  zahtevano 70 do 75% arabica kave, ostalo Robust, kvalite Bar Caffe, mleta </t>
  </si>
  <si>
    <t>Dvojni keks z vanilijevim polnilom, brez glutena, brez laktoze, brez jajc</t>
  </si>
  <si>
    <t>Dvojni keks z limoninim polnilom, brez glutena, brez laktoze, brez jajc</t>
  </si>
  <si>
    <t>Kisle kumarice brez umetnih sladil in konzervansov</t>
  </si>
  <si>
    <t>Margarina Vitaquel Extra vital s 605 olja oljne ogrščice (brez mlečnih, jačnih beljakovin, brez glutena, brez laktoze)</t>
  </si>
  <si>
    <t>Pašteta min. 30% kuhano kokošje meso, brez aditivov, brez ojačevalcev okusa, brez konzervansov, brez glutena kot Argeta junior</t>
  </si>
  <si>
    <t>Sok jabolčni iz zgoščenega jabolčnega soka, zamašek na navoj</t>
  </si>
  <si>
    <t>Sok pomarančni iz zgoščenega pomarančnega soka, zamašek na navoj</t>
  </si>
  <si>
    <t xml:space="preserve">Brezglutenske in brezjajčne testenine fidelini </t>
  </si>
  <si>
    <t>Testenine iz pirine moke - svedri</t>
  </si>
  <si>
    <t xml:space="preserve">Testenine iz pirine moke - peresniki </t>
  </si>
  <si>
    <t>Testenine iz pirine moke - široki rezanci</t>
  </si>
  <si>
    <t xml:space="preserve">Testenine za jušno zakuho - zvezdice </t>
  </si>
  <si>
    <t xml:space="preserve">Testenine za jušno zakuho -  rižek  </t>
  </si>
  <si>
    <t>Eko meso svinjsko-pleče brez kosti</t>
  </si>
  <si>
    <t>Eko meso svinjska ribica-dolga hrbtna mišica</t>
  </si>
  <si>
    <t>Eko meso svinjsko-stegno brez kosti</t>
  </si>
  <si>
    <t>Skupaj vrednost brez DDV v EUR/2 leti</t>
  </si>
  <si>
    <t>Znesek  DDV v EUR/2 leti</t>
  </si>
  <si>
    <t>Skupaj vrednost z DDV v EUR/2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</si>
</sst>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[$-424]General"/>
    <numFmt numFmtId="167" formatCode="#,##0.00\ &quot;€&quot;"/>
    <numFmt numFmtId="168" formatCode="_-* #,##0.00\ _S_I_T_-;\-* #,##0.00\ _S_I_T_-;_-* &quot;-&quot;??\ _S_I_T_-;_-@_-"/>
    <numFmt numFmtId="169" formatCode="0\ %"/>
    <numFmt numFmtId="170" formatCode="_-* #,##0.00&quot; €&quot;_-;\-* #,##0.00&quot; €&quot;_-;_-* \-??&quot; €&quot;_-;_-@_-"/>
    <numFmt numFmtId="171" formatCode="_-* #,##0.00\ _€_-;\-* #,##0.00\ _€_-;_-* \-??\ _€_-;_-@_-"/>
    <numFmt numFmtId="172" formatCode="#,##0.00&quot; €&quot;;[Red]\-#,##0.00&quot; €&quot;"/>
    <numFmt numFmtId="173" formatCode="_-* #,##0.00\ _S_I_T_-;\-* #,##0.00\ _S_I_T_-;_-* \-??\ _S_I_T_-;_-@_-"/>
    <numFmt numFmtId="174" formatCode="_-* #,##0.00\ &quot;€&quot;_-;\-* #,##0.00\ &quot;€&quot;_-;_-* &quot;-&quot;??\ &quot;€&quot;_-;_-@"/>
    <numFmt numFmtId="175" formatCode="#,##0.00_ ;\-#,##0.00\ "/>
  </numFmts>
  <fonts count="13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name val="Tahoma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5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6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5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8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8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6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9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2" fontId="42" fillId="0" borderId="0" applyBorder="0" applyProtection="0"/>
    <xf numFmtId="171" fontId="42" fillId="0" borderId="0" applyBorder="0" applyProtection="0"/>
    <xf numFmtId="172" fontId="42" fillId="0" borderId="0" applyBorder="0" applyProtection="0"/>
    <xf numFmtId="172" fontId="42" fillId="0" borderId="0" applyBorder="0" applyProtection="0"/>
    <xf numFmtId="172" fontId="42" fillId="0" borderId="0" applyBorder="0" applyProtection="0"/>
    <xf numFmtId="172" fontId="42" fillId="0" borderId="0" applyBorder="0" applyProtection="0"/>
    <xf numFmtId="172" fontId="42" fillId="0" borderId="0" applyBorder="0" applyProtection="0"/>
    <xf numFmtId="171" fontId="42" fillId="0" borderId="0" applyBorder="0" applyProtection="0"/>
    <xf numFmtId="173" fontId="42" fillId="0" borderId="0" applyBorder="0" applyProtection="0"/>
    <xf numFmtId="171" fontId="42" fillId="0" borderId="0" applyBorder="0" applyProtection="0"/>
    <xf numFmtId="173" fontId="42" fillId="0" borderId="0" applyBorder="0" applyProtection="0"/>
    <xf numFmtId="171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44" fontId="79" fillId="0" borderId="0" applyFont="0" applyFill="0" applyBorder="0" applyAlignment="0" applyProtection="0"/>
  </cellStyleXfs>
  <cellXfs count="44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167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7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7" fontId="12" fillId="3" borderId="2" xfId="0" applyNumberFormat="1" applyFont="1" applyFill="1" applyBorder="1" applyAlignment="1">
      <alignment horizontal="center" vertical="center" wrapText="1"/>
    </xf>
    <xf numFmtId="167" fontId="12" fillId="3" borderId="1" xfId="0" applyNumberFormat="1" applyFont="1" applyFill="1" applyBorder="1" applyAlignment="1">
      <alignment horizontal="center" vertical="center" wrapText="1"/>
    </xf>
    <xf numFmtId="167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7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0" borderId="82" xfId="0" applyFont="1" applyFill="1" applyBorder="1" applyAlignment="1">
      <alignment horizontal="center" vertical="center" wrapText="1"/>
    </xf>
    <xf numFmtId="0" fontId="106" fillId="90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4" fontId="45" fillId="28" borderId="82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7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36" fillId="3" borderId="0" xfId="0" applyNumberFormat="1" applyFont="1" applyFill="1" applyAlignment="1">
      <alignment horizontal="center"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7" fontId="14" fillId="3" borderId="1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38" fillId="3" borderId="85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167" fontId="12" fillId="3" borderId="85" xfId="0" applyNumberFormat="1" applyFont="1" applyFill="1" applyBorder="1" applyAlignment="1">
      <alignment horizontal="center" vertical="center" wrapText="1"/>
    </xf>
    <xf numFmtId="167" fontId="12" fillId="2" borderId="85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10" fontId="12" fillId="3" borderId="18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" fontId="14" fillId="3" borderId="85" xfId="55" applyNumberFormat="1" applyFont="1" applyFill="1" applyBorder="1" applyAlignment="1">
      <alignment horizontal="left" vertical="center" wrapText="1"/>
    </xf>
    <xf numFmtId="0" fontId="14" fillId="3" borderId="87" xfId="0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167" fontId="12" fillId="2" borderId="87" xfId="0" applyNumberFormat="1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" fontId="7" fillId="2" borderId="85" xfId="0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1" fillId="0" borderId="19" xfId="0" applyFont="1" applyBorder="1" applyAlignment="1">
      <alignment vertical="center" wrapText="1"/>
    </xf>
    <xf numFmtId="0" fontId="12" fillId="89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13" fillId="2" borderId="85" xfId="0" applyFont="1" applyFill="1" applyBorder="1" applyAlignment="1">
      <alignment vertical="center" wrapText="1" shrinkToFi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/>
    </xf>
    <xf numFmtId="0" fontId="108" fillId="0" borderId="85" xfId="0" applyFont="1" applyBorder="1" applyAlignment="1">
      <alignment horizontal="left" wrapText="1"/>
    </xf>
    <xf numFmtId="0" fontId="13" fillId="0" borderId="85" xfId="5" applyFont="1" applyBorder="1" applyAlignment="1">
      <alignment vertical="center" wrapText="1" shrinkToFi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/>
    </xf>
    <xf numFmtId="0" fontId="109" fillId="90" borderId="82" xfId="0" applyFont="1" applyFill="1" applyBorder="1" applyAlignment="1">
      <alignment horizontal="center" vertical="center" wrapText="1"/>
    </xf>
    <xf numFmtId="0" fontId="110" fillId="90" borderId="82" xfId="0" applyFont="1" applyFill="1" applyBorder="1" applyAlignment="1">
      <alignment horizontal="center" vertical="center" wrapText="1"/>
    </xf>
    <xf numFmtId="1" fontId="106" fillId="28" borderId="82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44" fontId="7" fillId="3" borderId="85" xfId="55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0" fontId="111" fillId="31" borderId="1" xfId="0" applyFont="1" applyFill="1" applyBorder="1" applyAlignment="1">
      <alignment horizontal="center" vertical="center" wrapText="1"/>
    </xf>
    <xf numFmtId="0" fontId="111" fillId="31" borderId="2" xfId="0" applyFont="1" applyFill="1" applyBorder="1" applyAlignment="1">
      <alignment horizontal="center" vertical="center" wrapText="1"/>
    </xf>
    <xf numFmtId="0" fontId="112" fillId="2" borderId="0" xfId="0" applyFont="1" applyFill="1" applyAlignment="1">
      <alignment horizontal="left" vertical="center" wrapText="1"/>
    </xf>
    <xf numFmtId="0" fontId="114" fillId="2" borderId="85" xfId="0" applyFont="1" applyFill="1" applyBorder="1" applyAlignment="1">
      <alignment vertical="center" wrapText="1" shrinkToFit="1"/>
    </xf>
    <xf numFmtId="0" fontId="115" fillId="90" borderId="82" xfId="0" applyFont="1" applyFill="1" applyBorder="1" applyAlignment="1">
      <alignment horizontal="center" vertical="center" wrapText="1"/>
    </xf>
    <xf numFmtId="0" fontId="115" fillId="28" borderId="82" xfId="0" applyFont="1" applyFill="1" applyBorder="1" applyAlignment="1">
      <alignment horizontal="center" vertical="center" wrapText="1"/>
    </xf>
    <xf numFmtId="0" fontId="116" fillId="90" borderId="82" xfId="0" applyFont="1" applyFill="1" applyBorder="1" applyAlignment="1">
      <alignment horizontal="center" vertical="center" wrapText="1"/>
    </xf>
    <xf numFmtId="1" fontId="117" fillId="28" borderId="82" xfId="55" applyNumberFormat="1" applyFont="1" applyFill="1" applyBorder="1" applyAlignment="1">
      <alignment horizontal="center" vertical="center" wrapText="1"/>
    </xf>
    <xf numFmtId="1" fontId="118" fillId="2" borderId="86" xfId="55" applyNumberFormat="1" applyFont="1" applyFill="1" applyBorder="1" applyAlignment="1">
      <alignment horizontal="center" vertical="center" wrapText="1"/>
    </xf>
    <xf numFmtId="1" fontId="118" fillId="2" borderId="85" xfId="55" applyNumberFormat="1" applyFont="1" applyFill="1" applyBorder="1" applyAlignment="1">
      <alignment horizontal="center" vertical="center" wrapText="1"/>
    </xf>
    <xf numFmtId="1" fontId="118" fillId="2" borderId="85" xfId="55" applyNumberFormat="1" applyFont="1" applyFill="1" applyBorder="1" applyAlignment="1">
      <alignment horizontal="left" vertical="center" wrapText="1"/>
    </xf>
    <xf numFmtId="44" fontId="119" fillId="2" borderId="85" xfId="55" applyFont="1" applyFill="1" applyBorder="1" applyAlignment="1">
      <alignment horizontal="left" vertical="center" wrapText="1"/>
    </xf>
    <xf numFmtId="44" fontId="113" fillId="3" borderId="85" xfId="55" applyFont="1" applyFill="1" applyBorder="1" applyAlignment="1">
      <alignment horizontal="center" vertical="center" wrapText="1"/>
    </xf>
    <xf numFmtId="167" fontId="119" fillId="3" borderId="85" xfId="0" applyNumberFormat="1" applyFont="1" applyFill="1" applyBorder="1" applyAlignment="1">
      <alignment horizontal="center" vertical="center" wrapText="1"/>
    </xf>
    <xf numFmtId="10" fontId="119" fillId="2" borderId="85" xfId="0" applyNumberFormat="1" applyFont="1" applyFill="1" applyBorder="1" applyAlignment="1">
      <alignment horizontal="center" vertical="center" wrapText="1"/>
    </xf>
    <xf numFmtId="167" fontId="119" fillId="2" borderId="85" xfId="0" applyNumberFormat="1" applyFont="1" applyFill="1" applyBorder="1" applyAlignment="1">
      <alignment horizontal="center" vertical="center" wrapText="1"/>
    </xf>
    <xf numFmtId="167" fontId="119" fillId="2" borderId="87" xfId="0" applyNumberFormat="1" applyFont="1" applyFill="1" applyBorder="1" applyAlignment="1">
      <alignment horizontal="center" vertical="center" wrapText="1"/>
    </xf>
    <xf numFmtId="0" fontId="118" fillId="2" borderId="87" xfId="0" applyFont="1" applyFill="1" applyBorder="1" applyAlignment="1">
      <alignment horizontal="center" vertical="center" wrapText="1"/>
    </xf>
    <xf numFmtId="0" fontId="114" fillId="0" borderId="85" xfId="0" applyFont="1" applyBorder="1" applyAlignment="1">
      <alignment vertical="center" wrapText="1" shrinkToFit="1"/>
    </xf>
    <xf numFmtId="0" fontId="114" fillId="3" borderId="85" xfId="0" applyFont="1" applyFill="1" applyBorder="1" applyAlignment="1">
      <alignment horizontal="center" vertical="center" wrapText="1"/>
    </xf>
    <xf numFmtId="0" fontId="114" fillId="3" borderId="87" xfId="0" applyFont="1" applyFill="1" applyBorder="1" applyAlignment="1">
      <alignment horizontal="center" vertical="center" wrapText="1"/>
    </xf>
    <xf numFmtId="0" fontId="120" fillId="3" borderId="85" xfId="0" applyFont="1" applyFill="1" applyBorder="1" applyAlignment="1">
      <alignment horizontal="center" vertical="center" wrapText="1"/>
    </xf>
    <xf numFmtId="4" fontId="121" fillId="2" borderId="85" xfId="55" applyNumberFormat="1" applyFont="1" applyFill="1" applyBorder="1" applyAlignment="1">
      <alignment horizontal="center" vertical="center" wrapText="1"/>
    </xf>
    <xf numFmtId="44" fontId="119" fillId="3" borderId="85" xfId="55" applyFont="1" applyFill="1" applyBorder="1" applyAlignment="1">
      <alignment horizontal="left" vertical="center" wrapText="1"/>
    </xf>
    <xf numFmtId="44" fontId="119" fillId="3" borderId="86" xfId="55" applyFont="1" applyFill="1" applyBorder="1" applyAlignment="1">
      <alignment horizontal="left" vertical="center" wrapText="1"/>
    </xf>
    <xf numFmtId="44" fontId="121" fillId="3" borderId="85" xfId="55" applyFont="1" applyFill="1" applyBorder="1" applyAlignment="1">
      <alignment horizontal="center" vertical="center" wrapText="1"/>
    </xf>
    <xf numFmtId="10" fontId="119" fillId="3" borderId="86" xfId="0" applyNumberFormat="1" applyFont="1" applyFill="1" applyBorder="1" applyAlignment="1">
      <alignment horizontal="center" vertical="center" wrapText="1"/>
    </xf>
    <xf numFmtId="0" fontId="118" fillId="3" borderId="87" xfId="0" applyFont="1" applyFill="1" applyBorder="1" applyAlignment="1">
      <alignment horizontal="center" vertical="center" wrapText="1"/>
    </xf>
    <xf numFmtId="17" fontId="13" fillId="3" borderId="85" xfId="0" applyNumberFormat="1" applyFont="1" applyFill="1" applyBorder="1" applyAlignment="1">
      <alignment horizontal="center" vertical="center" wrapText="1"/>
    </xf>
    <xf numFmtId="0" fontId="120" fillId="3" borderId="2" xfId="0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0" borderId="19" xfId="5" applyNumberFormat="1" applyFont="1" applyBorder="1" applyAlignment="1">
      <alignment horizontal="center" vertical="center" wrapText="1"/>
    </xf>
    <xf numFmtId="1" fontId="13" fillId="3" borderId="85" xfId="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167" fontId="12" fillId="2" borderId="89" xfId="0" applyNumberFormat="1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vertical="center" wrapText="1"/>
    </xf>
    <xf numFmtId="0" fontId="114" fillId="3" borderId="89" xfId="0" applyFont="1" applyFill="1" applyBorder="1" applyAlignment="1">
      <alignment horizontal="center" vertical="center" wrapText="1"/>
    </xf>
    <xf numFmtId="0" fontId="114" fillId="3" borderId="90" xfId="0" applyFont="1" applyFill="1" applyBorder="1" applyAlignment="1">
      <alignment horizontal="center" vertical="center" wrapText="1"/>
    </xf>
    <xf numFmtId="1" fontId="119" fillId="2" borderId="89" xfId="55" applyNumberFormat="1" applyFont="1" applyFill="1" applyBorder="1" applyAlignment="1">
      <alignment horizontal="center" vertical="center" wrapText="1"/>
    </xf>
    <xf numFmtId="4" fontId="121" fillId="2" borderId="89" xfId="0" applyNumberFormat="1" applyFont="1" applyFill="1" applyBorder="1" applyAlignment="1">
      <alignment horizontal="center" vertical="center" wrapText="1"/>
    </xf>
    <xf numFmtId="1" fontId="118" fillId="2" borderId="91" xfId="55" applyNumberFormat="1" applyFont="1" applyFill="1" applyBorder="1" applyAlignment="1">
      <alignment horizontal="center" vertical="center" wrapText="1"/>
    </xf>
    <xf numFmtId="1" fontId="118" fillId="2" borderId="89" xfId="55" applyNumberFormat="1" applyFont="1" applyFill="1" applyBorder="1" applyAlignment="1">
      <alignment horizontal="center" vertical="center" wrapText="1"/>
    </xf>
    <xf numFmtId="1" fontId="118" fillId="2" borderId="89" xfId="55" applyNumberFormat="1" applyFont="1" applyFill="1" applyBorder="1" applyAlignment="1">
      <alignment horizontal="left" vertical="center" wrapText="1"/>
    </xf>
    <xf numFmtId="44" fontId="119" fillId="2" borderId="89" xfId="55" applyFont="1" applyFill="1" applyBorder="1" applyAlignment="1">
      <alignment horizontal="left" vertical="center" wrapText="1"/>
    </xf>
    <xf numFmtId="44" fontId="113" fillId="3" borderId="89" xfId="55" applyFont="1" applyFill="1" applyBorder="1" applyAlignment="1">
      <alignment horizontal="center" vertical="center" wrapText="1"/>
    </xf>
    <xf numFmtId="167" fontId="119" fillId="2" borderId="89" xfId="0" applyNumberFormat="1" applyFont="1" applyFill="1" applyBorder="1" applyAlignment="1">
      <alignment horizontal="center" vertical="center" wrapText="1"/>
    </xf>
    <xf numFmtId="0" fontId="119" fillId="2" borderId="89" xfId="0" applyFont="1" applyFill="1" applyBorder="1" applyAlignment="1">
      <alignment horizontal="center" vertical="center" wrapText="1"/>
    </xf>
    <xf numFmtId="167" fontId="119" fillId="2" borderId="90" xfId="0" applyNumberFormat="1" applyFont="1" applyFill="1" applyBorder="1" applyAlignment="1">
      <alignment horizontal="center" vertical="center" wrapText="1"/>
    </xf>
    <xf numFmtId="0" fontId="118" fillId="2" borderId="90" xfId="0" applyFont="1" applyFill="1" applyBorder="1" applyAlignment="1">
      <alignment horizontal="center" vertical="center" wrapText="1"/>
    </xf>
    <xf numFmtId="0" fontId="13" fillId="61" borderId="89" xfId="4" applyFont="1" applyFill="1" applyBorder="1" applyAlignment="1">
      <alignment vertical="center" wrapText="1" shrinkToFit="1"/>
    </xf>
    <xf numFmtId="0" fontId="12" fillId="61" borderId="85" xfId="4" applyFont="1" applyFill="1" applyBorder="1" applyAlignment="1">
      <alignment horizontal="left" vertical="center" wrapText="1"/>
    </xf>
    <xf numFmtId="0" fontId="31" fillId="3" borderId="89" xfId="0" applyFont="1" applyFill="1" applyBorder="1" applyAlignment="1">
      <alignment horizontal="center" vertical="center" wrapText="1"/>
    </xf>
    <xf numFmtId="3" fontId="32" fillId="3" borderId="89" xfId="55" applyNumberFormat="1" applyFont="1" applyFill="1" applyBorder="1" applyAlignment="1">
      <alignment horizontal="center" vertical="center" wrapText="1"/>
    </xf>
    <xf numFmtId="1" fontId="104" fillId="2" borderId="89" xfId="55" applyNumberFormat="1" applyFont="1" applyFill="1" applyBorder="1" applyAlignment="1">
      <alignment horizontal="center" vertical="center" wrapText="1"/>
    </xf>
    <xf numFmtId="44" fontId="12" fillId="3" borderId="89" xfId="55" applyFont="1" applyFill="1" applyBorder="1" applyAlignment="1">
      <alignment horizontal="left" vertical="center" wrapText="1"/>
    </xf>
    <xf numFmtId="167" fontId="12" fillId="3" borderId="89" xfId="0" applyNumberFormat="1" applyFont="1" applyFill="1" applyBorder="1" applyAlignment="1">
      <alignment horizontal="center" vertical="center" wrapText="1"/>
    </xf>
    <xf numFmtId="0" fontId="101" fillId="0" borderId="89" xfId="0" applyFont="1" applyBorder="1" applyAlignment="1">
      <alignment vertical="center" wrapText="1"/>
    </xf>
    <xf numFmtId="4" fontId="103" fillId="2" borderId="91" xfId="55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0" fontId="59" fillId="31" borderId="89" xfId="0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49" fontId="38" fillId="0" borderId="89" xfId="0" applyNumberFormat="1" applyFont="1" applyBorder="1" applyAlignment="1">
      <alignment horizontal="center"/>
    </xf>
    <xf numFmtId="0" fontId="13" fillId="3" borderId="90" xfId="0" applyFont="1" applyFill="1" applyBorder="1" applyAlignment="1">
      <alignment horizontal="center"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44" fontId="12" fillId="2" borderId="89" xfId="55" applyFont="1" applyFill="1" applyBorder="1" applyAlignment="1">
      <alignment horizontal="left" vertical="center" wrapText="1"/>
    </xf>
    <xf numFmtId="0" fontId="12" fillId="2" borderId="89" xfId="0" applyFont="1" applyFill="1" applyBorder="1" applyAlignment="1">
      <alignment horizontal="center" vertical="center" wrapText="1"/>
    </xf>
    <xf numFmtId="167" fontId="12" fillId="2" borderId="90" xfId="0" applyNumberFormat="1" applyFont="1" applyFill="1" applyBorder="1" applyAlignment="1">
      <alignment horizontal="center" vertical="center" wrapText="1"/>
    </xf>
    <xf numFmtId="0" fontId="14" fillId="2" borderId="90" xfId="0" applyFont="1" applyFill="1" applyBorder="1" applyAlignment="1">
      <alignment horizontal="center" vertical="center" wrapText="1"/>
    </xf>
    <xf numFmtId="0" fontId="34" fillId="0" borderId="88" xfId="0" applyFont="1" applyBorder="1" applyAlignment="1">
      <alignment horizontal="left" vertical="center" wrapText="1"/>
    </xf>
    <xf numFmtId="0" fontId="11" fillId="2" borderId="89" xfId="0" applyFont="1" applyFill="1" applyBorder="1" applyAlignment="1">
      <alignment horizontal="center" vertical="center"/>
    </xf>
    <xf numFmtId="0" fontId="111" fillId="31" borderId="89" xfId="0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/>
    </xf>
    <xf numFmtId="0" fontId="14" fillId="3" borderId="90" xfId="0" applyFont="1" applyFill="1" applyBorder="1" applyAlignment="1">
      <alignment horizontal="center" vertical="center" wrapText="1"/>
    </xf>
    <xf numFmtId="0" fontId="13" fillId="3" borderId="89" xfId="752" applyFont="1" applyFill="1" applyBorder="1" applyAlignment="1">
      <alignment vertical="center" wrapText="1" shrinkToFit="1"/>
    </xf>
    <xf numFmtId="1" fontId="12" fillId="2" borderId="91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horizontal="left" vertical="center" wrapText="1"/>
    </xf>
    <xf numFmtId="0" fontId="41" fillId="27" borderId="94" xfId="0" applyFont="1" applyFill="1" applyBorder="1" applyAlignment="1">
      <alignment horizontal="center" vertical="center"/>
    </xf>
    <xf numFmtId="49" fontId="38" fillId="0" borderId="89" xfId="0" applyNumberFormat="1" applyFont="1" applyBorder="1" applyAlignment="1">
      <alignment horizontal="center" vertical="center"/>
    </xf>
    <xf numFmtId="0" fontId="59" fillId="31" borderId="92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left" vertical="center"/>
    </xf>
    <xf numFmtId="0" fontId="33" fillId="27" borderId="95" xfId="0" applyFont="1" applyFill="1" applyBorder="1" applyAlignment="1">
      <alignment vertical="center" wrapText="1" shrinkToFit="1"/>
    </xf>
    <xf numFmtId="0" fontId="33" fillId="27" borderId="95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center" vertical="center" wrapText="1"/>
    </xf>
    <xf numFmtId="0" fontId="36" fillId="27" borderId="95" xfId="0" applyFont="1" applyFill="1" applyBorder="1" applyAlignment="1">
      <alignment horizontal="center" vertical="center"/>
    </xf>
    <xf numFmtId="0" fontId="7" fillId="27" borderId="95" xfId="0" applyFont="1" applyFill="1" applyBorder="1" applyAlignment="1">
      <alignment horizontal="center" vertical="center"/>
    </xf>
    <xf numFmtId="1" fontId="41" fillId="27" borderId="95" xfId="0" applyNumberFormat="1" applyFont="1" applyFill="1" applyBorder="1" applyAlignment="1">
      <alignment horizontal="center" vertical="center"/>
    </xf>
    <xf numFmtId="0" fontId="12" fillId="27" borderId="95" xfId="0" applyFont="1" applyFill="1" applyBorder="1" applyAlignment="1">
      <alignment horizontal="left" vertical="center"/>
    </xf>
    <xf numFmtId="0" fontId="11" fillId="27" borderId="95" xfId="0" applyFont="1" applyFill="1" applyBorder="1" applyAlignment="1">
      <alignment horizontal="center" vertical="center"/>
    </xf>
    <xf numFmtId="0" fontId="35" fillId="27" borderId="95" xfId="0" applyFont="1" applyFill="1" applyBorder="1" applyAlignment="1">
      <alignment horizontal="center" vertical="center"/>
    </xf>
    <xf numFmtId="167" fontId="41" fillId="27" borderId="95" xfId="0" applyNumberFormat="1" applyFont="1" applyFill="1" applyBorder="1" applyAlignment="1">
      <alignment horizontal="center" vertical="center"/>
    </xf>
    <xf numFmtId="0" fontId="107" fillId="91" borderId="89" xfId="357" applyFont="1" applyFill="1" applyBorder="1" applyAlignment="1">
      <alignment vertical="center" wrapText="1"/>
    </xf>
    <xf numFmtId="0" fontId="12" fillId="2" borderId="89" xfId="0" applyFont="1" applyFill="1" applyBorder="1" applyAlignment="1">
      <alignment horizontal="left" vertical="center" wrapText="1"/>
    </xf>
    <xf numFmtId="0" fontId="122" fillId="27" borderId="93" xfId="0" applyFont="1" applyFill="1" applyBorder="1" applyAlignment="1">
      <alignment horizontal="left" vertical="center"/>
    </xf>
    <xf numFmtId="0" fontId="123" fillId="27" borderId="95" xfId="0" applyFont="1" applyFill="1" applyBorder="1" applyAlignment="1">
      <alignment vertical="center" wrapText="1" shrinkToFit="1"/>
    </xf>
    <xf numFmtId="0" fontId="123" fillId="27" borderId="95" xfId="0" applyFont="1" applyFill="1" applyBorder="1" applyAlignment="1">
      <alignment horizontal="center" vertical="center" wrapText="1"/>
    </xf>
    <xf numFmtId="0" fontId="122" fillId="27" borderId="95" xfId="0" applyFont="1" applyFill="1" applyBorder="1" applyAlignment="1">
      <alignment horizontal="center" vertical="center" wrapText="1"/>
    </xf>
    <xf numFmtId="0" fontId="125" fillId="27" borderId="95" xfId="0" applyFont="1" applyFill="1" applyBorder="1" applyAlignment="1">
      <alignment horizontal="center" vertical="center"/>
    </xf>
    <xf numFmtId="1" fontId="122" fillId="27" borderId="95" xfId="0" applyNumberFormat="1" applyFont="1" applyFill="1" applyBorder="1" applyAlignment="1">
      <alignment horizontal="center" vertical="center"/>
    </xf>
    <xf numFmtId="0" fontId="124" fillId="27" borderId="95" xfId="0" applyFont="1" applyFill="1" applyBorder="1" applyAlignment="1">
      <alignment horizontal="center" vertical="center"/>
    </xf>
    <xf numFmtId="0" fontId="126" fillId="27" borderId="95" xfId="0" applyFont="1" applyFill="1" applyBorder="1" applyAlignment="1">
      <alignment horizontal="left" vertical="center"/>
    </xf>
    <xf numFmtId="0" fontId="127" fillId="27" borderId="95" xfId="0" applyFont="1" applyFill="1" applyBorder="1" applyAlignment="1">
      <alignment horizontal="center" vertical="center"/>
    </xf>
    <xf numFmtId="0" fontId="128" fillId="27" borderId="95" xfId="0" applyFont="1" applyFill="1" applyBorder="1" applyAlignment="1">
      <alignment horizontal="center" vertical="center"/>
    </xf>
    <xf numFmtId="167" fontId="122" fillId="27" borderId="95" xfId="0" applyNumberFormat="1" applyFont="1" applyFill="1" applyBorder="1" applyAlignment="1">
      <alignment horizontal="center" vertical="center"/>
    </xf>
    <xf numFmtId="0" fontId="122" fillId="27" borderId="94" xfId="0" applyFont="1" applyFill="1" applyBorder="1" applyAlignment="1">
      <alignment horizontal="center" vertical="center"/>
    </xf>
    <xf numFmtId="1" fontId="33" fillId="27" borderId="95" xfId="0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/>
    </xf>
    <xf numFmtId="0" fontId="12" fillId="0" borderId="89" xfId="0" applyFont="1" applyBorder="1" applyAlignment="1">
      <alignment horizontal="center" vertical="center"/>
    </xf>
    <xf numFmtId="0" fontId="13" fillId="0" borderId="89" xfId="0" applyFont="1" applyBorder="1" applyAlignment="1">
      <alignment horizontal="center" vertical="center"/>
    </xf>
    <xf numFmtId="0" fontId="129" fillId="0" borderId="0" xfId="0" applyFont="1"/>
    <xf numFmtId="0" fontId="58" fillId="34" borderId="14" xfId="0" applyFont="1" applyFill="1" applyBorder="1" applyAlignment="1">
      <alignment horizontal="center" vertical="center" wrapText="1"/>
    </xf>
    <xf numFmtId="0" fontId="58" fillId="34" borderId="14" xfId="0" applyFont="1" applyFill="1" applyBorder="1" applyAlignment="1">
      <alignment horizontal="left" vertical="center" wrapText="1"/>
    </xf>
    <xf numFmtId="0" fontId="15" fillId="26" borderId="14" xfId="0" applyFont="1" applyFill="1" applyBorder="1" applyAlignment="1">
      <alignment horizontal="left" vertical="center" wrapText="1"/>
    </xf>
    <xf numFmtId="0" fontId="59" fillId="34" borderId="90" xfId="0" applyFont="1" applyFill="1" applyBorder="1" applyAlignment="1">
      <alignment horizontal="center" vertical="center" wrapText="1"/>
    </xf>
    <xf numFmtId="1" fontId="36" fillId="27" borderId="95" xfId="0" applyNumberFormat="1" applyFont="1" applyFill="1" applyBorder="1" applyAlignment="1">
      <alignment horizontal="center" vertical="center"/>
    </xf>
    <xf numFmtId="0" fontId="33" fillId="27" borderId="93" xfId="0" applyFont="1" applyFill="1" applyBorder="1" applyAlignment="1">
      <alignment horizontal="left" vertical="center"/>
    </xf>
    <xf numFmtId="0" fontId="65" fillId="33" borderId="16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0" fontId="130" fillId="3" borderId="18" xfId="0" applyFont="1" applyFill="1" applyBorder="1" applyAlignment="1">
      <alignment horizontal="center" vertical="center" wrapText="1"/>
    </xf>
    <xf numFmtId="0" fontId="130" fillId="3" borderId="89" xfId="0" applyFont="1" applyFill="1" applyBorder="1" applyAlignment="1">
      <alignment vertical="center" wrapText="1" shrinkToFit="1"/>
    </xf>
    <xf numFmtId="0" fontId="130" fillId="3" borderId="89" xfId="0" applyFont="1" applyFill="1" applyBorder="1" applyAlignment="1">
      <alignment horizontal="center" vertical="center" wrapText="1"/>
    </xf>
    <xf numFmtId="0" fontId="130" fillId="3" borderId="90" xfId="0" applyFont="1" applyFill="1" applyBorder="1" applyAlignment="1">
      <alignment horizontal="center" vertical="center" wrapText="1"/>
    </xf>
    <xf numFmtId="0" fontId="131" fillId="3" borderId="2" xfId="0" applyFont="1" applyFill="1" applyBorder="1" applyAlignment="1">
      <alignment horizontal="center" vertical="center" wrapText="1"/>
    </xf>
    <xf numFmtId="49" fontId="131" fillId="2" borderId="95" xfId="55" applyNumberFormat="1" applyFont="1" applyFill="1" applyBorder="1" applyAlignment="1">
      <alignment horizontal="center"/>
    </xf>
    <xf numFmtId="4" fontId="125" fillId="2" borderId="89" xfId="55" applyNumberFormat="1" applyFont="1" applyFill="1" applyBorder="1" applyAlignment="1">
      <alignment horizontal="center" vertical="center" wrapText="1"/>
    </xf>
    <xf numFmtId="1" fontId="132" fillId="2" borderId="91" xfId="55" applyNumberFormat="1" applyFont="1" applyFill="1" applyBorder="1" applyAlignment="1">
      <alignment horizontal="center" vertical="center" wrapText="1"/>
    </xf>
    <xf numFmtId="1" fontId="132" fillId="2" borderId="89" xfId="55" applyNumberFormat="1" applyFont="1" applyFill="1" applyBorder="1" applyAlignment="1">
      <alignment horizontal="center" vertical="center" wrapText="1"/>
    </xf>
    <xf numFmtId="1" fontId="132" fillId="2" borderId="89" xfId="55" applyNumberFormat="1" applyFont="1" applyFill="1" applyBorder="1" applyAlignment="1">
      <alignment horizontal="left" vertical="center" wrapText="1"/>
    </xf>
    <xf numFmtId="44" fontId="126" fillId="3" borderId="89" xfId="55" applyFont="1" applyFill="1" applyBorder="1" applyAlignment="1">
      <alignment horizontal="left" vertical="center" wrapText="1"/>
    </xf>
    <xf numFmtId="44" fontId="127" fillId="3" borderId="89" xfId="55" applyFont="1" applyFill="1" applyBorder="1" applyAlignment="1">
      <alignment horizontal="center" vertical="center" wrapText="1"/>
    </xf>
    <xf numFmtId="167" fontId="126" fillId="3" borderId="89" xfId="0" applyNumberFormat="1" applyFont="1" applyFill="1" applyBorder="1" applyAlignment="1">
      <alignment horizontal="center" vertical="center" wrapText="1"/>
    </xf>
    <xf numFmtId="10" fontId="126" fillId="2" borderId="89" xfId="0" applyNumberFormat="1" applyFont="1" applyFill="1" applyBorder="1" applyAlignment="1">
      <alignment horizontal="center" vertical="center" wrapText="1"/>
    </xf>
    <xf numFmtId="167" fontId="126" fillId="2" borderId="89" xfId="0" applyNumberFormat="1" applyFont="1" applyFill="1" applyBorder="1" applyAlignment="1">
      <alignment horizontal="center" vertical="center" wrapText="1"/>
    </xf>
    <xf numFmtId="167" fontId="126" fillId="3" borderId="2" xfId="0" applyNumberFormat="1" applyFont="1" applyFill="1" applyBorder="1" applyAlignment="1">
      <alignment horizontal="center" vertical="center" wrapText="1"/>
    </xf>
    <xf numFmtId="0" fontId="131" fillId="3" borderId="15" xfId="0" applyFont="1" applyFill="1" applyBorder="1" applyAlignment="1">
      <alignment horizontal="center" vertical="center" wrapText="1"/>
    </xf>
    <xf numFmtId="1" fontId="132" fillId="3" borderId="89" xfId="55" applyNumberFormat="1" applyFont="1" applyFill="1" applyBorder="1" applyAlignment="1">
      <alignment horizontal="left" vertical="center" wrapText="1"/>
    </xf>
    <xf numFmtId="0" fontId="13" fillId="3" borderId="89" xfId="0" applyFont="1" applyFill="1" applyBorder="1" applyAlignment="1">
      <alignment vertical="center" wrapText="1"/>
    </xf>
    <xf numFmtId="0" fontId="38" fillId="3" borderId="89" xfId="0" applyFont="1" applyFill="1" applyBorder="1" applyAlignment="1">
      <alignment horizontal="center" vertical="center" wrapText="1"/>
    </xf>
    <xf numFmtId="44" fontId="7" fillId="2" borderId="89" xfId="55" applyFont="1" applyFill="1" applyBorder="1" applyAlignment="1">
      <alignment horizontal="center" vertical="center" wrapText="1"/>
    </xf>
    <xf numFmtId="49" fontId="36" fillId="2" borderId="0" xfId="55" applyNumberFormat="1" applyFont="1" applyFill="1" applyAlignment="1">
      <alignment horizontal="center" vertical="center"/>
    </xf>
    <xf numFmtId="175" fontId="36" fillId="2" borderId="0" xfId="55" applyNumberFormat="1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130" fillId="0" borderId="89" xfId="0" applyFont="1" applyBorder="1" applyAlignment="1">
      <alignment horizontal="left" vertical="center" wrapText="1"/>
    </xf>
    <xf numFmtId="1" fontId="126" fillId="2" borderId="14" xfId="55" applyNumberFormat="1" applyFont="1" applyFill="1" applyBorder="1" applyAlignment="1">
      <alignment horizontal="center" vertical="center" wrapText="1"/>
    </xf>
    <xf numFmtId="4" fontId="127" fillId="2" borderId="89" xfId="55" applyNumberFormat="1" applyFont="1" applyFill="1" applyBorder="1" applyAlignment="1">
      <alignment horizontal="center" vertical="center" wrapText="1"/>
    </xf>
    <xf numFmtId="0" fontId="131" fillId="3" borderId="89" xfId="0" applyFont="1" applyFill="1" applyBorder="1" applyAlignment="1">
      <alignment horizontal="center" vertical="center" wrapText="1"/>
    </xf>
    <xf numFmtId="0" fontId="132" fillId="3" borderId="90" xfId="0" applyFont="1" applyFill="1" applyBorder="1" applyAlignment="1">
      <alignment horizontal="center" vertical="center" wrapText="1"/>
    </xf>
    <xf numFmtId="0" fontId="130" fillId="0" borderId="89" xfId="0" applyFont="1" applyBorder="1" applyAlignment="1">
      <alignment horizontal="center" vertical="center" wrapText="1"/>
    </xf>
    <xf numFmtId="0" fontId="130" fillId="3" borderId="89" xfId="0" applyFont="1" applyFill="1" applyBorder="1" applyAlignment="1">
      <alignment vertical="center" wrapText="1"/>
    </xf>
    <xf numFmtId="1" fontId="131" fillId="3" borderId="89" xfId="55" applyNumberFormat="1" applyFont="1" applyFill="1" applyBorder="1" applyAlignment="1">
      <alignment horizontal="center" vertical="center" wrapText="1"/>
    </xf>
    <xf numFmtId="44" fontId="132" fillId="3" borderId="2" xfId="55" applyFont="1" applyFill="1" applyBorder="1" applyAlignment="1">
      <alignment horizontal="center" vertical="center" wrapText="1"/>
    </xf>
    <xf numFmtId="44" fontId="125" fillId="3" borderId="2" xfId="55" applyFont="1" applyFill="1" applyBorder="1" applyAlignment="1">
      <alignment horizontal="center" vertical="center" wrapText="1"/>
    </xf>
    <xf numFmtId="167" fontId="132" fillId="3" borderId="15" xfId="0" applyNumberFormat="1" applyFont="1" applyFill="1" applyBorder="1" applyAlignment="1">
      <alignment horizontal="center" vertical="center" wrapText="1"/>
    </xf>
    <xf numFmtId="164" fontId="36" fillId="2" borderId="0" xfId="55" applyNumberFormat="1" applyFont="1" applyFill="1" applyAlignment="1">
      <alignment horizontal="center" vertical="center"/>
    </xf>
    <xf numFmtId="4" fontId="7" fillId="2" borderId="89" xfId="0" applyNumberFormat="1" applyFont="1" applyFill="1" applyBorder="1" applyAlignment="1">
      <alignment horizontal="center" vertical="center" wrapText="1"/>
    </xf>
    <xf numFmtId="0" fontId="33" fillId="3" borderId="0" xfId="0" applyFont="1" applyFill="1" applyAlignment="1">
      <alignment horizontal="left" vertical="center"/>
    </xf>
    <xf numFmtId="0" fontId="36" fillId="2" borderId="0" xfId="0" applyFont="1" applyFill="1" applyAlignment="1">
      <alignment vertical="center" wrapText="1"/>
    </xf>
    <xf numFmtId="0" fontId="12" fillId="3" borderId="18" xfId="0" applyFont="1" applyFill="1" applyBorder="1" applyAlignment="1">
      <alignment horizontal="center" vertical="center"/>
    </xf>
    <xf numFmtId="164" fontId="36" fillId="2" borderId="0" xfId="0" applyNumberFormat="1" applyFont="1" applyFill="1" applyAlignment="1">
      <alignment horizontal="center" vertical="center"/>
    </xf>
    <xf numFmtId="1" fontId="37" fillId="2" borderId="0" xfId="0" applyNumberFormat="1" applyFont="1" applyFill="1" applyAlignment="1">
      <alignment vertical="center"/>
    </xf>
    <xf numFmtId="0" fontId="38" fillId="3" borderId="89" xfId="0" applyFont="1" applyFill="1" applyBorder="1" applyAlignment="1">
      <alignment horizontal="center" vertical="center"/>
    </xf>
    <xf numFmtId="0" fontId="38" fillId="3" borderId="90" xfId="0" applyFont="1" applyFill="1" applyBorder="1" applyAlignment="1">
      <alignment horizontal="center" vertical="center" wrapText="1"/>
    </xf>
    <xf numFmtId="1" fontId="13" fillId="2" borderId="89" xfId="55" applyNumberFormat="1" applyFont="1" applyFill="1" applyBorder="1" applyAlignment="1">
      <alignment horizontal="center" vertical="center" wrapText="1"/>
    </xf>
    <xf numFmtId="1" fontId="38" fillId="2" borderId="89" xfId="55" applyNumberFormat="1" applyFont="1" applyFill="1" applyBorder="1" applyAlignment="1">
      <alignment horizontal="center" vertical="center" wrapText="1"/>
    </xf>
    <xf numFmtId="4" fontId="38" fillId="2" borderId="91" xfId="55" applyNumberFormat="1" applyFont="1" applyFill="1" applyBorder="1" applyAlignment="1">
      <alignment horizontal="center" vertical="center" wrapText="1"/>
    </xf>
    <xf numFmtId="0" fontId="31" fillId="3" borderId="18" xfId="0" applyFont="1" applyFill="1" applyBorder="1" applyAlignment="1">
      <alignment horizontal="center" vertical="center" wrapText="1"/>
    </xf>
    <xf numFmtId="167" fontId="36" fillId="3" borderId="89" xfId="0" applyNumberFormat="1" applyFont="1" applyFill="1" applyBorder="1" applyAlignment="1">
      <alignment horizontal="center" vertical="center" wrapText="1"/>
    </xf>
    <xf numFmtId="167" fontId="36" fillId="91" borderId="89" xfId="0" applyNumberFormat="1" applyFont="1" applyFill="1" applyBorder="1" applyAlignment="1">
      <alignment horizontal="center" vertical="center" wrapText="1"/>
    </xf>
    <xf numFmtId="1" fontId="65" fillId="33" borderId="14" xfId="0" applyNumberFormat="1" applyFont="1" applyFill="1" applyBorder="1" applyAlignment="1">
      <alignment horizontal="left" vertical="top" wrapText="1"/>
    </xf>
    <xf numFmtId="0" fontId="42" fillId="3" borderId="89" xfId="357" applyFont="1" applyFill="1" applyBorder="1" applyAlignment="1">
      <alignment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89" xfId="0" applyFont="1" applyFill="1" applyBorder="1" applyAlignment="1">
      <alignment horizontal="center" vertical="center" wrapText="1"/>
    </xf>
    <xf numFmtId="0" fontId="45" fillId="30" borderId="89" xfId="0" applyFont="1" applyFill="1" applyBorder="1" applyAlignment="1">
      <alignment horizontal="center" vertical="center" wrapText="1"/>
    </xf>
    <xf numFmtId="0" fontId="133" fillId="30" borderId="89" xfId="0" applyFont="1" applyFill="1" applyBorder="1" applyAlignment="1">
      <alignment horizontal="center" vertical="center" wrapText="1"/>
    </xf>
    <xf numFmtId="0" fontId="43" fillId="3" borderId="89" xfId="0" applyFont="1" applyFill="1" applyBorder="1" applyAlignment="1">
      <alignment vertical="center" wrapText="1"/>
    </xf>
    <xf numFmtId="0" fontId="107" fillId="3" borderId="89" xfId="357" applyFont="1" applyFill="1" applyBorder="1" applyAlignment="1">
      <alignment vertical="center" wrapText="1"/>
    </xf>
    <xf numFmtId="1" fontId="36" fillId="3" borderId="89" xfId="0" applyNumberFormat="1" applyFont="1" applyFill="1" applyBorder="1" applyAlignment="1">
      <alignment horizontal="center" vertical="center" wrapText="1"/>
    </xf>
    <xf numFmtId="0" fontId="43" fillId="91" borderId="89" xfId="0" applyFont="1" applyFill="1" applyBorder="1" applyAlignment="1">
      <alignment vertical="center" wrapText="1"/>
    </xf>
    <xf numFmtId="1" fontId="36" fillId="91" borderId="89" xfId="0" applyNumberFormat="1" applyFont="1" applyFill="1" applyBorder="1" applyAlignment="1">
      <alignment horizontal="center" vertical="center" wrapText="1"/>
    </xf>
    <xf numFmtId="0" fontId="10" fillId="27" borderId="89" xfId="0" applyFont="1" applyFill="1" applyBorder="1" applyAlignment="1">
      <alignment horizontal="center" vertical="center"/>
    </xf>
    <xf numFmtId="167" fontId="10" fillId="27" borderId="89" xfId="0" applyNumberFormat="1" applyFont="1" applyFill="1" applyBorder="1" applyAlignment="1">
      <alignment horizontal="center" vertical="center"/>
    </xf>
    <xf numFmtId="49" fontId="33" fillId="0" borderId="0" xfId="0" applyNumberFormat="1" applyFont="1" applyAlignment="1">
      <alignment vertical="top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10" xfId="3264" xr:uid="{00000000-0005-0000-0000-00006F060000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78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4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4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121" totalsRowCount="1" headerRowDxfId="784" dataDxfId="782" headerRowBorderDxfId="783" tableBorderDxfId="781" totalsRowBorderDxfId="780">
  <tableColumns count="22">
    <tableColumn id="1" xr3:uid="{00000000-0010-0000-0000-000001000000}" name="Zap. št." totalsRowLabel="Vsota" dataDxfId="779" totalsRowDxfId="65"/>
    <tableColumn id="23" xr3:uid="{00000000-0010-0000-0000-000017000000}" name="ŠIFRA" dataDxfId="778" totalsRowDxfId="64"/>
    <tableColumn id="2" xr3:uid="{00000000-0010-0000-0000-000002000000}" name="Tehnična specifikacija živila (stolpec 2, 2a, 2b, 2c)" dataDxfId="777" totalsRowDxfId="63"/>
    <tableColumn id="3" xr3:uid="{00000000-0010-0000-0000-000003000000}" name="ZAHTEVANO PAKIRANJE                    Masa/volumen" dataDxfId="776" totalsRowDxfId="62"/>
    <tableColumn id="4" xr3:uid="{00000000-0010-0000-0000-000004000000}" name=" ZAHTEVANO PAKIRANJE       Enota" dataDxfId="775" totalsRowDxfId="61"/>
    <tableColumn id="21" xr3:uid="{00000000-0010-0000-0000-000015000000}" name="ZAHTEVANA SHEMA KAKOVOSTI" dataDxfId="774" totalsRowDxfId="60"/>
    <tableColumn id="5" xr3:uid="{00000000-0010-0000-0000-000005000000}" name="Okvirna količina" totalsRowFunction="sum" dataDxfId="773" totalsRowDxfId="59" dataCellStyle="Valuta"/>
    <tableColumn id="6" xr3:uid="{00000000-0010-0000-0000-000006000000}" name="Enota mere količine" dataDxfId="772" totalsRowDxfId="58"/>
    <tableColumn id="7" xr3:uid="{00000000-0010-0000-0000-000007000000}" name="Preračunana masa/volumen/kos na enoto kg" totalsRowFunction="sum" dataDxfId="771" totalsRowDxfId="5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0" totalsRowDxfId="5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69" totalsRowDxfId="55" dataCellStyle="Valuta"/>
    <tableColumn id="10" xr3:uid="{00000000-0010-0000-0000-00000A000000}" name="BLAGOVNA ZNAMKA ali PROIZVAJALEC" dataDxfId="768" totalsRowDxfId="54" dataCellStyle="Valuta"/>
    <tableColumn id="11" xr3:uid="{00000000-0010-0000-0000-00000B000000}" name="  (PRODAJNO) IME, pod katerim se živilo daje v promet za ponujeno živilo" dataDxfId="767" totalsRowDxfId="53" dataCellStyle="Valuta"/>
    <tableColumn id="12" xr3:uid="{00000000-0010-0000-0000-00000C000000}" name="Dejanska masa/volumen ponujenega živila" dataDxfId="766" totalsRowDxfId="52" dataCellStyle="Valuta"/>
    <tableColumn id="13" xr3:uid="{00000000-0010-0000-0000-00000D000000}" name="cena/enota brez DDV v EUR" dataDxfId="765" totalsRowDxfId="51"/>
    <tableColumn id="14" xr3:uid="{00000000-0010-0000-0000-00000E000000}" name="Cena za dejansko maso/volumen ponujenega živila brez DDV " dataDxfId="764" totalsRowDxfId="50"/>
    <tableColumn id="15" xr3:uid="{00000000-0010-0000-0000-00000F000000}" name="Stopnja DDV (%)" dataDxfId="763" totalsRowDxfId="49"/>
    <tableColumn id="16" xr3:uid="{00000000-0010-0000-0000-000010000000}" name="Davek (EUR)" dataDxfId="762" totalsRowDxfId="4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1" totalsRowDxfId="4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60" totalsRowDxfId="4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9" totalsRowDxfId="4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8" totalsRowDxfId="4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1000000}" name="Sklop2" displayName="Sklop2" ref="A15:V27" totalsRowCount="1" headerRowDxfId="757" dataDxfId="755" headerRowBorderDxfId="756" tableBorderDxfId="754" totalsRowBorderDxfId="753">
  <tableColumns count="22">
    <tableColumn id="1" xr3:uid="{00000000-0010-0000-0100-000001000000}" name="Zap. št." totalsRowLabel="Vsota" dataDxfId="752" totalsRowDxfId="43"/>
    <tableColumn id="23" xr3:uid="{00000000-0010-0000-0100-000017000000}" name="ŠIFRA" dataDxfId="751" totalsRowDxfId="42"/>
    <tableColumn id="2" xr3:uid="{00000000-0010-0000-0100-000002000000}" name="Tehnična specifikacija živila (stolpec 2, 2a, 2b, 2c)" dataDxfId="750" totalsRowDxfId="41"/>
    <tableColumn id="3" xr3:uid="{00000000-0010-0000-0100-000003000000}" name="ZAHTEVANO PAKIRANJE                    Masa/volumen" dataDxfId="749" totalsRowDxfId="40"/>
    <tableColumn id="4" xr3:uid="{00000000-0010-0000-0100-000004000000}" name=" ZAHTEVANO PAKIRANJE       Enota" dataDxfId="748" totalsRowDxfId="39"/>
    <tableColumn id="21" xr3:uid="{00000000-0010-0000-0100-000015000000}" name="ZAHTEVANA SHEMA KAKOVOSTI" dataDxfId="747" totalsRowDxfId="38"/>
    <tableColumn id="5" xr3:uid="{00000000-0010-0000-0100-000005000000}" name="Okvirna količina" totalsRowFunction="sum" dataDxfId="746" totalsRowDxfId="37" dataCellStyle="Valuta"/>
    <tableColumn id="6" xr3:uid="{00000000-0010-0000-0100-000006000000}" name="Enota mere količine" dataDxfId="745" totalsRowDxfId="36"/>
    <tableColumn id="7" xr3:uid="{00000000-0010-0000-0100-000007000000}" name="Preračunana masa/volumen/kos na enoto kg" totalsRowFunction="sum" dataDxfId="744" totalsRowDxfId="3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43" totalsRowDxfId="3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42" totalsRowDxfId="33" dataCellStyle="Valuta"/>
    <tableColumn id="10" xr3:uid="{00000000-0010-0000-0100-00000A000000}" name="BLAGOVNA ZNAMKA ali PROIZVAJALEC" dataDxfId="741" totalsRowDxfId="32" dataCellStyle="Valuta"/>
    <tableColumn id="11" xr3:uid="{00000000-0010-0000-0100-00000B000000}" name="  (PRODAJNO) IME, pod katerim se živilo daje v promet za ponujeno živilo" dataDxfId="740" totalsRowDxfId="31" dataCellStyle="Valuta"/>
    <tableColumn id="12" xr3:uid="{00000000-0010-0000-0100-00000C000000}" name="Dejanska masa/volumen ponujenega živila" dataDxfId="739" totalsRowDxfId="30" dataCellStyle="Valuta"/>
    <tableColumn id="13" xr3:uid="{00000000-0010-0000-0100-00000D000000}" name="cena/enota brez DDV v EUR" dataDxfId="738" totalsRowDxfId="29"/>
    <tableColumn id="14" xr3:uid="{00000000-0010-0000-0100-00000E000000}" name="Cena za dejansko maso/volumen ponujenega živila brez DDV " dataDxfId="737" totalsRowDxfId="28"/>
    <tableColumn id="15" xr3:uid="{00000000-0010-0000-0100-00000F000000}" name="Stopnja DDV (%)" dataDxfId="736" totalsRowDxfId="27"/>
    <tableColumn id="16" xr3:uid="{00000000-0010-0000-0100-000010000000}" name="Davek (EUR)" dataDxfId="735" totalsRowDxfId="2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34" totalsRowDxfId="2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33" totalsRowDxfId="2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32" totalsRowDxfId="2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31" totalsRowDxfId="2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3" displayName="Sklop3" ref="A15:V84" totalsRowCount="1" headerRowDxfId="730" dataDxfId="728" headerRowBorderDxfId="729" tableBorderDxfId="727" totalsRowBorderDxfId="726">
  <tableColumns count="22">
    <tableColumn id="1" xr3:uid="{00000000-0010-0000-0200-000001000000}" name="Zap. št." totalsRowLabel="Vsota" dataDxfId="725" totalsRowDxfId="21"/>
    <tableColumn id="23" xr3:uid="{00000000-0010-0000-0200-000017000000}" name="ŠIFRA" dataDxfId="724" totalsRowDxfId="20"/>
    <tableColumn id="2" xr3:uid="{00000000-0010-0000-0200-000002000000}" name="Tehnična specifikacija živila (stolpec 2, 2a, 2b, 2c)" dataDxfId="723" totalsRowDxfId="19"/>
    <tableColumn id="3" xr3:uid="{00000000-0010-0000-0200-000003000000}" name="ZAHTEVANO PAKIRANJE                    Masa/volumen" dataDxfId="722" totalsRowDxfId="18"/>
    <tableColumn id="4" xr3:uid="{00000000-0010-0000-0200-000004000000}" name=" ZAHTEVANO PAKIRANJE       Enota" dataDxfId="721" totalsRowDxfId="17"/>
    <tableColumn id="21" xr3:uid="{00000000-0010-0000-0200-000015000000}" name="ZAHTEVANA SHEMA KAKOVOSTI" dataDxfId="720" totalsRowDxfId="16"/>
    <tableColumn id="5" xr3:uid="{00000000-0010-0000-0200-000005000000}" name="Okvirna količina" dataDxfId="719" totalsRowDxfId="15" dataCellStyle="Valuta"/>
    <tableColumn id="6" xr3:uid="{00000000-0010-0000-0200-000006000000}" name="Enota mere količine" dataDxfId="718" totalsRowDxfId="14"/>
    <tableColumn id="7" xr3:uid="{00000000-0010-0000-0200-000007000000}" name="Preračunana masa/volumen/kos na enoto kg" totalsRowFunction="sum" dataDxfId="717" totalsRowDxfId="1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16" totalsRowDxfId="1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15" totalsRowDxfId="11" dataCellStyle="Valuta"/>
    <tableColumn id="10" xr3:uid="{00000000-0010-0000-0200-00000A000000}" name="BLAGOVNA ZNAMKA ali PROIZVAJALEC" dataDxfId="714" totalsRowDxfId="10" dataCellStyle="Valuta"/>
    <tableColumn id="11" xr3:uid="{00000000-0010-0000-0200-00000B000000}" name="  (PRODAJNO) IME, pod katerim se živilo daje v promet za ponujeno živilo" dataDxfId="713" totalsRowDxfId="9" dataCellStyle="Valuta"/>
    <tableColumn id="12" xr3:uid="{00000000-0010-0000-0200-00000C000000}" name="Dejanska masa/volumen ponujenega živila" dataDxfId="712" totalsRowDxfId="8" dataCellStyle="Valuta"/>
    <tableColumn id="13" xr3:uid="{00000000-0010-0000-0200-00000D000000}" name="cena/enota brez DDV v EUR" dataDxfId="711" totalsRowDxfId="7"/>
    <tableColumn id="14" xr3:uid="{00000000-0010-0000-0200-00000E000000}" name="Cena za dejansko maso/volumen ponujenega živila brez DDV " dataDxfId="710" totalsRowDxfId="6"/>
    <tableColumn id="15" xr3:uid="{00000000-0010-0000-0200-00000F000000}" name="Stopnja DDV (%)" dataDxfId="709" totalsRowDxfId="5"/>
    <tableColumn id="16" xr3:uid="{00000000-0010-0000-0200-000010000000}" name="Davek (EUR)" dataDxfId="708" totalsRowDxfId="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07" totalsRowDxfId="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06" totalsRowDxfId="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5" totalsRowDxfId="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4" totalsRowDxfId="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V17" totalsRowCount="1" headerRowDxfId="703" dataDxfId="701" headerRowBorderDxfId="702" tableBorderDxfId="700" totalsRowBorderDxfId="699">
  <tableColumns count="22">
    <tableColumn id="1" xr3:uid="{00000000-0010-0000-0300-000001000000}" name="Zap. št." totalsRowLabel="Vsota" dataDxfId="698" totalsRowDxfId="697"/>
    <tableColumn id="23" xr3:uid="{00000000-0010-0000-0300-000017000000}" name="ŠIFRA" dataDxfId="696" totalsRowDxfId="695"/>
    <tableColumn id="2" xr3:uid="{00000000-0010-0000-0300-000002000000}" name="Tehnična specifikacija živila (stolpec 2, 2a, 2b, 2c)" dataDxfId="694" totalsRowDxfId="693"/>
    <tableColumn id="3" xr3:uid="{00000000-0010-0000-0300-000003000000}" name="ZAHTEVANO PAKIRANJE                    Masa/volumen" dataDxfId="692" totalsRowDxfId="691"/>
    <tableColumn id="4" xr3:uid="{00000000-0010-0000-0300-000004000000}" name=" ZAHTEVANO PAKIRANJE       Enota" dataDxfId="690" totalsRowDxfId="689"/>
    <tableColumn id="21" xr3:uid="{00000000-0010-0000-0300-000015000000}" name="ZAHTEVANA SHEMA KAKOVOSTI" dataDxfId="688" totalsRowDxfId="687"/>
    <tableColumn id="5" xr3:uid="{00000000-0010-0000-0300-000005000000}" name="Okvirna količina" dataDxfId="686" totalsRowDxfId="685" dataCellStyle="Valuta"/>
    <tableColumn id="6" xr3:uid="{00000000-0010-0000-0300-000006000000}" name="Enota mere količine" dataDxfId="684" totalsRowDxfId="683"/>
    <tableColumn id="7" xr3:uid="{00000000-0010-0000-0300-000007000000}" name="Preračunana masa/volumen/kos na enoto kg" totalsRowFunction="sum" dataDxfId="682" totalsRowDxfId="68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0" totalsRowDxfId="67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78" totalsRowDxfId="677" dataCellStyle="Valuta"/>
    <tableColumn id="10" xr3:uid="{00000000-0010-0000-0300-00000A000000}" name="BLAGOVNA ZNAMKA ali PROIZVAJALEC" dataDxfId="676" totalsRowDxfId="675" dataCellStyle="Valuta"/>
    <tableColumn id="11" xr3:uid="{00000000-0010-0000-0300-00000B000000}" name="  (PRODAJNO) IME, pod katerim se živilo daje v promet za ponujeno živilo" dataDxfId="674" totalsRowDxfId="673" dataCellStyle="Valuta"/>
    <tableColumn id="12" xr3:uid="{00000000-0010-0000-0300-00000C000000}" name="Dejanska masa/volumen ponujenega živila" dataDxfId="672" totalsRowDxfId="671" dataCellStyle="Valuta"/>
    <tableColumn id="13" xr3:uid="{00000000-0010-0000-0300-00000D000000}" name="cena/enota brez DDV v EUR" dataDxfId="670" totalsRowDxfId="669"/>
    <tableColumn id="14" xr3:uid="{00000000-0010-0000-0300-00000E000000}" name="Cena za dejansko maso/volumen ponujenega živila brez DDV " dataDxfId="668" totalsRowDxfId="667"/>
    <tableColumn id="15" xr3:uid="{00000000-0010-0000-0300-00000F000000}" name="Stopnja DDV (%)" dataDxfId="666" totalsRowDxfId="665"/>
    <tableColumn id="16" xr3:uid="{00000000-0010-0000-0300-000010000000}" name="Davek (EUR)" dataDxfId="664" totalsRowDxfId="66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2" totalsRowDxfId="66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60" totalsRowDxfId="65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58" totalsRowDxfId="65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56" totalsRowDxfId="65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4000000}" name="Sklop5" displayName="Sklop5" ref="A15:V27" totalsRowCount="1" headerRowDxfId="654" dataDxfId="652" headerRowBorderDxfId="653" tableBorderDxfId="651" totalsRowBorderDxfId="650">
  <tableColumns count="22">
    <tableColumn id="1" xr3:uid="{00000000-0010-0000-0400-000001000000}" name="Zap. št." totalsRowLabel="Vsota" dataDxfId="649" totalsRowDxfId="648"/>
    <tableColumn id="23" xr3:uid="{00000000-0010-0000-0400-000017000000}" name="ŠIFRA" dataDxfId="647" totalsRowDxfId="646"/>
    <tableColumn id="2" xr3:uid="{00000000-0010-0000-0400-000002000000}" name="Tehnična specifikacija živila (stolpec 2, 2a, 2b, 2c)" dataDxfId="645" totalsRowDxfId="644"/>
    <tableColumn id="3" xr3:uid="{00000000-0010-0000-0400-000003000000}" name="ZAHTEVANO PAKIRANJE                    Masa/volumen" dataDxfId="643" totalsRowDxfId="642"/>
    <tableColumn id="4" xr3:uid="{00000000-0010-0000-0400-000004000000}" name=" ZAHTEVANO PAKIRANJE       Enota" dataDxfId="641" totalsRowDxfId="640"/>
    <tableColumn id="21" xr3:uid="{00000000-0010-0000-0400-000015000000}" name="ZAHTEVANA SHEMA KAKOVOSTI" dataDxfId="639" totalsRowDxfId="638"/>
    <tableColumn id="5" xr3:uid="{00000000-0010-0000-0400-000005000000}" name="Okvirna količina" dataDxfId="637" totalsRowDxfId="636" dataCellStyle="Valuta"/>
    <tableColumn id="6" xr3:uid="{00000000-0010-0000-0400-000006000000}" name="Enota mere količine" dataDxfId="635" totalsRowDxfId="634"/>
    <tableColumn id="7" xr3:uid="{00000000-0010-0000-0400-000007000000}" name="Preračunana masa/volumen/kos na enoto kg" totalsRowFunction="sum" dataDxfId="633" totalsRowDxfId="63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1" totalsRowDxfId="63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29" totalsRowDxfId="628" dataCellStyle="Valuta"/>
    <tableColumn id="10" xr3:uid="{00000000-0010-0000-0400-00000A000000}" name="BLAGOVNA ZNAMKA ali PROIZVAJALEC" dataDxfId="627" totalsRowDxfId="626" dataCellStyle="Valuta"/>
    <tableColumn id="11" xr3:uid="{00000000-0010-0000-0400-00000B000000}" name="  (PRODAJNO) IME, pod katerim se živilo daje v promet za ponujeno živilo" dataDxfId="625" totalsRowDxfId="624" dataCellStyle="Valuta"/>
    <tableColumn id="12" xr3:uid="{00000000-0010-0000-0400-00000C000000}" name="Dejanska masa/volumen ponujenega živila" dataDxfId="623" totalsRowDxfId="622" dataCellStyle="Valuta"/>
    <tableColumn id="13" xr3:uid="{00000000-0010-0000-0400-00000D000000}" name="cena/enota brez DDV v EUR" dataDxfId="621" totalsRowDxfId="620"/>
    <tableColumn id="14" xr3:uid="{00000000-0010-0000-0400-00000E000000}" name="Cena za dejansko maso/volumen ponujenega živila brez DDV " dataDxfId="619" totalsRowDxfId="618"/>
    <tableColumn id="15" xr3:uid="{00000000-0010-0000-0400-00000F000000}" name="Stopnja DDV (%)" dataDxfId="617" totalsRowDxfId="616"/>
    <tableColumn id="16" xr3:uid="{00000000-0010-0000-0400-000010000000}" name="Davek (EUR)" dataDxfId="615" totalsRowDxfId="61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3" totalsRowDxfId="61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1" totalsRowDxfId="61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09" totalsRowDxfId="60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607" totalsRowDxfId="60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klop6" displayName="Sklop6" ref="A15:V128" totalsRowCount="1" headerRowDxfId="605" dataDxfId="603" headerRowBorderDxfId="604" tableBorderDxfId="602" totalsRowBorderDxfId="601">
  <tableColumns count="22">
    <tableColumn id="1" xr3:uid="{00000000-0010-0000-0500-000001000000}" name="Zap. št." totalsRowLabel="Vsota" dataDxfId="600" totalsRowDxfId="87"/>
    <tableColumn id="22" xr3:uid="{00000000-0010-0000-0500-000016000000}" name="ŠIFRA" dataDxfId="599" totalsRowDxfId="86"/>
    <tableColumn id="2" xr3:uid="{00000000-0010-0000-0500-000002000000}" name="Tehnična specifikacija živila (stolpec 2, 2a, 2b, 2c)" dataDxfId="598" totalsRowDxfId="85"/>
    <tableColumn id="3" xr3:uid="{00000000-0010-0000-0500-000003000000}" name="ZAHTEVANO PAKIRANJE                    Masa/volumen" dataDxfId="597" totalsRowDxfId="84"/>
    <tableColumn id="4" xr3:uid="{00000000-0010-0000-0500-000004000000}" name=" ZAHTEVANO PAKIRANJE       Enota" dataDxfId="596" totalsRowDxfId="83"/>
    <tableColumn id="21" xr3:uid="{00000000-0010-0000-0500-000015000000}" name="ZAHTEVANA SHEMA KAKOVOSTI" dataDxfId="595" totalsRowDxfId="82"/>
    <tableColumn id="5" xr3:uid="{00000000-0010-0000-0500-000005000000}" name="Okvirna količina" dataDxfId="594" totalsRowDxfId="81" dataCellStyle="Valuta"/>
    <tableColumn id="6" xr3:uid="{00000000-0010-0000-0500-000006000000}" name="Enota mere količine" dataDxfId="593" totalsRowDxfId="80"/>
    <tableColumn id="7" xr3:uid="{00000000-0010-0000-0500-000007000000}" name="Preračunana masa/volumen/kos na enoto kg" totalsRowFunction="sum" dataDxfId="592" totalsRowDxfId="7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91" totalsRowDxfId="7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90" totalsRowDxfId="77" dataCellStyle="Valuta"/>
    <tableColumn id="10" xr3:uid="{00000000-0010-0000-0500-00000A000000}" name="BLAGOVNA ZNAMKA ali PROIZVAJALEC" dataDxfId="589" totalsRowDxfId="76" dataCellStyle="Valuta"/>
    <tableColumn id="11" xr3:uid="{00000000-0010-0000-0500-00000B000000}" name="  (PRODAJNO) IME, pod katerim se živilo daje v promet za ponujeno živilo" dataDxfId="588" totalsRowDxfId="75" dataCellStyle="Valuta"/>
    <tableColumn id="12" xr3:uid="{00000000-0010-0000-0500-00000C000000}" name="Dejanska masa/volumen ponujenega živila" dataDxfId="587" totalsRowDxfId="74" dataCellStyle="Valuta"/>
    <tableColumn id="13" xr3:uid="{00000000-0010-0000-0500-00000D000000}" name="cena/enota brez DDV v EUR" dataDxfId="586" totalsRowDxfId="73"/>
    <tableColumn id="14" xr3:uid="{00000000-0010-0000-0500-00000E000000}" name="Cena za dejansko maso/volumen ponujenega živila brez DDV " dataDxfId="585" totalsRowDxfId="72"/>
    <tableColumn id="15" xr3:uid="{00000000-0010-0000-0500-00000F000000}" name="Stopnja DDV (%)" dataDxfId="584" totalsRowDxfId="71"/>
    <tableColumn id="16" xr3:uid="{00000000-0010-0000-0500-000010000000}" name="Davek (EUR)" dataDxfId="583" totalsRowDxfId="7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82" totalsRowDxfId="6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81" totalsRowDxfId="6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80" totalsRowDxfId="6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579" totalsRowDxfId="6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Sklop7" displayName="Sklop7" ref="A15:V20" totalsRowCount="1" headerRowDxfId="578" dataDxfId="576" headerRowBorderDxfId="577" tableBorderDxfId="575" totalsRowBorderDxfId="574">
  <tableColumns count="22">
    <tableColumn id="1" xr3:uid="{00000000-0010-0000-0600-000001000000}" name="Zap. št." totalsRowLabel="Vsota" dataDxfId="573" totalsRowDxfId="572"/>
    <tableColumn id="22" xr3:uid="{00000000-0010-0000-0600-000016000000}" name="ŠIFRA" dataDxfId="571" totalsRowDxfId="570"/>
    <tableColumn id="2" xr3:uid="{00000000-0010-0000-0600-000002000000}" name="Tehnična specifikacija živila (stolpec 2, 2a, 2b, 2c)" dataDxfId="569" totalsRowDxfId="568"/>
    <tableColumn id="3" xr3:uid="{00000000-0010-0000-0600-000003000000}" name="ZAHTEVANO PAKIRANJE                    Masa/volumen" dataDxfId="567" totalsRowDxfId="566"/>
    <tableColumn id="4" xr3:uid="{00000000-0010-0000-0600-000004000000}" name=" ZAHTEVANO PAKIRANJE       Enota" dataDxfId="565" totalsRowDxfId="564"/>
    <tableColumn id="21" xr3:uid="{00000000-0010-0000-0600-000015000000}" name="ZAHTEVANA SHEMA KAKOVOSTI" dataDxfId="563" totalsRowDxfId="562"/>
    <tableColumn id="5" xr3:uid="{00000000-0010-0000-0600-000005000000}" name="Okvirna količina" dataDxfId="561" totalsRowDxfId="560" dataCellStyle="Valuta"/>
    <tableColumn id="6" xr3:uid="{00000000-0010-0000-0600-000006000000}" name="Enota mere količine" dataDxfId="559" totalsRowDxfId="558"/>
    <tableColumn id="7" xr3:uid="{00000000-0010-0000-0600-000007000000}" name="Preračunana masa/volumen/kos na enoto kg" totalsRowFunction="sum" dataDxfId="557" totalsRowDxfId="55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55" totalsRowDxfId="55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53" totalsRowDxfId="552" dataCellStyle="Valuta"/>
    <tableColumn id="10" xr3:uid="{00000000-0010-0000-0600-00000A000000}" name="BLAGOVNA ZNAMKA ali PROIZVAJALEC" dataDxfId="551" totalsRowDxfId="550" dataCellStyle="Valuta"/>
    <tableColumn id="11" xr3:uid="{00000000-0010-0000-0600-00000B000000}" name="  (PRODAJNO) IME, pod katerim se živilo daje v promet za ponujeno živilo" dataDxfId="549" totalsRowDxfId="548" dataCellStyle="Valuta"/>
    <tableColumn id="12" xr3:uid="{00000000-0010-0000-0600-00000C000000}" name="Dejanska masa/volumen ponujenega živila" dataDxfId="547" totalsRowDxfId="546" dataCellStyle="Valuta"/>
    <tableColumn id="13" xr3:uid="{00000000-0010-0000-0600-00000D000000}" name="cena/enota brez DDV v EUR" dataDxfId="545" totalsRowDxfId="544"/>
    <tableColumn id="14" xr3:uid="{00000000-0010-0000-0600-00000E000000}" name="Cena za dejansko maso/volumen ponujenega živila brez DDV " dataDxfId="543" totalsRowDxfId="542"/>
    <tableColumn id="15" xr3:uid="{00000000-0010-0000-0600-00000F000000}" name="Stopnja DDV (%)" dataDxfId="541" totalsRowDxfId="540"/>
    <tableColumn id="16" xr3:uid="{00000000-0010-0000-0600-000010000000}" name="Davek (EUR)" dataDxfId="539" totalsRowDxfId="53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37" totalsRowDxfId="53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35" totalsRowDxfId="53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33" totalsRowDxfId="53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531" totalsRowDxfId="53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Sklop8" displayName="Sklop8" ref="A15:V17" totalsRowCount="1" headerRowDxfId="529" dataDxfId="527" headerRowBorderDxfId="528" tableBorderDxfId="526" totalsRowBorderDxfId="525">
  <tableColumns count="22">
    <tableColumn id="1" xr3:uid="{00000000-0010-0000-0700-000001000000}" name="Zap. št." totalsRowLabel="Vsota" dataDxfId="524" totalsRowDxfId="523"/>
    <tableColumn id="23" xr3:uid="{00000000-0010-0000-0700-000017000000}" name="ŠIFRA" dataDxfId="522" totalsRowDxfId="521"/>
    <tableColumn id="2" xr3:uid="{00000000-0010-0000-0700-000002000000}" name="Tehnična specifikacija živila (stolpec 2, 2a, 2b, 2c)" dataDxfId="520" totalsRowDxfId="519"/>
    <tableColumn id="3" xr3:uid="{00000000-0010-0000-0700-000003000000}" name="ZAHTEVANO PAKIRANJE                    Masa/volumen" dataDxfId="518" totalsRowDxfId="517"/>
    <tableColumn id="4" xr3:uid="{00000000-0010-0000-0700-000004000000}" name=" ZAHTEVANO PAKIRANJE       Enota" dataDxfId="516" totalsRowDxfId="515"/>
    <tableColumn id="21" xr3:uid="{00000000-0010-0000-0700-000015000000}" name="ZAHTEVANA SHEMA KAKOVOSTI" dataDxfId="514" totalsRowDxfId="513"/>
    <tableColumn id="5" xr3:uid="{00000000-0010-0000-0700-000005000000}" name="Okvirna količina" dataDxfId="512" totalsRowDxfId="511" dataCellStyle="Valuta"/>
    <tableColumn id="6" xr3:uid="{00000000-0010-0000-0700-000006000000}" name="Enota mere količine" dataDxfId="510" totalsRowDxfId="509"/>
    <tableColumn id="7" xr3:uid="{00000000-0010-0000-0700-000007000000}" name="Preračunana masa/volumen/kos na enoto kg" totalsRowFunction="sum" dataDxfId="508" totalsRowDxfId="50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06" totalsRowDxfId="50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04" totalsRowDxfId="503" dataCellStyle="Valuta"/>
    <tableColumn id="10" xr3:uid="{00000000-0010-0000-0700-00000A000000}" name="BLAGOVNA ZNAMKA ali PROIZVAJALEC" dataDxfId="502" totalsRowDxfId="501" dataCellStyle="Valuta"/>
    <tableColumn id="11" xr3:uid="{00000000-0010-0000-0700-00000B000000}" name="  (PRODAJNO) IME, pod katerim se živilo daje v promet za ponujeno živilo" dataDxfId="500" totalsRowDxfId="499" dataCellStyle="Valuta"/>
    <tableColumn id="12" xr3:uid="{00000000-0010-0000-0700-00000C000000}" name="Dejanska masa/volumen ponujenega živila" dataDxfId="498" totalsRowDxfId="497" dataCellStyle="Valuta"/>
    <tableColumn id="13" xr3:uid="{00000000-0010-0000-0700-00000D000000}" name="cena/enota brez DDV v EUR" dataDxfId="496" totalsRowDxfId="495"/>
    <tableColumn id="14" xr3:uid="{00000000-0010-0000-0700-00000E000000}" name="Cena za dejansko maso/volumen ponujenega živila brez DDV " dataDxfId="494" totalsRowDxfId="493"/>
    <tableColumn id="15" xr3:uid="{00000000-0010-0000-0700-00000F000000}" name="Stopnja DDV (%)" dataDxfId="492" totalsRowDxfId="491"/>
    <tableColumn id="16" xr3:uid="{00000000-0010-0000-0700-000010000000}" name="Davek (EUR)" dataDxfId="490" totalsRowDxfId="48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88" totalsRowDxfId="48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86" totalsRowDxfId="48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84" totalsRowDxfId="48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82" totalsRowDxfId="48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Sklop9" displayName="Sklop9" ref="A15:V44" totalsRowCount="1" headerRowDxfId="480" dataDxfId="478" headerRowBorderDxfId="479" tableBorderDxfId="477" totalsRowBorderDxfId="476">
  <tableColumns count="22">
    <tableColumn id="1" xr3:uid="{00000000-0010-0000-0800-000001000000}" name="Zap. št." totalsRowLabel="Vsota" dataDxfId="475" totalsRowDxfId="474"/>
    <tableColumn id="23" xr3:uid="{00000000-0010-0000-0800-000017000000}" name="ŠIFRA" dataDxfId="473" totalsRowDxfId="472"/>
    <tableColumn id="2" xr3:uid="{00000000-0010-0000-0800-000002000000}" name="Tehnična specifikacija živila (stolpec 2, 2a, 2b, 2c)" dataDxfId="471" totalsRowDxfId="470"/>
    <tableColumn id="3" xr3:uid="{00000000-0010-0000-0800-000003000000}" name="ZAHTEVANO PAKIRANJE                    Masa/volumen" dataDxfId="469" totalsRowDxfId="468"/>
    <tableColumn id="4" xr3:uid="{00000000-0010-0000-0800-000004000000}" name=" ZAHTEVANO PAKIRANJE       Enota" dataDxfId="467" totalsRowDxfId="466"/>
    <tableColumn id="21" xr3:uid="{00000000-0010-0000-0800-000015000000}" name="ZAHTEVANA SHEMA KAKOVOSTI" dataDxfId="465" totalsRowDxfId="464"/>
    <tableColumn id="5" xr3:uid="{00000000-0010-0000-0800-000005000000}" name="Okvirna količina" dataDxfId="463" totalsRowDxfId="462" dataCellStyle="Valuta"/>
    <tableColumn id="6" xr3:uid="{00000000-0010-0000-0800-000006000000}" name="Enota mere količine" dataDxfId="461" totalsRowDxfId="460"/>
    <tableColumn id="7" xr3:uid="{00000000-0010-0000-0800-000007000000}" name="Preračunana masa/volumen/kos na enoto kg" totalsRowFunction="sum" dataDxfId="459" totalsRowDxfId="45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57" totalsRowDxfId="45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55" totalsRowDxfId="454" dataCellStyle="Valuta"/>
    <tableColumn id="10" xr3:uid="{00000000-0010-0000-0800-00000A000000}" name="BLAGOVNA ZNAMKA ali PROIZVAJALEC" dataDxfId="453" totalsRowDxfId="452" dataCellStyle="Valuta"/>
    <tableColumn id="11" xr3:uid="{00000000-0010-0000-0800-00000B000000}" name="  (PRODAJNO) IME, pod katerim se živilo daje v promet za ponujeno živilo" dataDxfId="451" totalsRowDxfId="450" dataCellStyle="Valuta"/>
    <tableColumn id="12" xr3:uid="{00000000-0010-0000-0800-00000C000000}" name="Dejanska masa/volumen ponujenega živila" dataDxfId="449" totalsRowDxfId="448" dataCellStyle="Valuta"/>
    <tableColumn id="13" xr3:uid="{00000000-0010-0000-0800-00000D000000}" name="cena/enota brez DDV v EUR" dataDxfId="447" totalsRowDxfId="446"/>
    <tableColumn id="14" xr3:uid="{00000000-0010-0000-0800-00000E000000}" name="Cena za dejansko maso/volumen ponujenega živila brez DDV " dataDxfId="445" totalsRowDxfId="444"/>
    <tableColumn id="15" xr3:uid="{00000000-0010-0000-0800-00000F000000}" name="Stopnja DDV (%)" dataDxfId="443" totalsRowDxfId="442"/>
    <tableColumn id="16" xr3:uid="{00000000-0010-0000-0800-000010000000}" name="Davek (EUR)" dataDxfId="441" totalsRowDxfId="44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9" totalsRowDxfId="43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37" totalsRowDxfId="43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35" totalsRowDxfId="43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33" totalsRowDxfId="43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V40" totalsRowCount="1" headerRowDxfId="431" dataDxfId="429" headerRowBorderDxfId="430" tableBorderDxfId="428" totalsRowBorderDxfId="427">
  <tableColumns count="22">
    <tableColumn id="1" xr3:uid="{00000000-0010-0000-0900-000001000000}" name="Zap. št." totalsRowLabel="Vsota" dataDxfId="426" totalsRowDxfId="425"/>
    <tableColumn id="22" xr3:uid="{00000000-0010-0000-0900-000016000000}" name="ŠIFRA" dataDxfId="424" totalsRowDxfId="423"/>
    <tableColumn id="2" xr3:uid="{00000000-0010-0000-0900-000002000000}" name="Tehnična specifikacija živila (stolpec 2, 2a, 2b, 2c)" dataDxfId="422" totalsRowDxfId="421"/>
    <tableColumn id="3" xr3:uid="{00000000-0010-0000-0900-000003000000}" name="ZAHTEVANO PAKIRANJE                    Masa/volumen" dataDxfId="420" totalsRowDxfId="419"/>
    <tableColumn id="4" xr3:uid="{00000000-0010-0000-0900-000004000000}" name=" ZAHTEVANO PAKIRANJE       Enota" dataDxfId="418" totalsRowDxfId="417"/>
    <tableColumn id="21" xr3:uid="{00000000-0010-0000-0900-000015000000}" name="ZAHTEVANA SHEMA KAKOVOSTI" dataDxfId="416" totalsRowDxfId="415"/>
    <tableColumn id="5" xr3:uid="{00000000-0010-0000-0900-000005000000}" name="Okvirna količina" dataDxfId="414" totalsRowDxfId="413" dataCellStyle="Valuta"/>
    <tableColumn id="6" xr3:uid="{00000000-0010-0000-0900-000006000000}" name="Enota mere količine" dataDxfId="412" totalsRowDxfId="411"/>
    <tableColumn id="7" xr3:uid="{00000000-0010-0000-0900-000007000000}" name="Preračunana masa/volumen/kos na enoto kg" totalsRowFunction="sum" dataDxfId="410" totalsRowDxfId="40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8" totalsRowDxfId="40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06" totalsRowDxfId="405" dataCellStyle="Valuta"/>
    <tableColumn id="10" xr3:uid="{00000000-0010-0000-0900-00000A000000}" name="BLAGOVNA ZNAMKA ali PROIZVAJALEC" dataDxfId="404" totalsRowDxfId="403" dataCellStyle="Valuta"/>
    <tableColumn id="11" xr3:uid="{00000000-0010-0000-0900-00000B000000}" name="  (PRODAJNO) IME, pod katerim se živilo daje v promet za ponujeno živilo" dataDxfId="402" totalsRowDxfId="401" dataCellStyle="Valuta"/>
    <tableColumn id="12" xr3:uid="{00000000-0010-0000-0900-00000C000000}" name="Dejanska masa/volumen ponujenega živila" dataDxfId="400" totalsRowDxfId="399" dataCellStyle="Valuta"/>
    <tableColumn id="13" xr3:uid="{00000000-0010-0000-0900-00000D000000}" name="cena/enota brez DDV v EUR" dataDxfId="398" totalsRowDxfId="397"/>
    <tableColumn id="14" xr3:uid="{00000000-0010-0000-0900-00000E000000}" name="Cena za dejansko maso/volumen ponujenega živila brez DDV " dataDxfId="396" totalsRowDxfId="395"/>
    <tableColumn id="15" xr3:uid="{00000000-0010-0000-0900-00000F000000}" name="Stopnja DDV (%)" dataDxfId="394" totalsRowDxfId="393"/>
    <tableColumn id="16" xr3:uid="{00000000-0010-0000-0900-000010000000}" name="Davek (EUR)" dataDxfId="392" totalsRowDxfId="39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90" totalsRowDxfId="38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88" totalsRowDxfId="38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86" totalsRowDxfId="38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84" totalsRowDxfId="38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V31" totalsRowCount="1" headerRowDxfId="382" dataDxfId="380" headerRowBorderDxfId="381" tableBorderDxfId="379" totalsRowBorderDxfId="378">
  <tableColumns count="22">
    <tableColumn id="1" xr3:uid="{00000000-0010-0000-0A00-000001000000}" name="Zap. št." totalsRowLabel="Vsota" dataDxfId="377" totalsRowDxfId="376"/>
    <tableColumn id="24" xr3:uid="{00000000-0010-0000-0A00-000018000000}" name="ŠIFRA" dataDxfId="375" totalsRowDxfId="374"/>
    <tableColumn id="2" xr3:uid="{00000000-0010-0000-0A00-000002000000}" name="Tehnična specifikacija živila (stolpec 2, 2a, 2b, 2c)" dataDxfId="373" totalsRowDxfId="372"/>
    <tableColumn id="3" xr3:uid="{00000000-0010-0000-0A00-000003000000}" name="ZAHTEVANO PAKIRANJE                    Masa/volumen" dataDxfId="371" totalsRowDxfId="370"/>
    <tableColumn id="4" xr3:uid="{00000000-0010-0000-0A00-000004000000}" name=" ZAHTEVANO PAKIRANJE       Enota" dataDxfId="369" totalsRowDxfId="368"/>
    <tableColumn id="21" xr3:uid="{00000000-0010-0000-0A00-000015000000}" name="ZAHTEVANA SHEMA KAKOVOSTI" dataDxfId="367" totalsRowDxfId="366"/>
    <tableColumn id="5" xr3:uid="{00000000-0010-0000-0A00-000005000000}" name="Okvirna količina" dataDxfId="365" totalsRowDxfId="364" dataCellStyle="Valuta"/>
    <tableColumn id="6" xr3:uid="{00000000-0010-0000-0A00-000006000000}" name="Enota mere količine" dataDxfId="363" totalsRowDxfId="362"/>
    <tableColumn id="7" xr3:uid="{00000000-0010-0000-0A00-000007000000}" name="Preračunana masa/volumen/kos na enoto kg" totalsRowFunction="sum" dataDxfId="361" totalsRowDxfId="36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59" totalsRowDxfId="35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57" totalsRowDxfId="356" dataCellStyle="Valuta"/>
    <tableColumn id="10" xr3:uid="{00000000-0010-0000-0A00-00000A000000}" name="BLAGOVNA ZNAMKA ali PROIZVAJALEC" dataDxfId="355" totalsRowDxfId="354" dataCellStyle="Valuta"/>
    <tableColumn id="11" xr3:uid="{00000000-0010-0000-0A00-00000B000000}" name="  (PRODAJNO) IME, pod katerim se živilo daje v promet za ponujeno živilo" dataDxfId="353" totalsRowDxfId="352" dataCellStyle="Valuta"/>
    <tableColumn id="12" xr3:uid="{00000000-0010-0000-0A00-00000C000000}" name="Dejanska masa/volumen ponujenega živila" dataDxfId="351" totalsRowDxfId="350" dataCellStyle="Valuta"/>
    <tableColumn id="13" xr3:uid="{00000000-0010-0000-0A00-00000D000000}" name="cena/enota brez DDV v EUR" dataDxfId="349" totalsRowDxfId="348"/>
    <tableColumn id="14" xr3:uid="{00000000-0010-0000-0A00-00000E000000}" name="Cena za dejansko maso/volumen ponujenega živila brez DDV " dataDxfId="347" totalsRowDxfId="346"/>
    <tableColumn id="15" xr3:uid="{00000000-0010-0000-0A00-00000F000000}" name="Stopnja DDV (%)" dataDxfId="345" totalsRowDxfId="344"/>
    <tableColumn id="16" xr3:uid="{00000000-0010-0000-0A00-000010000000}" name="Davek (EUR)" dataDxfId="343" totalsRowDxfId="34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41" totalsRowDxfId="34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39" totalsRowDxfId="33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37" totalsRowDxfId="33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35" totalsRowDxfId="33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V213" totalsRowCount="1" headerRowDxfId="333" dataDxfId="331" headerRowBorderDxfId="332" tableBorderDxfId="330" totalsRowBorderDxfId="329">
  <tableColumns count="22">
    <tableColumn id="1" xr3:uid="{00000000-0010-0000-0B00-000001000000}" name="Zap. št." totalsRowLabel="Vsota" dataDxfId="328" totalsRowDxfId="327"/>
    <tableColumn id="22" xr3:uid="{00000000-0010-0000-0B00-000016000000}" name="šifra " dataDxfId="326" totalsRowDxfId="325"/>
    <tableColumn id="2" xr3:uid="{00000000-0010-0000-0B00-000002000000}" name="Tehnična specifikacija živila (stolpec 2, 2a, 2b, 2c)" dataDxfId="324" totalsRowDxfId="323"/>
    <tableColumn id="3" xr3:uid="{00000000-0010-0000-0B00-000003000000}" name="ZAHTEVANO PAKIRANJE                    Masa/volumen" dataDxfId="322" totalsRowDxfId="321"/>
    <tableColumn id="4" xr3:uid="{00000000-0010-0000-0B00-000004000000}" name=" ZAHTEVANO PAKIRANJE       Enota" dataDxfId="320" totalsRowDxfId="319"/>
    <tableColumn id="21" xr3:uid="{00000000-0010-0000-0B00-000015000000}" name="ZAHTEVANA SHEMA KAKOVOSTI" dataDxfId="318" totalsRowDxfId="317"/>
    <tableColumn id="5" xr3:uid="{00000000-0010-0000-0B00-000005000000}" name="Okvirna količina" dataDxfId="316" totalsRowDxfId="315" dataCellStyle="Valuta"/>
    <tableColumn id="6" xr3:uid="{00000000-0010-0000-0B00-000006000000}" name="Enota mere količine" dataDxfId="314" totalsRowDxfId="313"/>
    <tableColumn id="7" xr3:uid="{00000000-0010-0000-0B00-000007000000}" name="Preračunana masa/volumen/kos na enoto kg" totalsRowFunction="sum" dataDxfId="312" totalsRowDxfId="31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10" totalsRowDxfId="30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08" totalsRowDxfId="307" dataCellStyle="Valuta"/>
    <tableColumn id="10" xr3:uid="{00000000-0010-0000-0B00-00000A000000}" name="BLAGOVNA ZNAMKA ali PROIZVAJALEC" dataDxfId="306" totalsRowDxfId="305" dataCellStyle="Valuta"/>
    <tableColumn id="11" xr3:uid="{00000000-0010-0000-0B00-00000B000000}" name="  (PRODAJNO) IME, pod katerim se živilo daje v promet za ponujeno živilo" dataDxfId="304" totalsRowDxfId="303" dataCellStyle="Valuta"/>
    <tableColumn id="12" xr3:uid="{00000000-0010-0000-0B00-00000C000000}" name="Dejanska masa/volumen ponujenega živila" dataDxfId="302" totalsRowDxfId="301" dataCellStyle="Valuta"/>
    <tableColumn id="13" xr3:uid="{00000000-0010-0000-0B00-00000D000000}" name="cena/enota brez DDV v EUR" dataDxfId="300" totalsRowDxfId="299"/>
    <tableColumn id="14" xr3:uid="{00000000-0010-0000-0B00-00000E000000}" name="Cena za dejansko maso/volumen ponujenega živila brez DDV " dataDxfId="298" totalsRowDxfId="297"/>
    <tableColumn id="15" xr3:uid="{00000000-0010-0000-0B00-00000F000000}" name="Stopnja DDV (%)" dataDxfId="296" totalsRowDxfId="295"/>
    <tableColumn id="16" xr3:uid="{00000000-0010-0000-0B00-000010000000}" name="Davek (EUR)" dataDxfId="294" totalsRowDxfId="29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92" totalsRowDxfId="29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90" totalsRowDxfId="289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88" totalsRowDxfId="287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86" totalsRowDxfId="28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V84" totalsRowCount="1" headerRowDxfId="284" dataDxfId="282" headerRowBorderDxfId="283" tableBorderDxfId="281" totalsRowBorderDxfId="280">
  <tableColumns count="22">
    <tableColumn id="1" xr3:uid="{00000000-0010-0000-0C00-000001000000}" name="Zap. št." totalsRowLabel="Vsota" dataDxfId="279" totalsRowDxfId="109"/>
    <tableColumn id="22" xr3:uid="{00000000-0010-0000-0C00-000016000000}" name="šifra " dataDxfId="278" totalsRowDxfId="108"/>
    <tableColumn id="2" xr3:uid="{00000000-0010-0000-0C00-000002000000}" name="Tehnična specifikacija živila (stolpec 2, 2a, 2b, 2c)" dataDxfId="277" totalsRowDxfId="107"/>
    <tableColumn id="3" xr3:uid="{00000000-0010-0000-0C00-000003000000}" name="ZAHTEVANO PAKIRANJE                    Masa/volumen" dataDxfId="276" totalsRowDxfId="106"/>
    <tableColumn id="4" xr3:uid="{00000000-0010-0000-0C00-000004000000}" name=" ZAHTEVANO PAKIRANJE       Enota" dataDxfId="275" totalsRowDxfId="105"/>
    <tableColumn id="21" xr3:uid="{00000000-0010-0000-0C00-000015000000}" name="ZAHTEVANA SHEMA KAKOVOSTI" dataDxfId="274" totalsRowDxfId="104"/>
    <tableColumn id="5" xr3:uid="{00000000-0010-0000-0C00-000005000000}" name="Okvirna količina" dataDxfId="273" totalsRowDxfId="103" dataCellStyle="Valuta"/>
    <tableColumn id="6" xr3:uid="{00000000-0010-0000-0C00-000006000000}" name="Enota mere količine" dataDxfId="272" totalsRowDxfId="102"/>
    <tableColumn id="7" xr3:uid="{00000000-0010-0000-0C00-000007000000}" name="Preračunana masa/volumen/kos na enoto kg" totalsRowFunction="sum" dataDxfId="271" totalsRowDxfId="10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70" totalsRowDxfId="10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69" totalsRowDxfId="99" dataCellStyle="Valuta"/>
    <tableColumn id="10" xr3:uid="{00000000-0010-0000-0C00-00000A000000}" name="BLAGOVNA ZNAMKA ali PROIZVAJALEC" dataDxfId="268" totalsRowDxfId="98" dataCellStyle="Valuta"/>
    <tableColumn id="11" xr3:uid="{00000000-0010-0000-0C00-00000B000000}" name="  (PRODAJNO) IME, pod katerim se živilo daje v promet za ponujeno živilo" dataDxfId="267" totalsRowDxfId="97" dataCellStyle="Valuta"/>
    <tableColumn id="12" xr3:uid="{00000000-0010-0000-0C00-00000C000000}" name="Dejanska masa/volumen ponujenega živila" dataDxfId="266" totalsRowDxfId="96" dataCellStyle="Valuta"/>
    <tableColumn id="13" xr3:uid="{00000000-0010-0000-0C00-00000D000000}" name="cena/enota brez DDV v EUR" dataDxfId="265" totalsRowDxfId="95"/>
    <tableColumn id="14" xr3:uid="{00000000-0010-0000-0C00-00000E000000}" name="Cena za dejansko maso/volumen ponujenega živila brez DDV " dataDxfId="264" totalsRowDxfId="94"/>
    <tableColumn id="15" xr3:uid="{00000000-0010-0000-0C00-00000F000000}" name="Stopnja DDV (%)" dataDxfId="263" totalsRowDxfId="93"/>
    <tableColumn id="16" xr3:uid="{00000000-0010-0000-0C00-000010000000}" name="Davek (EUR)" dataDxfId="262" totalsRowDxfId="92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61" totalsRowDxfId="9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60" totalsRowDxfId="9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59" totalsRowDxfId="8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58" totalsRowDxfId="8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V57" totalsRowCount="1" headerRowDxfId="257" dataDxfId="255" totalsRowDxfId="253" headerRowBorderDxfId="256" tableBorderDxfId="254" totalsRowBorderDxfId="252">
  <tableColumns count="22">
    <tableColumn id="1" xr3:uid="{00000000-0010-0000-0D00-000001000000}" name="Zap. št." totalsRowLabel="Vsota" dataDxfId="251" totalsRowDxfId="250"/>
    <tableColumn id="22" xr3:uid="{00000000-0010-0000-0D00-000016000000}" name="šifra " dataDxfId="249" totalsRowDxfId="248"/>
    <tableColumn id="2" xr3:uid="{00000000-0010-0000-0D00-000002000000}" name="Tehnična specifikacija živila (stolpec 2, 2a, 2b, 2c)" dataDxfId="247" totalsRowDxfId="246"/>
    <tableColumn id="3" xr3:uid="{00000000-0010-0000-0D00-000003000000}" name="ZAHTEVANO PAKIRANJE                    Masa/volumen" dataDxfId="245" totalsRowDxfId="244"/>
    <tableColumn id="4" xr3:uid="{00000000-0010-0000-0D00-000004000000}" name=" ZAHTEVANO PAKIRANJE       Enota" dataDxfId="243" totalsRowDxfId="242"/>
    <tableColumn id="21" xr3:uid="{00000000-0010-0000-0D00-000015000000}" name="ZAHTEVANA SHEMA KAKOVOSTI" dataDxfId="241" totalsRowDxfId="240"/>
    <tableColumn id="5" xr3:uid="{00000000-0010-0000-0D00-000005000000}" name="Okvirna količina" dataDxfId="239" totalsRowDxfId="238" dataCellStyle="Valuta"/>
    <tableColumn id="6" xr3:uid="{00000000-0010-0000-0D00-000006000000}" name="Enota mere količine" dataDxfId="237" totalsRowDxfId="236"/>
    <tableColumn id="7" xr3:uid="{00000000-0010-0000-0D00-000007000000}" name="Preračunana masa/volumen/kos na enoto kg" totalsRowFunction="sum" dataDxfId="235" totalsRowDxfId="23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33" totalsRowDxfId="23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31" totalsRowDxfId="230" dataCellStyle="Valuta"/>
    <tableColumn id="10" xr3:uid="{00000000-0010-0000-0D00-00000A000000}" name="BLAGOVNA ZNAMKA ali PROIZVAJALEC" dataDxfId="229" totalsRowDxfId="228" dataCellStyle="Valuta"/>
    <tableColumn id="11" xr3:uid="{00000000-0010-0000-0D00-00000B000000}" name="  (PRODAJNO) IME, pod katerim se živilo daje v promet za ponujeno živilo" dataDxfId="227" totalsRowDxfId="226" dataCellStyle="Valuta"/>
    <tableColumn id="12" xr3:uid="{00000000-0010-0000-0D00-00000C000000}" name="Dejanska masa/volumen ponujenega živila" dataDxfId="225" totalsRowDxfId="224" dataCellStyle="Valuta"/>
    <tableColumn id="13" xr3:uid="{00000000-0010-0000-0D00-00000D000000}" name="cena/enota brez DDV v EUR" dataDxfId="223" totalsRowDxfId="222"/>
    <tableColumn id="14" xr3:uid="{00000000-0010-0000-0D00-00000E000000}" name="Cena za dejansko maso/volumen ponujenega živila brez DDV " dataDxfId="221" totalsRowDxfId="220"/>
    <tableColumn id="15" xr3:uid="{00000000-0010-0000-0D00-00000F000000}" name="Stopnja DDV (%)" dataDxfId="219" totalsRowDxfId="218"/>
    <tableColumn id="16" xr3:uid="{00000000-0010-0000-0D00-000010000000}" name="Davek (EUR)" dataDxfId="217" totalsRowDxfId="21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15" totalsRowDxfId="21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13" totalsRowDxfId="21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11" totalsRowDxfId="21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09" totalsRowDxfId="20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Sklop15" displayName="Sklop15" ref="A15:V34" totalsRowCount="1" headerRowDxfId="207" dataDxfId="205" headerRowBorderDxfId="206" tableBorderDxfId="204" totalsRowBorderDxfId="203">
  <tableColumns count="22">
    <tableColumn id="1" xr3:uid="{00000000-0010-0000-0E00-000001000000}" name="Zap. št." totalsRowLabel="Vsota" dataDxfId="202" totalsRowDxfId="131"/>
    <tableColumn id="22" xr3:uid="{00000000-0010-0000-0E00-000016000000}" name="šifra " dataDxfId="201" totalsRowDxfId="130"/>
    <tableColumn id="2" xr3:uid="{00000000-0010-0000-0E00-000002000000}" name="Stolpec1" dataDxfId="200" totalsRowDxfId="129"/>
    <tableColumn id="3" xr3:uid="{00000000-0010-0000-0E00-000003000000}" name="ZAHTEVANO PAKIRANJE                    Masa/volumen" dataDxfId="199" totalsRowDxfId="128"/>
    <tableColumn id="4" xr3:uid="{00000000-0010-0000-0E00-000004000000}" name=" ZAHTEVANO PAKIRANJE       Enota" dataDxfId="198" totalsRowDxfId="127"/>
    <tableColumn id="21" xr3:uid="{00000000-0010-0000-0E00-000015000000}" name="ZAHTEVANA SHEMA KAKOVOSTI" dataDxfId="197" totalsRowDxfId="126"/>
    <tableColumn id="5" xr3:uid="{00000000-0010-0000-0E00-000005000000}" name="Okvirna količina" dataDxfId="196" totalsRowDxfId="125" dataCellStyle="Valuta"/>
    <tableColumn id="6" xr3:uid="{00000000-0010-0000-0E00-000006000000}" name="Enota mere količine" dataDxfId="195" totalsRowDxfId="124"/>
    <tableColumn id="7" xr3:uid="{00000000-0010-0000-0E00-000007000000}" name="Preračunana masa/volumen/kos na enoto kg" totalsRowFunction="sum" dataDxfId="194" totalsRowDxfId="12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93" totalsRowDxfId="12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92" totalsRowDxfId="121" dataCellStyle="Valuta"/>
    <tableColumn id="10" xr3:uid="{00000000-0010-0000-0E00-00000A000000}" name="BLAGOVNA ZNAMKA ali PROIZVAJALEC" dataDxfId="191" totalsRowDxfId="120" dataCellStyle="Valuta"/>
    <tableColumn id="11" xr3:uid="{00000000-0010-0000-0E00-00000B000000}" name="  (PRODAJNO) IME, pod katerim se živilo daje v promet za ponujeno živilo" dataDxfId="190" totalsRowDxfId="119" dataCellStyle="Valuta"/>
    <tableColumn id="12" xr3:uid="{00000000-0010-0000-0E00-00000C000000}" name="Dejanska masa/volumen ponujenega živila" dataDxfId="189" totalsRowDxfId="118" dataCellStyle="Valuta"/>
    <tableColumn id="13" xr3:uid="{00000000-0010-0000-0E00-00000D000000}" name="cena/enota brez DDV v EUR" dataDxfId="188" totalsRowDxfId="117"/>
    <tableColumn id="14" xr3:uid="{00000000-0010-0000-0E00-00000E000000}" name="Cena za dejansko maso/volumen ponujenega živila brez DDV " dataDxfId="187" totalsRowDxfId="116"/>
    <tableColumn id="15" xr3:uid="{00000000-0010-0000-0E00-00000F000000}" name="Stopnja DDV (%)" dataDxfId="186" totalsRowDxfId="115"/>
    <tableColumn id="16" xr3:uid="{00000000-0010-0000-0E00-000010000000}" name="Davek (EUR)" dataDxfId="185" totalsRowDxfId="11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84" totalsRowDxfId="11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83" totalsRowDxfId="11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82" totalsRowDxfId="11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81" totalsRowDxfId="11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V22" totalsRowCount="1" headerRowDxfId="180" dataDxfId="178" headerRowBorderDxfId="179" tableBorderDxfId="177" totalsRowBorderDxfId="176">
  <tableColumns count="22">
    <tableColumn id="1" xr3:uid="{00000000-0010-0000-0F00-000001000000}" name="Zap. št." totalsRowLabel="Vsota" dataDxfId="175" totalsRowDxfId="153"/>
    <tableColumn id="22" xr3:uid="{00000000-0010-0000-0F00-000016000000}" name="šifra " dataDxfId="174" totalsRowDxfId="152"/>
    <tableColumn id="2" xr3:uid="{00000000-0010-0000-0F00-000002000000}" name="Tehnična specifikacija živila (stolpec 2, 2a, 2b, 2c)" dataDxfId="173" totalsRowDxfId="151"/>
    <tableColumn id="3" xr3:uid="{00000000-0010-0000-0F00-000003000000}" name="ZAHTEVANO PAKIRANJE                    Masa/volumen" dataDxfId="172" totalsRowDxfId="150"/>
    <tableColumn id="4" xr3:uid="{00000000-0010-0000-0F00-000004000000}" name=" ZAHTEVANO PAKIRANJE       Enota" dataDxfId="171" totalsRowDxfId="149"/>
    <tableColumn id="21" xr3:uid="{00000000-0010-0000-0F00-000015000000}" name="ZAHTEVANA SHEMA KAKOVOSTI" dataDxfId="170" totalsRowDxfId="148"/>
    <tableColumn id="5" xr3:uid="{00000000-0010-0000-0F00-000005000000}" name="Okvirna količina" dataDxfId="169" totalsRowDxfId="147" dataCellStyle="Valuta"/>
    <tableColumn id="6" xr3:uid="{00000000-0010-0000-0F00-000006000000}" name="Enota mere količine" dataDxfId="168" totalsRowDxfId="146"/>
    <tableColumn id="7" xr3:uid="{00000000-0010-0000-0F00-000007000000}" name="Preračunana masa/volumen/kos na enoto kg" totalsRowFunction="sum" dataDxfId="167" totalsRowDxfId="14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66" totalsRowDxfId="14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65" totalsRowDxfId="143" dataCellStyle="Valuta"/>
    <tableColumn id="10" xr3:uid="{00000000-0010-0000-0F00-00000A000000}" name="BLAGOVNA ZNAMKA ali PROIZVAJALEC" dataDxfId="164" totalsRowDxfId="142" dataCellStyle="Valuta"/>
    <tableColumn id="11" xr3:uid="{00000000-0010-0000-0F00-00000B000000}" name="  (PRODAJNO) IME, pod katerim se živilo daje v promet za ponujeno živilo" dataDxfId="163" totalsRowDxfId="141" dataCellStyle="Valuta"/>
    <tableColumn id="12" xr3:uid="{00000000-0010-0000-0F00-00000C000000}" name="Dejanska masa/volumen ponujenega živila" dataDxfId="162" totalsRowDxfId="140" dataCellStyle="Valuta"/>
    <tableColumn id="13" xr3:uid="{00000000-0010-0000-0F00-00000D000000}" name="cena/enota brez DDV v EUR" dataDxfId="161" totalsRowDxfId="139"/>
    <tableColumn id="14" xr3:uid="{00000000-0010-0000-0F00-00000E000000}" name="Cena za dejansko maso/volumen ponujenega živila brez DDV " dataDxfId="160" totalsRowDxfId="138"/>
    <tableColumn id="15" xr3:uid="{00000000-0010-0000-0F00-00000F000000}" name="Stopnja DDV (%)" dataDxfId="159" totalsRowDxfId="137"/>
    <tableColumn id="16" xr3:uid="{00000000-0010-0000-0F00-000010000000}" name="Davek (EUR)" dataDxfId="158" totalsRowDxfId="13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57" totalsRowDxfId="13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56" totalsRowDxfId="13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55" totalsRowDxfId="13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54" totalsRowDxfId="13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L25" sqref="L2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799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798</v>
      </c>
    </row>
    <row r="7" spans="1:2" s="35" customFormat="1" ht="28.5" customHeight="1">
      <c r="A7" s="30" t="s">
        <v>82</v>
      </c>
      <c r="B7" s="31" t="s">
        <v>800</v>
      </c>
    </row>
    <row r="8" spans="1:2" s="35" customFormat="1" ht="28.5" customHeight="1">
      <c r="A8" s="34"/>
    </row>
    <row r="9" spans="1:2" s="35" customFormat="1" ht="28.5" customHeight="1">
      <c r="A9" s="34" t="s">
        <v>84</v>
      </c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5"/>
  <sheetViews>
    <sheetView zoomScaleNormal="100" workbookViewId="0">
      <selection activeCell="C16" sqref="C1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10" t="s">
        <v>91</v>
      </c>
      <c r="B1" s="410"/>
      <c r="C1" s="410"/>
    </row>
    <row r="2" spans="1:3" ht="33.75" customHeight="1">
      <c r="A2" s="411" t="s">
        <v>165</v>
      </c>
      <c r="B2" s="411"/>
      <c r="C2" s="411"/>
    </row>
    <row r="3" spans="1:3">
      <c r="A3" s="23"/>
      <c r="B3" s="21"/>
      <c r="C3" s="2"/>
    </row>
    <row r="4" spans="1:3" s="20" customFormat="1" ht="27" customHeight="1" thickBot="1">
      <c r="A4" s="91" t="s">
        <v>92</v>
      </c>
      <c r="B4" s="91" t="s">
        <v>93</v>
      </c>
      <c r="C4" s="92" t="s">
        <v>94</v>
      </c>
    </row>
    <row r="5" spans="1:3" s="20" customFormat="1" ht="17.25">
      <c r="A5" s="111">
        <v>1</v>
      </c>
      <c r="B5" s="41" t="s">
        <v>124</v>
      </c>
      <c r="C5" s="22" t="s">
        <v>125</v>
      </c>
    </row>
    <row r="6" spans="1:3" s="20" customFormat="1" ht="31.5">
      <c r="A6" s="111">
        <v>2</v>
      </c>
      <c r="B6" s="41" t="s">
        <v>106</v>
      </c>
      <c r="C6" s="22" t="s">
        <v>126</v>
      </c>
    </row>
    <row r="7" spans="1:3" s="20" customFormat="1" ht="63">
      <c r="A7" s="111" t="s">
        <v>107</v>
      </c>
      <c r="B7" s="112" t="s">
        <v>111</v>
      </c>
      <c r="C7" s="113" t="s">
        <v>163</v>
      </c>
    </row>
    <row r="8" spans="1:3" s="20" customFormat="1" ht="31.5">
      <c r="A8" s="111" t="s">
        <v>108</v>
      </c>
      <c r="B8" s="41" t="s">
        <v>154</v>
      </c>
      <c r="C8" s="22" t="s">
        <v>164</v>
      </c>
    </row>
    <row r="9" spans="1:3" s="20" customFormat="1" ht="94.5">
      <c r="A9" s="111" t="s">
        <v>160</v>
      </c>
      <c r="B9" s="41" t="s">
        <v>161</v>
      </c>
      <c r="C9" s="22" t="s">
        <v>167</v>
      </c>
    </row>
    <row r="10" spans="1:3" s="20" customFormat="1" ht="17.25">
      <c r="A10" s="111">
        <v>3</v>
      </c>
      <c r="B10" s="41" t="s">
        <v>95</v>
      </c>
      <c r="C10" s="22" t="s">
        <v>123</v>
      </c>
    </row>
    <row r="11" spans="1:3" s="20" customFormat="1" ht="17.25">
      <c r="A11" s="111">
        <v>4</v>
      </c>
      <c r="B11" s="41" t="s">
        <v>96</v>
      </c>
      <c r="C11" s="22" t="s">
        <v>97</v>
      </c>
    </row>
    <row r="12" spans="1:3" s="20" customFormat="1" ht="17.25" hidden="1">
      <c r="A12" s="114" t="s">
        <v>76</v>
      </c>
      <c r="B12" s="53" t="s">
        <v>130</v>
      </c>
      <c r="C12" s="22" t="s">
        <v>149</v>
      </c>
    </row>
    <row r="13" spans="1:3" s="20" customFormat="1" ht="31.5" hidden="1">
      <c r="A13" s="114" t="s">
        <v>121</v>
      </c>
      <c r="B13" s="53" t="s">
        <v>150</v>
      </c>
      <c r="C13" s="22" t="s">
        <v>151</v>
      </c>
    </row>
    <row r="14" spans="1:3" s="20" customFormat="1" ht="30">
      <c r="A14" s="115">
        <v>5</v>
      </c>
      <c r="B14" s="116" t="s">
        <v>103</v>
      </c>
      <c r="C14" s="117" t="s">
        <v>119</v>
      </c>
    </row>
    <row r="15" spans="1:3" s="20" customFormat="1" ht="30">
      <c r="A15" s="115">
        <v>6</v>
      </c>
      <c r="B15" s="116" t="s">
        <v>75</v>
      </c>
      <c r="C15" s="117" t="s">
        <v>114</v>
      </c>
    </row>
    <row r="16" spans="1:3" s="20" customFormat="1" ht="30">
      <c r="A16" s="115" t="s">
        <v>64</v>
      </c>
      <c r="B16" s="116" t="s">
        <v>1673</v>
      </c>
      <c r="C16" s="117" t="s">
        <v>1674</v>
      </c>
    </row>
    <row r="17" spans="1:3" s="20" customFormat="1" ht="60">
      <c r="A17" s="115" t="s">
        <v>155</v>
      </c>
      <c r="B17" s="116" t="s">
        <v>102</v>
      </c>
      <c r="C17" s="117" t="s">
        <v>128</v>
      </c>
    </row>
    <row r="18" spans="1:3" s="20" customFormat="1" ht="60">
      <c r="A18" s="115">
        <v>7</v>
      </c>
      <c r="B18" s="116" t="s">
        <v>98</v>
      </c>
      <c r="C18" s="117" t="s">
        <v>115</v>
      </c>
    </row>
    <row r="19" spans="1:3" s="20" customFormat="1" ht="34.5">
      <c r="A19" s="115" t="s">
        <v>156</v>
      </c>
      <c r="B19" s="116" t="s">
        <v>120</v>
      </c>
      <c r="C19" s="117" t="s">
        <v>116</v>
      </c>
    </row>
    <row r="20" spans="1:3" s="20" customFormat="1" ht="17.25">
      <c r="A20" s="115">
        <v>8</v>
      </c>
      <c r="B20" s="116" t="s">
        <v>99</v>
      </c>
      <c r="C20" s="117" t="s">
        <v>112</v>
      </c>
    </row>
    <row r="21" spans="1:3" s="20" customFormat="1" ht="17.25">
      <c r="A21" s="118" t="s">
        <v>157</v>
      </c>
      <c r="B21" s="119" t="s">
        <v>100</v>
      </c>
      <c r="C21" s="120" t="s">
        <v>101</v>
      </c>
    </row>
    <row r="22" spans="1:3" s="20" customFormat="1" ht="17.25">
      <c r="A22" s="118">
        <v>9</v>
      </c>
      <c r="B22" s="119" t="s">
        <v>113</v>
      </c>
      <c r="C22" s="120" t="s">
        <v>158</v>
      </c>
    </row>
    <row r="23" spans="1:3" s="20" customFormat="1" ht="30">
      <c r="A23" s="118">
        <v>10</v>
      </c>
      <c r="B23" s="119" t="s">
        <v>104</v>
      </c>
      <c r="C23" s="120" t="s">
        <v>159</v>
      </c>
    </row>
    <row r="24" spans="1:3" s="20" customFormat="1" ht="30">
      <c r="A24" s="118">
        <v>11</v>
      </c>
      <c r="B24" s="119" t="s">
        <v>105</v>
      </c>
      <c r="C24" s="120" t="s">
        <v>122</v>
      </c>
    </row>
    <row r="25" spans="1:3" s="20" customFormat="1" ht="105">
      <c r="A25" s="115">
        <v>12</v>
      </c>
      <c r="B25" s="116" t="s">
        <v>117</v>
      </c>
      <c r="C25" s="117" t="s">
        <v>168</v>
      </c>
    </row>
    <row r="26" spans="1:3" s="20" customFormat="1" ht="17.25">
      <c r="A26" s="115">
        <v>13</v>
      </c>
      <c r="B26" s="116" t="s">
        <v>1663</v>
      </c>
      <c r="C26" s="117" t="s">
        <v>1667</v>
      </c>
    </row>
    <row r="27" spans="1:3" s="20" customFormat="1" ht="17.25">
      <c r="A27" s="115">
        <v>14</v>
      </c>
      <c r="B27" s="116" t="s">
        <v>1662</v>
      </c>
      <c r="C27" s="117" t="s">
        <v>1668</v>
      </c>
    </row>
    <row r="28" spans="1:3" s="20" customFormat="1" ht="17.25">
      <c r="A28" s="115">
        <v>15</v>
      </c>
      <c r="B28" s="116" t="s">
        <v>1664</v>
      </c>
      <c r="C28" s="117" t="s">
        <v>1666</v>
      </c>
    </row>
    <row r="29" spans="1:3" s="20" customFormat="1" ht="17.25">
      <c r="A29" s="350">
        <v>16</v>
      </c>
      <c r="B29" s="351" t="s">
        <v>1665</v>
      </c>
      <c r="C29" s="352" t="s">
        <v>1669</v>
      </c>
    </row>
    <row r="30" spans="1:3">
      <c r="A30" s="121" t="s">
        <v>110</v>
      </c>
      <c r="B30" s="122" t="s">
        <v>169</v>
      </c>
      <c r="C30" s="122"/>
    </row>
    <row r="31" spans="1:3" ht="15" customHeight="1">
      <c r="A31" s="412" t="s">
        <v>170</v>
      </c>
      <c r="B31" s="412"/>
      <c r="C31" s="412"/>
    </row>
    <row r="32" spans="1:3">
      <c r="A32" s="413"/>
      <c r="B32" s="413"/>
      <c r="C32" s="413"/>
    </row>
    <row r="33" spans="1:3">
      <c r="A33" s="413"/>
      <c r="B33" s="413"/>
      <c r="C33" s="413"/>
    </row>
    <row r="34" spans="1:3">
      <c r="A34" s="413"/>
      <c r="B34" s="413"/>
      <c r="C34" s="413"/>
    </row>
    <row r="35" spans="1:3">
      <c r="A35" s="413"/>
      <c r="B35" s="413"/>
      <c r="C35" s="413"/>
    </row>
  </sheetData>
  <mergeCells count="3">
    <mergeCell ref="A1:C1"/>
    <mergeCell ref="A2:C2"/>
    <mergeCell ref="A31:C35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X39"/>
  <sheetViews>
    <sheetView topLeftCell="A12" zoomScale="80" zoomScaleNormal="80" workbookViewId="0">
      <selection activeCell="P36" sqref="P36"/>
    </sheetView>
  </sheetViews>
  <sheetFormatPr defaultRowHeight="15"/>
  <cols>
    <col min="1" max="1" width="10.42578125" customWidth="1"/>
    <col min="2" max="2" width="56.140625" customWidth="1"/>
    <col min="3" max="3" width="16" customWidth="1"/>
    <col min="4" max="4" width="13.85546875" customWidth="1"/>
    <col min="5" max="5" width="13.42578125" customWidth="1"/>
    <col min="6" max="6" width="11.28515625" customWidth="1"/>
    <col min="7" max="8" width="14" customWidth="1"/>
    <col min="9" max="9" width="12.7109375" customWidth="1"/>
    <col min="24" max="24" width="11.5703125" bestFit="1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4" t="str">
        <f>+'prva stran'!B6</f>
        <v>OSNOVNA ŠOLA RADLJE OB DRAVI</v>
      </c>
      <c r="D2" s="95"/>
      <c r="E2" s="95"/>
      <c r="F2" s="95"/>
      <c r="G2" s="95"/>
      <c r="H2" s="95"/>
      <c r="I2" s="95"/>
    </row>
    <row r="3" spans="1:9" ht="15" customHeight="1">
      <c r="B3" s="44" t="s">
        <v>82</v>
      </c>
      <c r="C3" s="415" t="str">
        <f>+'prva stran'!B7</f>
        <v>Koroška cesta 17, 2360 RADLJE OB DRAVI</v>
      </c>
      <c r="D3" s="416"/>
      <c r="E3" s="416"/>
      <c r="F3" s="416"/>
      <c r="G3" s="416"/>
      <c r="H3" s="416"/>
      <c r="I3" s="416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356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357"/>
      <c r="E7" s="66"/>
      <c r="F7" s="66"/>
      <c r="G7" s="66"/>
      <c r="H7" s="66"/>
      <c r="I7" s="66"/>
    </row>
    <row r="8" spans="1:9" ht="15" customHeight="1">
      <c r="B8" s="45" t="s">
        <v>83</v>
      </c>
      <c r="C8" s="65">
        <f>+'prva stran'!B12</f>
        <v>0</v>
      </c>
      <c r="D8" s="357"/>
      <c r="E8" s="66"/>
      <c r="F8" s="66"/>
      <c r="G8" s="66"/>
      <c r="H8" s="66"/>
      <c r="I8" s="66"/>
    </row>
    <row r="9" spans="1:9" ht="15" customHeight="1">
      <c r="B9" s="46" t="s">
        <v>85</v>
      </c>
      <c r="C9" s="67">
        <f>+'prva stran'!B13</f>
        <v>0</v>
      </c>
      <c r="D9" s="408"/>
      <c r="E9" s="66"/>
      <c r="F9" s="66"/>
      <c r="G9" s="66"/>
      <c r="H9" s="66"/>
      <c r="I9" s="66"/>
    </row>
    <row r="11" spans="1:9" ht="18.75">
      <c r="B11" s="414" t="s">
        <v>90</v>
      </c>
      <c r="C11" s="414"/>
      <c r="D11" s="414"/>
      <c r="E11" s="414"/>
      <c r="F11" s="414"/>
      <c r="G11" s="414"/>
      <c r="H11" s="414"/>
      <c r="I11" s="414"/>
    </row>
    <row r="12" spans="1:9" s="20" customFormat="1" ht="18.75" customHeight="1"/>
    <row r="13" spans="1:9" ht="39" customHeight="1">
      <c r="A13" s="438" t="s">
        <v>172</v>
      </c>
      <c r="B13" s="438"/>
      <c r="C13" s="439" t="s">
        <v>86</v>
      </c>
      <c r="D13" s="440" t="s">
        <v>1706</v>
      </c>
      <c r="E13" s="439" t="s">
        <v>87</v>
      </c>
      <c r="F13" s="440" t="s">
        <v>1707</v>
      </c>
      <c r="G13" s="439" t="s">
        <v>88</v>
      </c>
      <c r="H13" s="440" t="s">
        <v>1708</v>
      </c>
      <c r="I13" s="439" t="s">
        <v>89</v>
      </c>
    </row>
    <row r="14" spans="1:9" s="109" customFormat="1" ht="21.75" customHeight="1">
      <c r="A14" s="441" t="s">
        <v>132</v>
      </c>
      <c r="B14" s="442" t="s">
        <v>288</v>
      </c>
      <c r="C14" s="406">
        <f>+Sklop1[[#Totals],[Vrednost za okvirno količino (EUR) brez DDV]]</f>
        <v>0</v>
      </c>
      <c r="D14" s="406">
        <f>+C14*2</f>
        <v>0</v>
      </c>
      <c r="E14" s="406">
        <f>+G14-C14</f>
        <v>0</v>
      </c>
      <c r="F14" s="406">
        <f>+E14*2</f>
        <v>0</v>
      </c>
      <c r="G14" s="406">
        <f>+Sklop1[[#Totals],[Vrednost za okvirno količino (EUR) z DDV]]</f>
        <v>0</v>
      </c>
      <c r="H14" s="406">
        <f>+G14*2</f>
        <v>0</v>
      </c>
      <c r="I14" s="443">
        <f>+Sklop1[[#Totals],[Shema kakovosti
(nacionalne, evropske)
]]</f>
        <v>0</v>
      </c>
    </row>
    <row r="15" spans="1:9" s="109" customFormat="1" ht="21.75" customHeight="1">
      <c r="A15" s="444" t="s">
        <v>133</v>
      </c>
      <c r="B15" s="331" t="s">
        <v>920</v>
      </c>
      <c r="C15" s="407">
        <f>+Sklop2[[#Totals],[Vrednost za okvirno količino (EUR) brez DDV]]</f>
        <v>0</v>
      </c>
      <c r="D15" s="407">
        <f t="shared" ref="D15:D29" si="0">+C15*2</f>
        <v>0</v>
      </c>
      <c r="E15" s="407">
        <f t="shared" ref="E15:E29" si="1">+G15-C15</f>
        <v>0</v>
      </c>
      <c r="F15" s="407">
        <f t="shared" ref="F15:F29" si="2">+E15*2</f>
        <v>0</v>
      </c>
      <c r="G15" s="407">
        <f>+Sklop2[[#Totals],[Vrednost za okvirno količino (EUR) z DDV]]</f>
        <v>0</v>
      </c>
      <c r="H15" s="407">
        <f t="shared" ref="H15:H29" si="3">+G15*2</f>
        <v>0</v>
      </c>
      <c r="I15" s="445">
        <f>+Sklop2[[#Totals],[Shema kakovosti
(nacionalne, evropske)
]]</f>
        <v>0</v>
      </c>
    </row>
    <row r="16" spans="1:9" s="109" customFormat="1" ht="21.75" customHeight="1">
      <c r="A16" s="441" t="s">
        <v>134</v>
      </c>
      <c r="B16" s="409" t="s">
        <v>171</v>
      </c>
      <c r="C16" s="406">
        <f>+Sklop3[[#Totals],[Vrednost za okvirno količino (EUR) brez DDV]]</f>
        <v>0</v>
      </c>
      <c r="D16" s="406">
        <f t="shared" si="0"/>
        <v>0</v>
      </c>
      <c r="E16" s="406">
        <f t="shared" si="1"/>
        <v>0</v>
      </c>
      <c r="F16" s="406">
        <f t="shared" si="2"/>
        <v>0</v>
      </c>
      <c r="G16" s="406">
        <f>+Sklop3[[#Totals],[Vrednost za okvirno količino (EUR) z DDV]]</f>
        <v>0</v>
      </c>
      <c r="H16" s="406">
        <f t="shared" si="3"/>
        <v>0</v>
      </c>
      <c r="I16" s="443">
        <f>+Sklop3[[#Totals],[Shema kakovosti
(nacionalne, evropske)
]]</f>
        <v>0</v>
      </c>
    </row>
    <row r="17" spans="1:9" s="109" customFormat="1" ht="21.75" customHeight="1">
      <c r="A17" s="444" t="s">
        <v>135</v>
      </c>
      <c r="B17" s="331" t="s">
        <v>1671</v>
      </c>
      <c r="C17" s="407">
        <f>+Sklop4[[#Totals],[Vrednost za okvirno količino (EUR) brez DDV]]</f>
        <v>0</v>
      </c>
      <c r="D17" s="407">
        <f t="shared" si="0"/>
        <v>0</v>
      </c>
      <c r="E17" s="407">
        <f t="shared" si="1"/>
        <v>0</v>
      </c>
      <c r="F17" s="407">
        <f t="shared" si="2"/>
        <v>0</v>
      </c>
      <c r="G17" s="407">
        <f>+Sklop4[[#Totals],[Vrednost za okvirno količino (EUR) z DDV]]</f>
        <v>0</v>
      </c>
      <c r="H17" s="407">
        <f t="shared" si="3"/>
        <v>0</v>
      </c>
      <c r="I17" s="445">
        <f>+Sklop4[[#Totals],[Shema kakovosti
(nacionalne, evropske)
]]</f>
        <v>0</v>
      </c>
    </row>
    <row r="18" spans="1:9" s="109" customFormat="1" ht="21.75" customHeight="1">
      <c r="A18" s="444" t="s">
        <v>136</v>
      </c>
      <c r="B18" s="331" t="s">
        <v>1672</v>
      </c>
      <c r="C18" s="407">
        <f>+Sklop5[[#Totals],[Vrednost za okvirno količino (EUR) brez DDV]]</f>
        <v>0</v>
      </c>
      <c r="D18" s="407">
        <f t="shared" si="0"/>
        <v>0</v>
      </c>
      <c r="E18" s="407">
        <f t="shared" si="1"/>
        <v>0</v>
      </c>
      <c r="F18" s="407">
        <f t="shared" si="2"/>
        <v>0</v>
      </c>
      <c r="G18" s="407">
        <f>+Sklop5[[#Totals],[Vrednost za okvirno količino (EUR) z DDV]]</f>
        <v>0</v>
      </c>
      <c r="H18" s="407">
        <f t="shared" si="3"/>
        <v>0</v>
      </c>
      <c r="I18" s="445">
        <f>+Sklop5[[#Totals],[Shema kakovosti
(nacionalne, evropske)
]]</f>
        <v>0</v>
      </c>
    </row>
    <row r="19" spans="1:9" s="109" customFormat="1" ht="21.75" customHeight="1">
      <c r="A19" s="441" t="s">
        <v>137</v>
      </c>
      <c r="B19" s="442" t="s">
        <v>289</v>
      </c>
      <c r="C19" s="406">
        <f>+Sklop6[[#Totals],[Vrednost za okvirno količino (EUR) brez DDV]]</f>
        <v>0</v>
      </c>
      <c r="D19" s="406">
        <f t="shared" si="0"/>
        <v>0</v>
      </c>
      <c r="E19" s="406">
        <f t="shared" si="1"/>
        <v>0</v>
      </c>
      <c r="F19" s="406">
        <f t="shared" si="2"/>
        <v>0</v>
      </c>
      <c r="G19" s="406">
        <f>+Sklop6[[#Totals],[Vrednost za okvirno količino (EUR) z DDV]]</f>
        <v>0</v>
      </c>
      <c r="H19" s="406">
        <f t="shared" si="3"/>
        <v>0</v>
      </c>
      <c r="I19" s="443">
        <f>+Sklop6[[#Totals],[Shema kakovosti
(nacionalne, evropske)
]]</f>
        <v>0</v>
      </c>
    </row>
    <row r="20" spans="1:9" s="109" customFormat="1" ht="21.75" customHeight="1">
      <c r="A20" s="444" t="s">
        <v>138</v>
      </c>
      <c r="B20" s="331" t="s">
        <v>948</v>
      </c>
      <c r="C20" s="407">
        <f>+Sklop7[[#Totals],[Vrednost za okvirno količino (EUR) brez DDV]]</f>
        <v>0</v>
      </c>
      <c r="D20" s="407">
        <f t="shared" si="0"/>
        <v>0</v>
      </c>
      <c r="E20" s="407">
        <f t="shared" si="1"/>
        <v>0</v>
      </c>
      <c r="F20" s="407">
        <f t="shared" si="2"/>
        <v>0</v>
      </c>
      <c r="G20" s="407">
        <f>+Sklop7[[#Totals],[Vrednost za okvirno količino (EUR) z DDV]]</f>
        <v>0</v>
      </c>
      <c r="H20" s="407">
        <f t="shared" si="3"/>
        <v>0</v>
      </c>
      <c r="I20" s="445">
        <f>+Sklop7[[#Totals],[Shema kakovosti
(nacionalne, evropske)
]]</f>
        <v>0</v>
      </c>
    </row>
    <row r="21" spans="1:9" s="109" customFormat="1" ht="21.75" customHeight="1">
      <c r="A21" s="441" t="s">
        <v>139</v>
      </c>
      <c r="B21" s="409" t="s">
        <v>290</v>
      </c>
      <c r="C21" s="406">
        <f>+Sklop8[[#Totals],[Vrednost za okvirno količino (EUR) brez DDV]]</f>
        <v>0</v>
      </c>
      <c r="D21" s="406">
        <f t="shared" si="0"/>
        <v>0</v>
      </c>
      <c r="E21" s="406">
        <f t="shared" si="1"/>
        <v>0</v>
      </c>
      <c r="F21" s="406">
        <f t="shared" si="2"/>
        <v>0</v>
      </c>
      <c r="G21" s="406">
        <f>+Sklop8[[#Totals],[Vrednost za okvirno količino (EUR) z DDV]]</f>
        <v>0</v>
      </c>
      <c r="H21" s="406">
        <f t="shared" si="3"/>
        <v>0</v>
      </c>
      <c r="I21" s="443">
        <f>+Sklop8[[#Totals],[Shema kakovosti
(nacionalne, evropske)
]]</f>
        <v>0</v>
      </c>
    </row>
    <row r="22" spans="1:9" s="109" customFormat="1" ht="21.75" customHeight="1">
      <c r="A22" s="441" t="s">
        <v>140</v>
      </c>
      <c r="B22" s="442" t="s">
        <v>291</v>
      </c>
      <c r="C22" s="406">
        <f>+Sklop9[[#Totals],[Vrednost za okvirno količino (EUR) brez DDV]]</f>
        <v>0</v>
      </c>
      <c r="D22" s="406">
        <f t="shared" si="0"/>
        <v>0</v>
      </c>
      <c r="E22" s="406">
        <f t="shared" si="1"/>
        <v>0</v>
      </c>
      <c r="F22" s="406">
        <f t="shared" si="2"/>
        <v>0</v>
      </c>
      <c r="G22" s="406">
        <f>+Sklop9[[#Totals],[Vrednost za okvirno količino (EUR) z DDV]]</f>
        <v>0</v>
      </c>
      <c r="H22" s="406">
        <f t="shared" si="3"/>
        <v>0</v>
      </c>
      <c r="I22" s="443">
        <f>+Sklop9[[#Totals],[Shema kakovosti
(nacionalne, evropske)
]]</f>
        <v>0</v>
      </c>
    </row>
    <row r="23" spans="1:9" s="109" customFormat="1" ht="21.75" customHeight="1">
      <c r="A23" s="441" t="s">
        <v>141</v>
      </c>
      <c r="B23" s="442" t="s">
        <v>189</v>
      </c>
      <c r="C23" s="406">
        <f>+Sklop10[[#Totals],[Vrednost za okvirno količino (EUR) brez DDV]]</f>
        <v>0</v>
      </c>
      <c r="D23" s="406">
        <f t="shared" si="0"/>
        <v>0</v>
      </c>
      <c r="E23" s="406">
        <f t="shared" si="1"/>
        <v>0</v>
      </c>
      <c r="F23" s="406">
        <f t="shared" si="2"/>
        <v>0</v>
      </c>
      <c r="G23" s="406">
        <f>+Sklop10[[#Totals],[Vrednost za okvirno količino (EUR) z DDV]]</f>
        <v>0</v>
      </c>
      <c r="H23" s="406">
        <f t="shared" si="3"/>
        <v>0</v>
      </c>
      <c r="I23" s="443">
        <f>+Sklop10[[#Totals],[Shema kakovosti
(nacionalne, evropske)
]]</f>
        <v>0</v>
      </c>
    </row>
    <row r="24" spans="1:9" s="109" customFormat="1" ht="21.75" customHeight="1">
      <c r="A24" s="441" t="s">
        <v>142</v>
      </c>
      <c r="B24" s="409" t="s">
        <v>292</v>
      </c>
      <c r="C24" s="406">
        <f>+Sklop11[[#Totals],[Vrednost za okvirno količino (EUR) brez DDV]]</f>
        <v>0</v>
      </c>
      <c r="D24" s="406">
        <f t="shared" si="0"/>
        <v>0</v>
      </c>
      <c r="E24" s="406">
        <f t="shared" si="1"/>
        <v>0</v>
      </c>
      <c r="F24" s="406">
        <f t="shared" si="2"/>
        <v>0</v>
      </c>
      <c r="G24" s="406">
        <f>+Sklop11[[#Totals],[Vrednost za okvirno količino (EUR) z DDV]]</f>
        <v>0</v>
      </c>
      <c r="H24" s="406">
        <f t="shared" si="3"/>
        <v>0</v>
      </c>
      <c r="I24" s="443">
        <f>+Sklop11[[#Totals],[Shema kakovosti
(nacionalne, evropske)
]]</f>
        <v>0</v>
      </c>
    </row>
    <row r="25" spans="1:9" s="109" customFormat="1" ht="21.75" customHeight="1">
      <c r="A25" s="441" t="s">
        <v>143</v>
      </c>
      <c r="B25" s="442" t="s">
        <v>190</v>
      </c>
      <c r="C25" s="406">
        <f>+Sklop12[[#Totals],[Vrednost za okvirno količino (EUR) brez DDV]]</f>
        <v>0</v>
      </c>
      <c r="D25" s="406">
        <f t="shared" si="0"/>
        <v>0</v>
      </c>
      <c r="E25" s="406">
        <f t="shared" si="1"/>
        <v>0</v>
      </c>
      <c r="F25" s="406">
        <f t="shared" si="2"/>
        <v>0</v>
      </c>
      <c r="G25" s="406">
        <f>+Sklop12[[#Totals],[Vrednost za okvirno količino (EUR) z DDV]]</f>
        <v>0</v>
      </c>
      <c r="H25" s="406">
        <f t="shared" si="3"/>
        <v>0</v>
      </c>
      <c r="I25" s="443">
        <f>+Sklop12[[#Totals],[Shema kakovosti
(nacionalne, evropske)
]]</f>
        <v>0</v>
      </c>
    </row>
    <row r="26" spans="1:9" s="109" customFormat="1" ht="21.75" customHeight="1">
      <c r="A26" s="441" t="s">
        <v>144</v>
      </c>
      <c r="B26" s="442" t="s">
        <v>293</v>
      </c>
      <c r="C26" s="406">
        <f>+Sklop13[[#Totals],[Vrednost za okvirno količino (EUR) brez DDV]]</f>
        <v>0</v>
      </c>
      <c r="D26" s="406">
        <f t="shared" si="0"/>
        <v>0</v>
      </c>
      <c r="E26" s="406">
        <f t="shared" si="1"/>
        <v>0</v>
      </c>
      <c r="F26" s="406">
        <f t="shared" si="2"/>
        <v>0</v>
      </c>
      <c r="G26" s="406">
        <f>+Sklop13[[#Totals],[Vrednost za okvirno količino (EUR) z DDV]]</f>
        <v>0</v>
      </c>
      <c r="H26" s="406">
        <f t="shared" si="3"/>
        <v>0</v>
      </c>
      <c r="I26" s="443">
        <f>+Sklop13[[#Totals],[Shema kakovosti
(nacionalne, evropske)
]]</f>
        <v>0</v>
      </c>
    </row>
    <row r="27" spans="1:9" s="109" customFormat="1" ht="21.75" customHeight="1">
      <c r="A27" s="441" t="s">
        <v>145</v>
      </c>
      <c r="B27" s="442" t="s">
        <v>294</v>
      </c>
      <c r="C27" s="406">
        <f>+Sklop14[[#Totals],[Vrednost za okvirno količino (EUR) brez DDV]]</f>
        <v>0</v>
      </c>
      <c r="D27" s="406">
        <f t="shared" si="0"/>
        <v>0</v>
      </c>
      <c r="E27" s="406">
        <f t="shared" si="1"/>
        <v>0</v>
      </c>
      <c r="F27" s="406">
        <f t="shared" si="2"/>
        <v>0</v>
      </c>
      <c r="G27" s="406">
        <f>+Sklop14[[#Totals],[Vrednost za okvirno količino (EUR) z DDV]]</f>
        <v>0</v>
      </c>
      <c r="H27" s="406">
        <f t="shared" si="3"/>
        <v>0</v>
      </c>
      <c r="I27" s="443">
        <f>+Sklop14[[#Totals],[Shema kakovosti
(nacionalne, evropske)
]]</f>
        <v>0</v>
      </c>
    </row>
    <row r="28" spans="1:9" s="109" customFormat="1" ht="21.75" customHeight="1">
      <c r="A28" s="441" t="s">
        <v>146</v>
      </c>
      <c r="B28" s="442" t="s">
        <v>191</v>
      </c>
      <c r="C28" s="406">
        <f>+Sklop15[[#Totals],[Vrednost za okvirno količino (EUR) brez DDV]]</f>
        <v>0</v>
      </c>
      <c r="D28" s="406">
        <f t="shared" si="0"/>
        <v>0</v>
      </c>
      <c r="E28" s="406">
        <f t="shared" si="1"/>
        <v>0</v>
      </c>
      <c r="F28" s="406">
        <f t="shared" si="2"/>
        <v>0</v>
      </c>
      <c r="G28" s="406">
        <f>+Sklop15[[#Totals],[Vrednost za okvirno količino (EUR) z DDV]]</f>
        <v>0</v>
      </c>
      <c r="H28" s="406">
        <f t="shared" si="3"/>
        <v>0</v>
      </c>
      <c r="I28" s="443">
        <f>+Sklop15[[#Totals],[Shema kakovosti
(nacionalne, evropske)
]]</f>
        <v>0</v>
      </c>
    </row>
    <row r="29" spans="1:9" s="109" customFormat="1" ht="21.75" customHeight="1">
      <c r="A29" s="444" t="s">
        <v>147</v>
      </c>
      <c r="B29" s="331" t="s">
        <v>192</v>
      </c>
      <c r="C29" s="407">
        <f>+Sklop16[[#Totals],[Vrednost za okvirno količino (EUR) brez DDV]]</f>
        <v>0</v>
      </c>
      <c r="D29" s="407">
        <f t="shared" si="0"/>
        <v>0</v>
      </c>
      <c r="E29" s="407">
        <f t="shared" si="1"/>
        <v>0</v>
      </c>
      <c r="F29" s="407">
        <f t="shared" si="2"/>
        <v>0</v>
      </c>
      <c r="G29" s="407">
        <f>+Sklop16[[#Totals],[Vrednost za okvirno količino (EUR) z DDV]]</f>
        <v>0</v>
      </c>
      <c r="H29" s="407">
        <f t="shared" si="3"/>
        <v>0</v>
      </c>
      <c r="I29" s="445">
        <f>+Sklop16[[#Totals],[Shema kakovosti
(nacionalne, evropske)
]]</f>
        <v>0</v>
      </c>
    </row>
    <row r="30" spans="1:9" s="20" customFormat="1" ht="23.25" customHeight="1">
      <c r="A30" s="446" t="s">
        <v>118</v>
      </c>
      <c r="B30" s="446"/>
      <c r="C30" s="447">
        <f>SUM(C14:C29)</f>
        <v>0</v>
      </c>
      <c r="D30" s="447">
        <f>SUM(D14:D29)</f>
        <v>0</v>
      </c>
      <c r="E30" s="447">
        <f>SUM(E14:E29)</f>
        <v>0</v>
      </c>
      <c r="F30" s="447">
        <f>SUM(F14:F29)</f>
        <v>0</v>
      </c>
      <c r="G30" s="447">
        <f>SUM(G14:G29)</f>
        <v>0</v>
      </c>
      <c r="H30" s="447">
        <f>SUM(H14:H29)</f>
        <v>0</v>
      </c>
      <c r="I30" s="447"/>
    </row>
    <row r="31" spans="1:9" ht="18.75" customHeight="1"/>
    <row r="38" spans="24:24">
      <c r="X38" s="221"/>
    </row>
    <row r="39" spans="24:24">
      <c r="X39" s="221"/>
    </row>
  </sheetData>
  <mergeCells count="4">
    <mergeCell ref="B11:I11"/>
    <mergeCell ref="A13:B13"/>
    <mergeCell ref="A30:B30"/>
    <mergeCell ref="C3:I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  <ignoredErrors>
    <ignoredError sqref="E15:G29 E14 G1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59"/>
  <sheetViews>
    <sheetView topLeftCell="A4" zoomScale="90" zoomScaleNormal="90" zoomScaleSheetLayoutView="100" workbookViewId="0">
      <selection activeCell="AA34" sqref="AA34"/>
    </sheetView>
  </sheetViews>
  <sheetFormatPr defaultColWidth="8.85546875" defaultRowHeight="12.75"/>
  <cols>
    <col min="1" max="1" width="3.5703125" style="11" customWidth="1"/>
    <col min="2" max="2" width="13.85546875" style="11" customWidth="1"/>
    <col min="3" max="3" width="27.85546875" style="17" customWidth="1"/>
    <col min="4" max="4" width="10.7109375" style="27" customWidth="1"/>
    <col min="5" max="5" width="8.8554687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82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82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83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85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pred_rekapitulacija'!A14</f>
        <v>1.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pred_rekapitulacija'!B14</f>
        <v>KRUH in PEKOVSKI  IZDELKI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353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956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1675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154" t="s">
        <v>1</v>
      </c>
      <c r="B16" s="347" t="s">
        <v>994</v>
      </c>
      <c r="C16" s="155" t="s">
        <v>295</v>
      </c>
      <c r="D16" s="146" t="s">
        <v>110</v>
      </c>
      <c r="E16" s="146" t="s">
        <v>0</v>
      </c>
      <c r="F16" s="147"/>
      <c r="G16" s="148">
        <v>50</v>
      </c>
      <c r="H16" s="149" t="s">
        <v>0</v>
      </c>
      <c r="I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16" s="80" t="str">
        <f>IF(Sklop1[[#This Row],[ZAHTEVANA SHEMA KAKOVOSTI]]&lt;&gt;"",Sklop1[[#This Row],[Preračunana masa/volumen/kos na enoto kg]],"")</f>
        <v/>
      </c>
      <c r="K16" s="85"/>
      <c r="L16" s="81"/>
      <c r="M16" s="81"/>
      <c r="N16" s="128"/>
      <c r="O16" s="129"/>
      <c r="P16" s="129"/>
      <c r="Q16" s="87"/>
      <c r="R16" s="82">
        <f>+Sklop1[[#This Row],[cena/enota brez DDV v EUR]]*Sklop1[[#This Row],[Stopnja DDV (%)]]</f>
        <v>0</v>
      </c>
      <c r="S16" s="82">
        <f>+Sklop1[[#This Row],[cena/enota brez DDV v EUR]]+Sklop1[[#This Row],[Davek (EUR)]]</f>
        <v>0</v>
      </c>
      <c r="T16" s="82">
        <f>+Sklop1[[#This Row],[cena/enota brez DDV v EUR]]*Sklop1[[#This Row],[Okvirna količina]]</f>
        <v>0</v>
      </c>
      <c r="U16" s="82">
        <f>+Sklop1[[#This Row],[Končna cena/enoto mere (EUR) z DDV]]*Sklop1[[#This Row],[Okvirna količina]]</f>
        <v>0</v>
      </c>
      <c r="V16" s="89"/>
    </row>
    <row r="17" spans="1:22" s="55" customFormat="1" ht="12">
      <c r="A17" s="154" t="s">
        <v>3</v>
      </c>
      <c r="B17" s="347" t="s">
        <v>995</v>
      </c>
      <c r="C17" s="155" t="s">
        <v>296</v>
      </c>
      <c r="D17" s="146" t="s">
        <v>110</v>
      </c>
      <c r="E17" s="146" t="s">
        <v>0</v>
      </c>
      <c r="F17" s="147"/>
      <c r="G17" s="148">
        <v>150</v>
      </c>
      <c r="H17" s="149" t="s">
        <v>0</v>
      </c>
      <c r="I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17" s="80" t="str">
        <f>IF(Sklop1[[#This Row],[ZAHTEVANA SHEMA KAKOVOSTI]]&lt;&gt;"",Sklop1[[#This Row],[Preračunana masa/volumen/kos na enoto kg]],"")</f>
        <v/>
      </c>
      <c r="K17" s="86"/>
      <c r="L17" s="83"/>
      <c r="M17" s="83"/>
      <c r="N17" s="128"/>
      <c r="O17" s="130"/>
      <c r="P17" s="129"/>
      <c r="Q17" s="88"/>
      <c r="R17" s="84">
        <f>+Sklop1[[#This Row],[cena/enota brez DDV v EUR]]*Sklop1[[#This Row],[Stopnja DDV (%)]]</f>
        <v>0</v>
      </c>
      <c r="S17" s="84">
        <f>+Sklop1[[#This Row],[cena/enota brez DDV v EUR]]+Sklop1[[#This Row],[Davek (EUR)]]</f>
        <v>0</v>
      </c>
      <c r="T17" s="84">
        <f>+Sklop1[[#This Row],[cena/enota brez DDV v EUR]]*Sklop1[[#This Row],[Okvirna količina]]</f>
        <v>0</v>
      </c>
      <c r="U17" s="84">
        <f>+Sklop1[[#This Row],[Končna cena/enoto mere (EUR) z DDV]]*Sklop1[[#This Row],[Okvirna količina]]</f>
        <v>0</v>
      </c>
      <c r="V17" s="90"/>
    </row>
    <row r="18" spans="1:22" s="55" customFormat="1" ht="12">
      <c r="A18" s="154" t="s">
        <v>4</v>
      </c>
      <c r="B18" s="347" t="s">
        <v>996</v>
      </c>
      <c r="C18" s="155" t="s">
        <v>297</v>
      </c>
      <c r="D18" s="146" t="s">
        <v>110</v>
      </c>
      <c r="E18" s="146" t="s">
        <v>0</v>
      </c>
      <c r="F18" s="147"/>
      <c r="G18" s="148">
        <v>150</v>
      </c>
      <c r="H18" s="149" t="s">
        <v>0</v>
      </c>
      <c r="I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18" s="80" t="str">
        <f>IF(Sklop1[[#This Row],[ZAHTEVANA SHEMA KAKOVOSTI]]&lt;&gt;"",Sklop1[[#This Row],[Preračunana masa/volumen/kos na enoto kg]],"")</f>
        <v/>
      </c>
      <c r="K18" s="86"/>
      <c r="L18" s="83"/>
      <c r="M18" s="83"/>
      <c r="N18" s="128"/>
      <c r="O18" s="130"/>
      <c r="P18" s="129"/>
      <c r="Q18" s="88"/>
      <c r="R18" s="84">
        <f>+Sklop1[[#This Row],[cena/enota brez DDV v EUR]]*Sklop1[[#This Row],[Stopnja DDV (%)]]</f>
        <v>0</v>
      </c>
      <c r="S18" s="84">
        <f>+Sklop1[[#This Row],[cena/enota brez DDV v EUR]]+Sklop1[[#This Row],[Davek (EUR)]]</f>
        <v>0</v>
      </c>
      <c r="T18" s="84">
        <f>+Sklop1[[#This Row],[cena/enota brez DDV v EUR]]*Sklop1[[#This Row],[Okvirna količina]]</f>
        <v>0</v>
      </c>
      <c r="U18" s="84">
        <f>+Sklop1[[#This Row],[Končna cena/enoto mere (EUR) z DDV]]*Sklop1[[#This Row],[Okvirna količina]]</f>
        <v>0</v>
      </c>
      <c r="V18" s="90"/>
    </row>
    <row r="19" spans="1:22" s="55" customFormat="1" ht="12">
      <c r="A19" s="154" t="s">
        <v>5</v>
      </c>
      <c r="B19" s="347" t="s">
        <v>997</v>
      </c>
      <c r="C19" s="155" t="s">
        <v>298</v>
      </c>
      <c r="D19" s="146" t="s">
        <v>110</v>
      </c>
      <c r="E19" s="146" t="s">
        <v>0</v>
      </c>
      <c r="F19" s="147"/>
      <c r="G19" s="148">
        <v>100</v>
      </c>
      <c r="H19" s="149" t="s">
        <v>0</v>
      </c>
      <c r="I1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9" s="110" t="str">
        <f>IF(Sklop1[[#This Row],[ZAHTEVANA SHEMA KAKOVOSTI]]&lt;&gt;"",Sklop1[[#This Row],[Preračunana masa/volumen/kos na enoto kg]],"")</f>
        <v/>
      </c>
      <c r="K19" s="123"/>
      <c r="L19" s="124"/>
      <c r="M19" s="124"/>
      <c r="N19" s="125"/>
      <c r="O19" s="131"/>
      <c r="P19" s="131"/>
      <c r="Q19" s="141"/>
      <c r="R19" s="140">
        <f>+Sklop1[[#This Row],[cena/enota brez DDV v EUR]]*Sklop1[[#This Row],[Stopnja DDV (%)]]</f>
        <v>0</v>
      </c>
      <c r="S19" s="140">
        <f>+Sklop1[[#This Row],[cena/enota brez DDV v EUR]]+Sklop1[[#This Row],[Davek (EUR)]]</f>
        <v>0</v>
      </c>
      <c r="T19" s="140">
        <f>+Sklop1[[#This Row],[cena/enota brez DDV v EUR]]*Sklop1[[#This Row],[Okvirna količina]]</f>
        <v>0</v>
      </c>
      <c r="U19" s="126">
        <f>+Sklop1[[#This Row],[Končna cena/enoto mere (EUR) z DDV]]*Sklop1[[#This Row],[Okvirna količina]]</f>
        <v>0</v>
      </c>
      <c r="V19" s="127"/>
    </row>
    <row r="20" spans="1:22" s="55" customFormat="1" ht="12">
      <c r="A20" s="154" t="s">
        <v>6</v>
      </c>
      <c r="B20" s="347" t="s">
        <v>998</v>
      </c>
      <c r="C20" s="155" t="s">
        <v>299</v>
      </c>
      <c r="D20" s="146" t="s">
        <v>110</v>
      </c>
      <c r="E20" s="146" t="s">
        <v>0</v>
      </c>
      <c r="F20" s="147"/>
      <c r="G20" s="148">
        <v>300</v>
      </c>
      <c r="H20" s="149" t="s">
        <v>0</v>
      </c>
      <c r="I20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20" s="110" t="str">
        <f>IF(Sklop1[[#This Row],[ZAHTEVANA SHEMA KAKOVOSTI]]&lt;&gt;"",Sklop1[[#This Row],[Preračunana masa/volumen/kos na enoto kg]],"")</f>
        <v/>
      </c>
      <c r="K20" s="123"/>
      <c r="L20" s="124"/>
      <c r="M20" s="124"/>
      <c r="N20" s="125"/>
      <c r="O20" s="131"/>
      <c r="P20" s="131"/>
      <c r="Q20" s="141"/>
      <c r="R20" s="140">
        <f>+Sklop1[[#This Row],[cena/enota brez DDV v EUR]]*Sklop1[[#This Row],[Stopnja DDV (%)]]</f>
        <v>0</v>
      </c>
      <c r="S20" s="140">
        <f>+Sklop1[[#This Row],[cena/enota brez DDV v EUR]]+Sklop1[[#This Row],[Davek (EUR)]]</f>
        <v>0</v>
      </c>
      <c r="T20" s="140">
        <f>+Sklop1[[#This Row],[cena/enota brez DDV v EUR]]*Sklop1[[#This Row],[Okvirna količina]]</f>
        <v>0</v>
      </c>
      <c r="U20" s="126">
        <f>+Sklop1[[#This Row],[Končna cena/enoto mere (EUR) z DDV]]*Sklop1[[#This Row],[Okvirna količina]]</f>
        <v>0</v>
      </c>
      <c r="V20" s="127"/>
    </row>
    <row r="21" spans="1:22" s="55" customFormat="1" ht="12">
      <c r="A21" s="154" t="s">
        <v>7</v>
      </c>
      <c r="B21" s="347" t="s">
        <v>999</v>
      </c>
      <c r="C21" s="155" t="s">
        <v>300</v>
      </c>
      <c r="D21" s="146" t="s">
        <v>110</v>
      </c>
      <c r="E21" s="146" t="s">
        <v>0</v>
      </c>
      <c r="F21" s="147"/>
      <c r="G21" s="148">
        <v>100</v>
      </c>
      <c r="H21" s="149" t="s">
        <v>0</v>
      </c>
      <c r="I21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1" s="110" t="str">
        <f>IF(Sklop1[[#This Row],[ZAHTEVANA SHEMA KAKOVOSTI]]&lt;&gt;"",Sklop1[[#This Row],[Preračunana masa/volumen/kos na enoto kg]],"")</f>
        <v/>
      </c>
      <c r="K21" s="123"/>
      <c r="L21" s="124"/>
      <c r="M21" s="124"/>
      <c r="N21" s="125"/>
      <c r="O21" s="131"/>
      <c r="P21" s="131"/>
      <c r="Q21" s="141"/>
      <c r="R21" s="140">
        <f>+Sklop1[[#This Row],[cena/enota brez DDV v EUR]]*Sklop1[[#This Row],[Stopnja DDV (%)]]</f>
        <v>0</v>
      </c>
      <c r="S21" s="140">
        <f>+Sklop1[[#This Row],[cena/enota brez DDV v EUR]]+Sklop1[[#This Row],[Davek (EUR)]]</f>
        <v>0</v>
      </c>
      <c r="T21" s="140">
        <f>+Sklop1[[#This Row],[cena/enota brez DDV v EUR]]*Sklop1[[#This Row],[Okvirna količina]]</f>
        <v>0</v>
      </c>
      <c r="U21" s="126">
        <f>+Sklop1[[#This Row],[Končna cena/enoto mere (EUR) z DDV]]*Sklop1[[#This Row],[Okvirna količina]]</f>
        <v>0</v>
      </c>
      <c r="V21" s="127"/>
    </row>
    <row r="22" spans="1:22" s="55" customFormat="1" ht="12">
      <c r="A22" s="154" t="s">
        <v>8</v>
      </c>
      <c r="B22" s="347" t="s">
        <v>1000</v>
      </c>
      <c r="C22" s="155" t="s">
        <v>301</v>
      </c>
      <c r="D22" s="146" t="s">
        <v>110</v>
      </c>
      <c r="E22" s="146" t="s">
        <v>0</v>
      </c>
      <c r="F22" s="147"/>
      <c r="G22" s="148">
        <v>100</v>
      </c>
      <c r="H22" s="149" t="s">
        <v>0</v>
      </c>
      <c r="I22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2" s="110" t="str">
        <f>IF(Sklop1[[#This Row],[ZAHTEVANA SHEMA KAKOVOSTI]]&lt;&gt;"",Sklop1[[#This Row],[Preračunana masa/volumen/kos na enoto kg]],"")</f>
        <v/>
      </c>
      <c r="K22" s="123"/>
      <c r="L22" s="124"/>
      <c r="M22" s="124"/>
      <c r="N22" s="125"/>
      <c r="O22" s="131"/>
      <c r="P22" s="131"/>
      <c r="Q22" s="141"/>
      <c r="R22" s="140">
        <f>+Sklop1[[#This Row],[cena/enota brez DDV v EUR]]*Sklop1[[#This Row],[Stopnja DDV (%)]]</f>
        <v>0</v>
      </c>
      <c r="S22" s="140">
        <f>+Sklop1[[#This Row],[cena/enota brez DDV v EUR]]+Sklop1[[#This Row],[Davek (EUR)]]</f>
        <v>0</v>
      </c>
      <c r="T22" s="140">
        <f>+Sklop1[[#This Row],[cena/enota brez DDV v EUR]]*Sklop1[[#This Row],[Okvirna količina]]</f>
        <v>0</v>
      </c>
      <c r="U22" s="126">
        <f>+Sklop1[[#This Row],[Končna cena/enoto mere (EUR) z DDV]]*Sklop1[[#This Row],[Okvirna količina]]</f>
        <v>0</v>
      </c>
      <c r="V22" s="127"/>
    </row>
    <row r="23" spans="1:22" s="55" customFormat="1" ht="12">
      <c r="A23" s="154" t="s">
        <v>9</v>
      </c>
      <c r="B23" s="347" t="s">
        <v>1001</v>
      </c>
      <c r="C23" s="155" t="s">
        <v>302</v>
      </c>
      <c r="D23" s="146" t="s">
        <v>110</v>
      </c>
      <c r="E23" s="146" t="s">
        <v>0</v>
      </c>
      <c r="F23" s="147"/>
      <c r="G23" s="148">
        <v>50</v>
      </c>
      <c r="H23" s="149" t="s">
        <v>0</v>
      </c>
      <c r="I23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23" s="110" t="str">
        <f>IF(Sklop1[[#This Row],[ZAHTEVANA SHEMA KAKOVOSTI]]&lt;&gt;"",Sklop1[[#This Row],[Preračunana masa/volumen/kos na enoto kg]],"")</f>
        <v/>
      </c>
      <c r="K23" s="123"/>
      <c r="L23" s="124"/>
      <c r="M23" s="124"/>
      <c r="N23" s="125"/>
      <c r="O23" s="131"/>
      <c r="P23" s="131"/>
      <c r="Q23" s="141"/>
      <c r="R23" s="140">
        <f>+Sklop1[[#This Row],[cena/enota brez DDV v EUR]]*Sklop1[[#This Row],[Stopnja DDV (%)]]</f>
        <v>0</v>
      </c>
      <c r="S23" s="140">
        <f>+Sklop1[[#This Row],[cena/enota brez DDV v EUR]]+Sklop1[[#This Row],[Davek (EUR)]]</f>
        <v>0</v>
      </c>
      <c r="T23" s="140">
        <f>+Sklop1[[#This Row],[cena/enota brez DDV v EUR]]*Sklop1[[#This Row],[Okvirna količina]]</f>
        <v>0</v>
      </c>
      <c r="U23" s="126">
        <f>+Sklop1[[#This Row],[Končna cena/enoto mere (EUR) z DDV]]*Sklop1[[#This Row],[Okvirna količina]]</f>
        <v>0</v>
      </c>
      <c r="V23" s="127"/>
    </row>
    <row r="24" spans="1:22" s="55" customFormat="1" ht="12">
      <c r="A24" s="154" t="s">
        <v>10</v>
      </c>
      <c r="B24" s="347" t="s">
        <v>1002</v>
      </c>
      <c r="C24" s="155" t="s">
        <v>303</v>
      </c>
      <c r="D24" s="146" t="s">
        <v>110</v>
      </c>
      <c r="E24" s="146" t="s">
        <v>0</v>
      </c>
      <c r="F24" s="147"/>
      <c r="G24" s="148">
        <v>50</v>
      </c>
      <c r="H24" s="149" t="s">
        <v>0</v>
      </c>
      <c r="I24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24" s="110" t="str">
        <f>IF(Sklop1[[#This Row],[ZAHTEVANA SHEMA KAKOVOSTI]]&lt;&gt;"",Sklop1[[#This Row],[Preračunana masa/volumen/kos na enoto kg]],"")</f>
        <v/>
      </c>
      <c r="K24" s="123"/>
      <c r="L24" s="124"/>
      <c r="M24" s="124"/>
      <c r="N24" s="125"/>
      <c r="O24" s="131"/>
      <c r="P24" s="131"/>
      <c r="Q24" s="141"/>
      <c r="R24" s="140">
        <f>+Sklop1[[#This Row],[cena/enota brez DDV v EUR]]*Sklop1[[#This Row],[Stopnja DDV (%)]]</f>
        <v>0</v>
      </c>
      <c r="S24" s="140">
        <f>+Sklop1[[#This Row],[cena/enota brez DDV v EUR]]+Sklop1[[#This Row],[Davek (EUR)]]</f>
        <v>0</v>
      </c>
      <c r="T24" s="140">
        <f>+Sklop1[[#This Row],[cena/enota brez DDV v EUR]]*Sklop1[[#This Row],[Okvirna količina]]</f>
        <v>0</v>
      </c>
      <c r="U24" s="126">
        <f>+Sklop1[[#This Row],[Končna cena/enoto mere (EUR) z DDV]]*Sklop1[[#This Row],[Okvirna količina]]</f>
        <v>0</v>
      </c>
      <c r="V24" s="127"/>
    </row>
    <row r="25" spans="1:22" s="55" customFormat="1" ht="12">
      <c r="A25" s="154" t="s">
        <v>11</v>
      </c>
      <c r="B25" s="347" t="s">
        <v>1003</v>
      </c>
      <c r="C25" s="239" t="s">
        <v>304</v>
      </c>
      <c r="D25" s="146" t="s">
        <v>110</v>
      </c>
      <c r="E25" s="146" t="s">
        <v>0</v>
      </c>
      <c r="F25" s="242"/>
      <c r="G25" s="243">
        <v>200</v>
      </c>
      <c r="H25" s="149" t="s">
        <v>0</v>
      </c>
      <c r="I2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25" s="245" t="str">
        <f>IF(Sklop1[[#This Row],[ZAHTEVANA SHEMA KAKOVOSTI]]&lt;&gt;"",Sklop1[[#This Row],[Preračunana masa/volumen/kos na enoto kg]],"")</f>
        <v/>
      </c>
      <c r="K25" s="246"/>
      <c r="L25" s="247"/>
      <c r="M25" s="247"/>
      <c r="N25" s="248"/>
      <c r="O25" s="249"/>
      <c r="P25" s="249"/>
      <c r="Q25" s="250"/>
      <c r="R25" s="251">
        <f>+Sklop1[[#This Row],[cena/enota brez DDV v EUR]]*Sklop1[[#This Row],[Stopnja DDV (%)]]</f>
        <v>0</v>
      </c>
      <c r="S25" s="251">
        <f>+Sklop1[[#This Row],[cena/enota brez DDV v EUR]]+Sklop1[[#This Row],[Davek (EUR)]]</f>
        <v>0</v>
      </c>
      <c r="T25" s="251">
        <f>+Sklop1[[#This Row],[cena/enota brez DDV v EUR]]*Sklop1[[#This Row],[Okvirna količina]]</f>
        <v>0</v>
      </c>
      <c r="U25" s="252">
        <f>+Sklop1[[#This Row],[Končna cena/enoto mere (EUR) z DDV]]*Sklop1[[#This Row],[Okvirna količina]]</f>
        <v>0</v>
      </c>
      <c r="V25" s="253"/>
    </row>
    <row r="26" spans="1:22" s="55" customFormat="1" ht="12">
      <c r="A26" s="154" t="s">
        <v>12</v>
      </c>
      <c r="B26" s="347" t="s">
        <v>1004</v>
      </c>
      <c r="C26" s="239" t="s">
        <v>305</v>
      </c>
      <c r="D26" s="146" t="s">
        <v>110</v>
      </c>
      <c r="E26" s="146" t="s">
        <v>0</v>
      </c>
      <c r="F26" s="242"/>
      <c r="G26" s="243">
        <v>200</v>
      </c>
      <c r="H26" s="149" t="s">
        <v>0</v>
      </c>
      <c r="I2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26" s="245" t="str">
        <f>IF(Sklop1[[#This Row],[ZAHTEVANA SHEMA KAKOVOSTI]]&lt;&gt;"",Sklop1[[#This Row],[Preračunana masa/volumen/kos na enoto kg]],"")</f>
        <v/>
      </c>
      <c r="K26" s="246"/>
      <c r="L26" s="247"/>
      <c r="M26" s="247"/>
      <c r="N26" s="248"/>
      <c r="O26" s="249"/>
      <c r="P26" s="249"/>
      <c r="Q26" s="250"/>
      <c r="R26" s="251">
        <f>+Sklop1[[#This Row],[cena/enota brez DDV v EUR]]*Sklop1[[#This Row],[Stopnja DDV (%)]]</f>
        <v>0</v>
      </c>
      <c r="S26" s="251">
        <f>+Sklop1[[#This Row],[cena/enota brez DDV v EUR]]+Sklop1[[#This Row],[Davek (EUR)]]</f>
        <v>0</v>
      </c>
      <c r="T26" s="251">
        <f>+Sklop1[[#This Row],[cena/enota brez DDV v EUR]]*Sklop1[[#This Row],[Okvirna količina]]</f>
        <v>0</v>
      </c>
      <c r="U26" s="252">
        <f>+Sklop1[[#This Row],[Končna cena/enoto mere (EUR) z DDV]]*Sklop1[[#This Row],[Okvirna količina]]</f>
        <v>0</v>
      </c>
      <c r="V26" s="253"/>
    </row>
    <row r="27" spans="1:22" s="55" customFormat="1" ht="12">
      <c r="A27" s="154" t="s">
        <v>13</v>
      </c>
      <c r="B27" s="347" t="s">
        <v>1005</v>
      </c>
      <c r="C27" s="239" t="s">
        <v>306</v>
      </c>
      <c r="D27" s="146" t="s">
        <v>110</v>
      </c>
      <c r="E27" s="146" t="s">
        <v>0</v>
      </c>
      <c r="F27" s="242"/>
      <c r="G27" s="243">
        <v>300</v>
      </c>
      <c r="H27" s="149" t="s">
        <v>0</v>
      </c>
      <c r="I2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27" s="245" t="str">
        <f>IF(Sklop1[[#This Row],[ZAHTEVANA SHEMA KAKOVOSTI]]&lt;&gt;"",Sklop1[[#This Row],[Preračunana masa/volumen/kos na enoto kg]],"")</f>
        <v/>
      </c>
      <c r="K27" s="246"/>
      <c r="L27" s="247"/>
      <c r="M27" s="247"/>
      <c r="N27" s="248"/>
      <c r="O27" s="249"/>
      <c r="P27" s="249"/>
      <c r="Q27" s="250"/>
      <c r="R27" s="251">
        <f>+Sklop1[[#This Row],[cena/enota brez DDV v EUR]]*Sklop1[[#This Row],[Stopnja DDV (%)]]</f>
        <v>0</v>
      </c>
      <c r="S27" s="251">
        <f>+Sklop1[[#This Row],[cena/enota brez DDV v EUR]]+Sklop1[[#This Row],[Davek (EUR)]]</f>
        <v>0</v>
      </c>
      <c r="T27" s="251">
        <f>+Sklop1[[#This Row],[cena/enota brez DDV v EUR]]*Sklop1[[#This Row],[Okvirna količina]]</f>
        <v>0</v>
      </c>
      <c r="U27" s="252">
        <f>+Sklop1[[#This Row],[Končna cena/enoto mere (EUR) z DDV]]*Sklop1[[#This Row],[Okvirna količina]]</f>
        <v>0</v>
      </c>
      <c r="V27" s="253"/>
    </row>
    <row r="28" spans="1:22" s="55" customFormat="1" ht="12">
      <c r="A28" s="154" t="s">
        <v>14</v>
      </c>
      <c r="B28" s="347" t="s">
        <v>1006</v>
      </c>
      <c r="C28" s="239" t="s">
        <v>307</v>
      </c>
      <c r="D28" s="146" t="s">
        <v>110</v>
      </c>
      <c r="E28" s="146" t="s">
        <v>0</v>
      </c>
      <c r="F28" s="242"/>
      <c r="G28" s="243">
        <v>300</v>
      </c>
      <c r="H28" s="149" t="s">
        <v>0</v>
      </c>
      <c r="I2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28" s="245" t="str">
        <f>IF(Sklop1[[#This Row],[ZAHTEVANA SHEMA KAKOVOSTI]]&lt;&gt;"",Sklop1[[#This Row],[Preračunana masa/volumen/kos na enoto kg]],"")</f>
        <v/>
      </c>
      <c r="K28" s="246"/>
      <c r="L28" s="247"/>
      <c r="M28" s="247"/>
      <c r="N28" s="248"/>
      <c r="O28" s="249"/>
      <c r="P28" s="249"/>
      <c r="Q28" s="250"/>
      <c r="R28" s="251">
        <f>+Sklop1[[#This Row],[cena/enota brez DDV v EUR]]*Sklop1[[#This Row],[Stopnja DDV (%)]]</f>
        <v>0</v>
      </c>
      <c r="S28" s="251">
        <f>+Sklop1[[#This Row],[cena/enota brez DDV v EUR]]+Sklop1[[#This Row],[Davek (EUR)]]</f>
        <v>0</v>
      </c>
      <c r="T28" s="251">
        <f>+Sklop1[[#This Row],[cena/enota brez DDV v EUR]]*Sklop1[[#This Row],[Okvirna količina]]</f>
        <v>0</v>
      </c>
      <c r="U28" s="252">
        <f>+Sklop1[[#This Row],[Končna cena/enoto mere (EUR) z DDV]]*Sklop1[[#This Row],[Okvirna količina]]</f>
        <v>0</v>
      </c>
      <c r="V28" s="253"/>
    </row>
    <row r="29" spans="1:22" s="55" customFormat="1" ht="12">
      <c r="A29" s="154" t="s">
        <v>15</v>
      </c>
      <c r="B29" s="347" t="s">
        <v>1007</v>
      </c>
      <c r="C29" s="239" t="s">
        <v>308</v>
      </c>
      <c r="D29" s="146" t="s">
        <v>110</v>
      </c>
      <c r="E29" s="146" t="s">
        <v>0</v>
      </c>
      <c r="F29" s="242"/>
      <c r="G29" s="243">
        <v>100</v>
      </c>
      <c r="H29" s="149" t="s">
        <v>0</v>
      </c>
      <c r="I2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9" s="245" t="str">
        <f>IF(Sklop1[[#This Row],[ZAHTEVANA SHEMA KAKOVOSTI]]&lt;&gt;"",Sklop1[[#This Row],[Preračunana masa/volumen/kos na enoto kg]],"")</f>
        <v/>
      </c>
      <c r="K29" s="246"/>
      <c r="L29" s="247"/>
      <c r="M29" s="247"/>
      <c r="N29" s="248"/>
      <c r="O29" s="249"/>
      <c r="P29" s="249"/>
      <c r="Q29" s="250"/>
      <c r="R29" s="251">
        <f>+Sklop1[[#This Row],[cena/enota brez DDV v EUR]]*Sklop1[[#This Row],[Stopnja DDV (%)]]</f>
        <v>0</v>
      </c>
      <c r="S29" s="251">
        <f>+Sklop1[[#This Row],[cena/enota brez DDV v EUR]]+Sklop1[[#This Row],[Davek (EUR)]]</f>
        <v>0</v>
      </c>
      <c r="T29" s="251">
        <f>+Sklop1[[#This Row],[cena/enota brez DDV v EUR]]*Sklop1[[#This Row],[Okvirna količina]]</f>
        <v>0</v>
      </c>
      <c r="U29" s="252">
        <f>+Sklop1[[#This Row],[Končna cena/enoto mere (EUR) z DDV]]*Sklop1[[#This Row],[Okvirna količina]]</f>
        <v>0</v>
      </c>
      <c r="V29" s="253"/>
    </row>
    <row r="30" spans="1:22" s="55" customFormat="1" ht="12">
      <c r="A30" s="154" t="s">
        <v>16</v>
      </c>
      <c r="B30" s="347" t="s">
        <v>1008</v>
      </c>
      <c r="C30" s="239" t="s">
        <v>309</v>
      </c>
      <c r="D30" s="146" t="s">
        <v>110</v>
      </c>
      <c r="E30" s="146" t="s">
        <v>0</v>
      </c>
      <c r="F30" s="242"/>
      <c r="G30" s="243">
        <v>100</v>
      </c>
      <c r="H30" s="149" t="s">
        <v>0</v>
      </c>
      <c r="I3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0" s="245" t="str">
        <f>IF(Sklop1[[#This Row],[ZAHTEVANA SHEMA KAKOVOSTI]]&lt;&gt;"",Sklop1[[#This Row],[Preračunana masa/volumen/kos na enoto kg]],"")</f>
        <v/>
      </c>
      <c r="K30" s="246"/>
      <c r="L30" s="247"/>
      <c r="M30" s="247"/>
      <c r="N30" s="248"/>
      <c r="O30" s="249"/>
      <c r="P30" s="249"/>
      <c r="Q30" s="250"/>
      <c r="R30" s="251">
        <f>+Sklop1[[#This Row],[cena/enota brez DDV v EUR]]*Sklop1[[#This Row],[Stopnja DDV (%)]]</f>
        <v>0</v>
      </c>
      <c r="S30" s="251">
        <f>+Sklop1[[#This Row],[cena/enota brez DDV v EUR]]+Sklop1[[#This Row],[Davek (EUR)]]</f>
        <v>0</v>
      </c>
      <c r="T30" s="251">
        <f>+Sklop1[[#This Row],[cena/enota brez DDV v EUR]]*Sklop1[[#This Row],[Okvirna količina]]</f>
        <v>0</v>
      </c>
      <c r="U30" s="252">
        <f>+Sklop1[[#This Row],[Končna cena/enoto mere (EUR) z DDV]]*Sklop1[[#This Row],[Okvirna količina]]</f>
        <v>0</v>
      </c>
      <c r="V30" s="253"/>
    </row>
    <row r="31" spans="1:22" s="55" customFormat="1" ht="12">
      <c r="A31" s="154" t="s">
        <v>17</v>
      </c>
      <c r="B31" s="347" t="s">
        <v>1009</v>
      </c>
      <c r="C31" s="239" t="s">
        <v>310</v>
      </c>
      <c r="D31" s="146" t="s">
        <v>110</v>
      </c>
      <c r="E31" s="146" t="s">
        <v>0</v>
      </c>
      <c r="F31" s="242"/>
      <c r="G31" s="243">
        <v>100</v>
      </c>
      <c r="H31" s="149" t="s">
        <v>0</v>
      </c>
      <c r="I3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1" s="245" t="str">
        <f>IF(Sklop1[[#This Row],[ZAHTEVANA SHEMA KAKOVOSTI]]&lt;&gt;"",Sklop1[[#This Row],[Preračunana masa/volumen/kos na enoto kg]],"")</f>
        <v/>
      </c>
      <c r="K31" s="246"/>
      <c r="L31" s="247"/>
      <c r="M31" s="247"/>
      <c r="N31" s="248"/>
      <c r="O31" s="249"/>
      <c r="P31" s="249"/>
      <c r="Q31" s="250"/>
      <c r="R31" s="251">
        <f>+Sklop1[[#This Row],[cena/enota brez DDV v EUR]]*Sklop1[[#This Row],[Stopnja DDV (%)]]</f>
        <v>0</v>
      </c>
      <c r="S31" s="251">
        <f>+Sklop1[[#This Row],[cena/enota brez DDV v EUR]]+Sklop1[[#This Row],[Davek (EUR)]]</f>
        <v>0</v>
      </c>
      <c r="T31" s="251">
        <f>+Sklop1[[#This Row],[cena/enota brez DDV v EUR]]*Sklop1[[#This Row],[Okvirna količina]]</f>
        <v>0</v>
      </c>
      <c r="U31" s="252">
        <f>+Sklop1[[#This Row],[Končna cena/enoto mere (EUR) z DDV]]*Sklop1[[#This Row],[Okvirna količina]]</f>
        <v>0</v>
      </c>
      <c r="V31" s="253"/>
    </row>
    <row r="32" spans="1:22" s="55" customFormat="1" ht="12">
      <c r="A32" s="154" t="s">
        <v>18</v>
      </c>
      <c r="B32" s="347" t="s">
        <v>1010</v>
      </c>
      <c r="C32" s="239" t="s">
        <v>311</v>
      </c>
      <c r="D32" s="146" t="s">
        <v>110</v>
      </c>
      <c r="E32" s="146" t="s">
        <v>0</v>
      </c>
      <c r="F32" s="242"/>
      <c r="G32" s="243">
        <v>100</v>
      </c>
      <c r="H32" s="149" t="s">
        <v>0</v>
      </c>
      <c r="I3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2" s="245" t="str">
        <f>IF(Sklop1[[#This Row],[ZAHTEVANA SHEMA KAKOVOSTI]]&lt;&gt;"",Sklop1[[#This Row],[Preračunana masa/volumen/kos na enoto kg]],"")</f>
        <v/>
      </c>
      <c r="K32" s="246"/>
      <c r="L32" s="247"/>
      <c r="M32" s="247"/>
      <c r="N32" s="248"/>
      <c r="O32" s="249"/>
      <c r="P32" s="249"/>
      <c r="Q32" s="250"/>
      <c r="R32" s="251">
        <f>+Sklop1[[#This Row],[cena/enota brez DDV v EUR]]*Sklop1[[#This Row],[Stopnja DDV (%)]]</f>
        <v>0</v>
      </c>
      <c r="S32" s="251">
        <f>+Sklop1[[#This Row],[cena/enota brez DDV v EUR]]+Sklop1[[#This Row],[Davek (EUR)]]</f>
        <v>0</v>
      </c>
      <c r="T32" s="251">
        <f>+Sklop1[[#This Row],[cena/enota brez DDV v EUR]]*Sklop1[[#This Row],[Okvirna količina]]</f>
        <v>0</v>
      </c>
      <c r="U32" s="252">
        <f>+Sklop1[[#This Row],[Končna cena/enoto mere (EUR) z DDV]]*Sklop1[[#This Row],[Okvirna količina]]</f>
        <v>0</v>
      </c>
      <c r="V32" s="253"/>
    </row>
    <row r="33" spans="1:22" s="55" customFormat="1" ht="24">
      <c r="A33" s="154" t="s">
        <v>19</v>
      </c>
      <c r="B33" s="347" t="s">
        <v>1011</v>
      </c>
      <c r="C33" s="239" t="s">
        <v>312</v>
      </c>
      <c r="D33" s="146" t="s">
        <v>110</v>
      </c>
      <c r="E33" s="146" t="s">
        <v>0</v>
      </c>
      <c r="F33" s="242"/>
      <c r="G33" s="243">
        <v>50</v>
      </c>
      <c r="H33" s="149" t="s">
        <v>0</v>
      </c>
      <c r="I3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33" s="245" t="str">
        <f>IF(Sklop1[[#This Row],[ZAHTEVANA SHEMA KAKOVOSTI]]&lt;&gt;"",Sklop1[[#This Row],[Preračunana masa/volumen/kos na enoto kg]],"")</f>
        <v/>
      </c>
      <c r="K33" s="246"/>
      <c r="L33" s="247"/>
      <c r="M33" s="247"/>
      <c r="N33" s="248"/>
      <c r="O33" s="249"/>
      <c r="P33" s="249"/>
      <c r="Q33" s="250"/>
      <c r="R33" s="251">
        <f>+Sklop1[[#This Row],[cena/enota brez DDV v EUR]]*Sklop1[[#This Row],[Stopnja DDV (%)]]</f>
        <v>0</v>
      </c>
      <c r="S33" s="251">
        <f>+Sklop1[[#This Row],[cena/enota brez DDV v EUR]]+Sklop1[[#This Row],[Davek (EUR)]]</f>
        <v>0</v>
      </c>
      <c r="T33" s="251">
        <f>+Sklop1[[#This Row],[cena/enota brez DDV v EUR]]*Sklop1[[#This Row],[Okvirna količina]]</f>
        <v>0</v>
      </c>
      <c r="U33" s="252">
        <f>+Sklop1[[#This Row],[Končna cena/enoto mere (EUR) z DDV]]*Sklop1[[#This Row],[Okvirna količina]]</f>
        <v>0</v>
      </c>
      <c r="V33" s="253"/>
    </row>
    <row r="34" spans="1:22" s="55" customFormat="1" ht="24">
      <c r="A34" s="154" t="s">
        <v>20</v>
      </c>
      <c r="B34" s="347" t="s">
        <v>1012</v>
      </c>
      <c r="C34" s="239" t="s">
        <v>313</v>
      </c>
      <c r="D34" s="146" t="s">
        <v>110</v>
      </c>
      <c r="E34" s="146" t="s">
        <v>0</v>
      </c>
      <c r="F34" s="242"/>
      <c r="G34" s="243">
        <v>100</v>
      </c>
      <c r="H34" s="149" t="s">
        <v>0</v>
      </c>
      <c r="I3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4" s="245" t="str">
        <f>IF(Sklop1[[#This Row],[ZAHTEVANA SHEMA KAKOVOSTI]]&lt;&gt;"",Sklop1[[#This Row],[Preračunana masa/volumen/kos na enoto kg]],"")</f>
        <v/>
      </c>
      <c r="K34" s="246"/>
      <c r="L34" s="247"/>
      <c r="M34" s="247"/>
      <c r="N34" s="248"/>
      <c r="O34" s="249"/>
      <c r="P34" s="249"/>
      <c r="Q34" s="250"/>
      <c r="R34" s="251">
        <f>+Sklop1[[#This Row],[cena/enota brez DDV v EUR]]*Sklop1[[#This Row],[Stopnja DDV (%)]]</f>
        <v>0</v>
      </c>
      <c r="S34" s="251">
        <f>+Sklop1[[#This Row],[cena/enota brez DDV v EUR]]+Sklop1[[#This Row],[Davek (EUR)]]</f>
        <v>0</v>
      </c>
      <c r="T34" s="251">
        <f>+Sklop1[[#This Row],[cena/enota brez DDV v EUR]]*Sklop1[[#This Row],[Okvirna količina]]</f>
        <v>0</v>
      </c>
      <c r="U34" s="252">
        <f>+Sklop1[[#This Row],[Končna cena/enoto mere (EUR) z DDV]]*Sklop1[[#This Row],[Okvirna količina]]</f>
        <v>0</v>
      </c>
      <c r="V34" s="253"/>
    </row>
    <row r="35" spans="1:22" s="55" customFormat="1" ht="24">
      <c r="A35" s="154" t="s">
        <v>21</v>
      </c>
      <c r="B35" s="347" t="s">
        <v>1013</v>
      </c>
      <c r="C35" s="239" t="s">
        <v>314</v>
      </c>
      <c r="D35" s="146" t="s">
        <v>110</v>
      </c>
      <c r="E35" s="146" t="s">
        <v>0</v>
      </c>
      <c r="F35" s="242"/>
      <c r="G35" s="243">
        <v>100</v>
      </c>
      <c r="H35" s="149" t="s">
        <v>0</v>
      </c>
      <c r="I3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5" s="245" t="str">
        <f>IF(Sklop1[[#This Row],[ZAHTEVANA SHEMA KAKOVOSTI]]&lt;&gt;"",Sklop1[[#This Row],[Preračunana masa/volumen/kos na enoto kg]],"")</f>
        <v/>
      </c>
      <c r="K35" s="246"/>
      <c r="L35" s="247"/>
      <c r="M35" s="247"/>
      <c r="N35" s="248"/>
      <c r="O35" s="249"/>
      <c r="P35" s="249"/>
      <c r="Q35" s="250"/>
      <c r="R35" s="251">
        <f>+Sklop1[[#This Row],[cena/enota brez DDV v EUR]]*Sklop1[[#This Row],[Stopnja DDV (%)]]</f>
        <v>0</v>
      </c>
      <c r="S35" s="251">
        <f>+Sklop1[[#This Row],[cena/enota brez DDV v EUR]]+Sklop1[[#This Row],[Davek (EUR)]]</f>
        <v>0</v>
      </c>
      <c r="T35" s="251">
        <f>+Sklop1[[#This Row],[cena/enota brez DDV v EUR]]*Sklop1[[#This Row],[Okvirna količina]]</f>
        <v>0</v>
      </c>
      <c r="U35" s="252">
        <f>+Sklop1[[#This Row],[Končna cena/enoto mere (EUR) z DDV]]*Sklop1[[#This Row],[Okvirna količina]]</f>
        <v>0</v>
      </c>
      <c r="V35" s="253"/>
    </row>
    <row r="36" spans="1:22" s="55" customFormat="1" ht="24">
      <c r="A36" s="154" t="s">
        <v>22</v>
      </c>
      <c r="B36" s="347" t="s">
        <v>1014</v>
      </c>
      <c r="C36" s="239" t="s">
        <v>315</v>
      </c>
      <c r="D36" s="146" t="s">
        <v>110</v>
      </c>
      <c r="E36" s="146" t="s">
        <v>0</v>
      </c>
      <c r="F36" s="242"/>
      <c r="G36" s="243">
        <v>200</v>
      </c>
      <c r="H36" s="149" t="s">
        <v>0</v>
      </c>
      <c r="I3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36" s="245" t="str">
        <f>IF(Sklop1[[#This Row],[ZAHTEVANA SHEMA KAKOVOSTI]]&lt;&gt;"",Sklop1[[#This Row],[Preračunana masa/volumen/kos na enoto kg]],"")</f>
        <v/>
      </c>
      <c r="K36" s="246"/>
      <c r="L36" s="247"/>
      <c r="M36" s="247"/>
      <c r="N36" s="248"/>
      <c r="O36" s="249"/>
      <c r="P36" s="249"/>
      <c r="Q36" s="250"/>
      <c r="R36" s="251">
        <f>+Sklop1[[#This Row],[cena/enota brez DDV v EUR]]*Sklop1[[#This Row],[Stopnja DDV (%)]]</f>
        <v>0</v>
      </c>
      <c r="S36" s="251">
        <f>+Sklop1[[#This Row],[cena/enota brez DDV v EUR]]+Sklop1[[#This Row],[Davek (EUR)]]</f>
        <v>0</v>
      </c>
      <c r="T36" s="251">
        <f>+Sklop1[[#This Row],[cena/enota brez DDV v EUR]]*Sklop1[[#This Row],[Okvirna količina]]</f>
        <v>0</v>
      </c>
      <c r="U36" s="252">
        <f>+Sklop1[[#This Row],[Končna cena/enoto mere (EUR) z DDV]]*Sklop1[[#This Row],[Okvirna količina]]</f>
        <v>0</v>
      </c>
      <c r="V36" s="253"/>
    </row>
    <row r="37" spans="1:22" s="55" customFormat="1" ht="12">
      <c r="A37" s="154" t="s">
        <v>23</v>
      </c>
      <c r="B37" s="347" t="s">
        <v>1015</v>
      </c>
      <c r="C37" s="239" t="s">
        <v>327</v>
      </c>
      <c r="D37" s="240">
        <v>500</v>
      </c>
      <c r="E37" s="241" t="s">
        <v>109</v>
      </c>
      <c r="F37" s="242"/>
      <c r="G37" s="243">
        <v>100</v>
      </c>
      <c r="H37" s="149" t="s">
        <v>186</v>
      </c>
      <c r="I3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37" s="245" t="str">
        <f>IF(Sklop1[[#This Row],[ZAHTEVANA SHEMA KAKOVOSTI]]&lt;&gt;"",Sklop1[[#This Row],[Preračunana masa/volumen/kos na enoto kg]],"")</f>
        <v/>
      </c>
      <c r="K37" s="246"/>
      <c r="L37" s="247"/>
      <c r="M37" s="247"/>
      <c r="N37" s="248"/>
      <c r="O37" s="249"/>
      <c r="P37" s="249"/>
      <c r="Q37" s="250"/>
      <c r="R37" s="251">
        <f>+Sklop1[[#This Row],[cena/enota brez DDV v EUR]]*Sklop1[[#This Row],[Stopnja DDV (%)]]</f>
        <v>0</v>
      </c>
      <c r="S37" s="251">
        <f>+Sklop1[[#This Row],[cena/enota brez DDV v EUR]]+Sklop1[[#This Row],[Davek (EUR)]]</f>
        <v>0</v>
      </c>
      <c r="T37" s="251">
        <f>+Sklop1[[#This Row],[cena/enota brez DDV v EUR]]*Sklop1[[#This Row],[Okvirna količina]]</f>
        <v>0</v>
      </c>
      <c r="U37" s="252">
        <f>+Sklop1[[#This Row],[Končna cena/enoto mere (EUR) z DDV]]*Sklop1[[#This Row],[Okvirna količina]]</f>
        <v>0</v>
      </c>
      <c r="V37" s="253"/>
    </row>
    <row r="38" spans="1:22" s="55" customFormat="1" ht="12">
      <c r="A38" s="154" t="s">
        <v>24</v>
      </c>
      <c r="B38" s="347" t="s">
        <v>1016</v>
      </c>
      <c r="C38" s="239" t="s">
        <v>328</v>
      </c>
      <c r="D38" s="240">
        <v>500</v>
      </c>
      <c r="E38" s="241" t="s">
        <v>109</v>
      </c>
      <c r="F38" s="242"/>
      <c r="G38" s="243">
        <v>200</v>
      </c>
      <c r="H38" s="149" t="s">
        <v>186</v>
      </c>
      <c r="I3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8" s="245" t="str">
        <f>IF(Sklop1[[#This Row],[ZAHTEVANA SHEMA KAKOVOSTI]]&lt;&gt;"",Sklop1[[#This Row],[Preračunana masa/volumen/kos na enoto kg]],"")</f>
        <v/>
      </c>
      <c r="K38" s="246"/>
      <c r="L38" s="247"/>
      <c r="M38" s="247"/>
      <c r="N38" s="248"/>
      <c r="O38" s="249"/>
      <c r="P38" s="249"/>
      <c r="Q38" s="250"/>
      <c r="R38" s="251">
        <f>+Sklop1[[#This Row],[cena/enota brez DDV v EUR]]*Sklop1[[#This Row],[Stopnja DDV (%)]]</f>
        <v>0</v>
      </c>
      <c r="S38" s="251">
        <f>+Sklop1[[#This Row],[cena/enota brez DDV v EUR]]+Sklop1[[#This Row],[Davek (EUR)]]</f>
        <v>0</v>
      </c>
      <c r="T38" s="251">
        <f>+Sklop1[[#This Row],[cena/enota brez DDV v EUR]]*Sklop1[[#This Row],[Okvirna količina]]</f>
        <v>0</v>
      </c>
      <c r="U38" s="252">
        <f>+Sklop1[[#This Row],[Končna cena/enoto mere (EUR) z DDV]]*Sklop1[[#This Row],[Okvirna količina]]</f>
        <v>0</v>
      </c>
      <c r="V38" s="253"/>
    </row>
    <row r="39" spans="1:22" s="55" customFormat="1" ht="12">
      <c r="A39" s="154" t="s">
        <v>25</v>
      </c>
      <c r="B39" s="347" t="s">
        <v>1017</v>
      </c>
      <c r="C39" s="239" t="s">
        <v>329</v>
      </c>
      <c r="D39" s="240">
        <v>500</v>
      </c>
      <c r="E39" s="241" t="s">
        <v>109</v>
      </c>
      <c r="F39" s="242"/>
      <c r="G39" s="243">
        <v>200</v>
      </c>
      <c r="H39" s="149" t="s">
        <v>186</v>
      </c>
      <c r="I3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9" s="245" t="str">
        <f>IF(Sklop1[[#This Row],[ZAHTEVANA SHEMA KAKOVOSTI]]&lt;&gt;"",Sklop1[[#This Row],[Preračunana masa/volumen/kos na enoto kg]],"")</f>
        <v/>
      </c>
      <c r="K39" s="246"/>
      <c r="L39" s="247"/>
      <c r="M39" s="247"/>
      <c r="N39" s="248"/>
      <c r="O39" s="249"/>
      <c r="P39" s="249"/>
      <c r="Q39" s="250"/>
      <c r="R39" s="251">
        <f>+Sklop1[[#This Row],[cena/enota brez DDV v EUR]]*Sklop1[[#This Row],[Stopnja DDV (%)]]</f>
        <v>0</v>
      </c>
      <c r="S39" s="251">
        <f>+Sklop1[[#This Row],[cena/enota brez DDV v EUR]]+Sklop1[[#This Row],[Davek (EUR)]]</f>
        <v>0</v>
      </c>
      <c r="T39" s="251">
        <f>+Sklop1[[#This Row],[cena/enota brez DDV v EUR]]*Sklop1[[#This Row],[Okvirna količina]]</f>
        <v>0</v>
      </c>
      <c r="U39" s="252">
        <f>+Sklop1[[#This Row],[Končna cena/enoto mere (EUR) z DDV]]*Sklop1[[#This Row],[Okvirna količina]]</f>
        <v>0</v>
      </c>
      <c r="V39" s="253"/>
    </row>
    <row r="40" spans="1:22" s="55" customFormat="1" ht="12">
      <c r="A40" s="154" t="s">
        <v>26</v>
      </c>
      <c r="B40" s="347" t="s">
        <v>1018</v>
      </c>
      <c r="C40" s="239" t="s">
        <v>316</v>
      </c>
      <c r="D40" s="240" t="s">
        <v>110</v>
      </c>
      <c r="E40" s="241" t="s">
        <v>0</v>
      </c>
      <c r="F40" s="242"/>
      <c r="G40" s="243">
        <v>200</v>
      </c>
      <c r="H40" s="149" t="s">
        <v>0</v>
      </c>
      <c r="I4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40" s="245" t="str">
        <f>IF(Sklop1[[#This Row],[ZAHTEVANA SHEMA KAKOVOSTI]]&lt;&gt;"",Sklop1[[#This Row],[Preračunana masa/volumen/kos na enoto kg]],"")</f>
        <v/>
      </c>
      <c r="K40" s="246"/>
      <c r="L40" s="247"/>
      <c r="M40" s="247"/>
      <c r="N40" s="248"/>
      <c r="O40" s="249"/>
      <c r="P40" s="249"/>
      <c r="Q40" s="250"/>
      <c r="R40" s="251">
        <f>+Sklop1[[#This Row],[cena/enota brez DDV v EUR]]*Sklop1[[#This Row],[Stopnja DDV (%)]]</f>
        <v>0</v>
      </c>
      <c r="S40" s="251">
        <f>+Sklop1[[#This Row],[cena/enota brez DDV v EUR]]+Sklop1[[#This Row],[Davek (EUR)]]</f>
        <v>0</v>
      </c>
      <c r="T40" s="251">
        <f>+Sklop1[[#This Row],[cena/enota brez DDV v EUR]]*Sklop1[[#This Row],[Okvirna količina]]</f>
        <v>0</v>
      </c>
      <c r="U40" s="252">
        <f>+Sklop1[[#This Row],[Končna cena/enoto mere (EUR) z DDV]]*Sklop1[[#This Row],[Okvirna količina]]</f>
        <v>0</v>
      </c>
      <c r="V40" s="253"/>
    </row>
    <row r="41" spans="1:22" s="55" customFormat="1" ht="12">
      <c r="A41" s="154" t="s">
        <v>27</v>
      </c>
      <c r="B41" s="347" t="s">
        <v>1019</v>
      </c>
      <c r="C41" s="239" t="s">
        <v>317</v>
      </c>
      <c r="D41" s="240" t="s">
        <v>110</v>
      </c>
      <c r="E41" s="241" t="s">
        <v>0</v>
      </c>
      <c r="F41" s="242"/>
      <c r="G41" s="243">
        <v>200</v>
      </c>
      <c r="H41" s="149" t="s">
        <v>0</v>
      </c>
      <c r="I4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41" s="245" t="str">
        <f>IF(Sklop1[[#This Row],[ZAHTEVANA SHEMA KAKOVOSTI]]&lt;&gt;"",Sklop1[[#This Row],[Preračunana masa/volumen/kos na enoto kg]],"")</f>
        <v/>
      </c>
      <c r="K41" s="246"/>
      <c r="L41" s="247"/>
      <c r="M41" s="247"/>
      <c r="N41" s="248"/>
      <c r="O41" s="249"/>
      <c r="P41" s="249"/>
      <c r="Q41" s="250"/>
      <c r="R41" s="251">
        <f>+Sklop1[[#This Row],[cena/enota brez DDV v EUR]]*Sklop1[[#This Row],[Stopnja DDV (%)]]</f>
        <v>0</v>
      </c>
      <c r="S41" s="251">
        <f>+Sklop1[[#This Row],[cena/enota brez DDV v EUR]]+Sklop1[[#This Row],[Davek (EUR)]]</f>
        <v>0</v>
      </c>
      <c r="T41" s="251">
        <f>+Sklop1[[#This Row],[cena/enota brez DDV v EUR]]*Sklop1[[#This Row],[Okvirna količina]]</f>
        <v>0</v>
      </c>
      <c r="U41" s="252">
        <f>+Sklop1[[#This Row],[Končna cena/enoto mere (EUR) z DDV]]*Sklop1[[#This Row],[Okvirna količina]]</f>
        <v>0</v>
      </c>
      <c r="V41" s="253"/>
    </row>
    <row r="42" spans="1:22" s="55" customFormat="1" ht="36">
      <c r="A42" s="154" t="s">
        <v>28</v>
      </c>
      <c r="B42" s="347" t="s">
        <v>1020</v>
      </c>
      <c r="C42" s="239" t="s">
        <v>318</v>
      </c>
      <c r="D42" s="240" t="s">
        <v>110</v>
      </c>
      <c r="E42" s="241" t="s">
        <v>0</v>
      </c>
      <c r="F42" s="242"/>
      <c r="G42" s="243">
        <v>100</v>
      </c>
      <c r="H42" s="149" t="s">
        <v>0</v>
      </c>
      <c r="I4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42" s="245" t="str">
        <f>IF(Sklop1[[#This Row],[ZAHTEVANA SHEMA KAKOVOSTI]]&lt;&gt;"",Sklop1[[#This Row],[Preračunana masa/volumen/kos na enoto kg]],"")</f>
        <v/>
      </c>
      <c r="K42" s="246"/>
      <c r="L42" s="247"/>
      <c r="M42" s="247"/>
      <c r="N42" s="248"/>
      <c r="O42" s="249"/>
      <c r="P42" s="249"/>
      <c r="Q42" s="250"/>
      <c r="R42" s="251">
        <f>+Sklop1[[#This Row],[cena/enota brez DDV v EUR]]*Sklop1[[#This Row],[Stopnja DDV (%)]]</f>
        <v>0</v>
      </c>
      <c r="S42" s="251">
        <f>+Sklop1[[#This Row],[cena/enota brez DDV v EUR]]+Sklop1[[#This Row],[Davek (EUR)]]</f>
        <v>0</v>
      </c>
      <c r="T42" s="251">
        <f>+Sklop1[[#This Row],[cena/enota brez DDV v EUR]]*Sklop1[[#This Row],[Okvirna količina]]</f>
        <v>0</v>
      </c>
      <c r="U42" s="252">
        <f>+Sklop1[[#This Row],[Končna cena/enoto mere (EUR) z DDV]]*Sklop1[[#This Row],[Okvirna količina]]</f>
        <v>0</v>
      </c>
      <c r="V42" s="253"/>
    </row>
    <row r="43" spans="1:22" s="55" customFormat="1" ht="12">
      <c r="A43" s="154" t="s">
        <v>29</v>
      </c>
      <c r="B43" s="347" t="s">
        <v>1021</v>
      </c>
      <c r="C43" s="239" t="s">
        <v>319</v>
      </c>
      <c r="D43" s="240" t="s">
        <v>110</v>
      </c>
      <c r="E43" s="241" t="s">
        <v>0</v>
      </c>
      <c r="F43" s="242"/>
      <c r="G43" s="243">
        <v>200</v>
      </c>
      <c r="H43" s="149" t="s">
        <v>0</v>
      </c>
      <c r="I4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43" s="245" t="str">
        <f>IF(Sklop1[[#This Row],[ZAHTEVANA SHEMA KAKOVOSTI]]&lt;&gt;"",Sklop1[[#This Row],[Preračunana masa/volumen/kos na enoto kg]],"")</f>
        <v/>
      </c>
      <c r="K43" s="246"/>
      <c r="L43" s="247"/>
      <c r="M43" s="247"/>
      <c r="N43" s="248"/>
      <c r="O43" s="249"/>
      <c r="P43" s="249"/>
      <c r="Q43" s="250"/>
      <c r="R43" s="251">
        <f>+Sklop1[[#This Row],[cena/enota brez DDV v EUR]]*Sklop1[[#This Row],[Stopnja DDV (%)]]</f>
        <v>0</v>
      </c>
      <c r="S43" s="251">
        <f>+Sklop1[[#This Row],[cena/enota brez DDV v EUR]]+Sklop1[[#This Row],[Davek (EUR)]]</f>
        <v>0</v>
      </c>
      <c r="T43" s="251">
        <f>+Sklop1[[#This Row],[cena/enota brez DDV v EUR]]*Sklop1[[#This Row],[Okvirna količina]]</f>
        <v>0</v>
      </c>
      <c r="U43" s="252">
        <f>+Sklop1[[#This Row],[Končna cena/enoto mere (EUR) z DDV]]*Sklop1[[#This Row],[Okvirna količina]]</f>
        <v>0</v>
      </c>
      <c r="V43" s="253"/>
    </row>
    <row r="44" spans="1:22" s="55" customFormat="1" ht="12">
      <c r="A44" s="154" t="s">
        <v>30</v>
      </c>
      <c r="B44" s="347" t="s">
        <v>1022</v>
      </c>
      <c r="C44" s="239" t="s">
        <v>320</v>
      </c>
      <c r="D44" s="240" t="s">
        <v>110</v>
      </c>
      <c r="E44" s="241" t="s">
        <v>0</v>
      </c>
      <c r="F44" s="242"/>
      <c r="G44" s="243">
        <v>50</v>
      </c>
      <c r="H44" s="149" t="s">
        <v>0</v>
      </c>
      <c r="I4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44" s="245" t="str">
        <f>IF(Sklop1[[#This Row],[ZAHTEVANA SHEMA KAKOVOSTI]]&lt;&gt;"",Sklop1[[#This Row],[Preračunana masa/volumen/kos na enoto kg]],"")</f>
        <v/>
      </c>
      <c r="K44" s="246"/>
      <c r="L44" s="247"/>
      <c r="M44" s="247"/>
      <c r="N44" s="248"/>
      <c r="O44" s="249"/>
      <c r="P44" s="249"/>
      <c r="Q44" s="250"/>
      <c r="R44" s="251">
        <f>+Sklop1[[#This Row],[cena/enota brez DDV v EUR]]*Sklop1[[#This Row],[Stopnja DDV (%)]]</f>
        <v>0</v>
      </c>
      <c r="S44" s="251">
        <f>+Sklop1[[#This Row],[cena/enota brez DDV v EUR]]+Sklop1[[#This Row],[Davek (EUR)]]</f>
        <v>0</v>
      </c>
      <c r="T44" s="251">
        <f>+Sklop1[[#This Row],[cena/enota brez DDV v EUR]]*Sklop1[[#This Row],[Okvirna količina]]</f>
        <v>0</v>
      </c>
      <c r="U44" s="252">
        <f>+Sklop1[[#This Row],[Končna cena/enoto mere (EUR) z DDV]]*Sklop1[[#This Row],[Okvirna količina]]</f>
        <v>0</v>
      </c>
      <c r="V44" s="253"/>
    </row>
    <row r="45" spans="1:22" s="55" customFormat="1" ht="12">
      <c r="A45" s="154" t="s">
        <v>31</v>
      </c>
      <c r="B45" s="347" t="s">
        <v>1023</v>
      </c>
      <c r="C45" s="239" t="s">
        <v>330</v>
      </c>
      <c r="D45" s="240">
        <v>50</v>
      </c>
      <c r="E45" s="241" t="s">
        <v>109</v>
      </c>
      <c r="F45" s="242"/>
      <c r="G45" s="243">
        <v>500</v>
      </c>
      <c r="H45" s="149" t="s">
        <v>186</v>
      </c>
      <c r="I4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45" s="245" t="str">
        <f>IF(Sklop1[[#This Row],[ZAHTEVANA SHEMA KAKOVOSTI]]&lt;&gt;"",Sklop1[[#This Row],[Preračunana masa/volumen/kos na enoto kg]],"")</f>
        <v/>
      </c>
      <c r="K45" s="246"/>
      <c r="L45" s="247"/>
      <c r="M45" s="247"/>
      <c r="N45" s="248"/>
      <c r="O45" s="249"/>
      <c r="P45" s="249"/>
      <c r="Q45" s="250"/>
      <c r="R45" s="251">
        <f>+Sklop1[[#This Row],[cena/enota brez DDV v EUR]]*Sklop1[[#This Row],[Stopnja DDV (%)]]</f>
        <v>0</v>
      </c>
      <c r="S45" s="251">
        <f>+Sklop1[[#This Row],[cena/enota brez DDV v EUR]]+Sklop1[[#This Row],[Davek (EUR)]]</f>
        <v>0</v>
      </c>
      <c r="T45" s="251">
        <f>+Sklop1[[#This Row],[cena/enota brez DDV v EUR]]*Sklop1[[#This Row],[Okvirna količina]]</f>
        <v>0</v>
      </c>
      <c r="U45" s="252">
        <f>+Sklop1[[#This Row],[Končna cena/enoto mere (EUR) z DDV]]*Sklop1[[#This Row],[Okvirna količina]]</f>
        <v>0</v>
      </c>
      <c r="V45" s="253"/>
    </row>
    <row r="46" spans="1:22" s="55" customFormat="1" ht="12">
      <c r="A46" s="154" t="s">
        <v>32</v>
      </c>
      <c r="B46" s="347" t="s">
        <v>1024</v>
      </c>
      <c r="C46" s="239" t="s">
        <v>331</v>
      </c>
      <c r="D46" s="240">
        <v>80</v>
      </c>
      <c r="E46" s="241" t="s">
        <v>109</v>
      </c>
      <c r="F46" s="242"/>
      <c r="G46" s="243">
        <v>500</v>
      </c>
      <c r="H46" s="149" t="s">
        <v>186</v>
      </c>
      <c r="I4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46" s="245" t="str">
        <f>IF(Sklop1[[#This Row],[ZAHTEVANA SHEMA KAKOVOSTI]]&lt;&gt;"",Sklop1[[#This Row],[Preračunana masa/volumen/kos na enoto kg]],"")</f>
        <v/>
      </c>
      <c r="K46" s="246"/>
      <c r="L46" s="247"/>
      <c r="M46" s="247"/>
      <c r="N46" s="248"/>
      <c r="O46" s="249"/>
      <c r="P46" s="249"/>
      <c r="Q46" s="250"/>
      <c r="R46" s="251">
        <f>+Sklop1[[#This Row],[cena/enota brez DDV v EUR]]*Sklop1[[#This Row],[Stopnja DDV (%)]]</f>
        <v>0</v>
      </c>
      <c r="S46" s="251">
        <f>+Sklop1[[#This Row],[cena/enota brez DDV v EUR]]+Sklop1[[#This Row],[Davek (EUR)]]</f>
        <v>0</v>
      </c>
      <c r="T46" s="251">
        <f>+Sklop1[[#This Row],[cena/enota brez DDV v EUR]]*Sklop1[[#This Row],[Okvirna količina]]</f>
        <v>0</v>
      </c>
      <c r="U46" s="252">
        <f>+Sklop1[[#This Row],[Končna cena/enoto mere (EUR) z DDV]]*Sklop1[[#This Row],[Okvirna količina]]</f>
        <v>0</v>
      </c>
      <c r="V46" s="253"/>
    </row>
    <row r="47" spans="1:22" s="55" customFormat="1" ht="12">
      <c r="A47" s="154" t="s">
        <v>33</v>
      </c>
      <c r="B47" s="347" t="s">
        <v>1025</v>
      </c>
      <c r="C47" s="239" t="s">
        <v>332</v>
      </c>
      <c r="D47" s="240">
        <v>50</v>
      </c>
      <c r="E47" s="241" t="s">
        <v>109</v>
      </c>
      <c r="F47" s="242"/>
      <c r="G47" s="243">
        <v>3000</v>
      </c>
      <c r="H47" s="149" t="s">
        <v>186</v>
      </c>
      <c r="I4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47" s="245" t="str">
        <f>IF(Sklop1[[#This Row],[ZAHTEVANA SHEMA KAKOVOSTI]]&lt;&gt;"",Sklop1[[#This Row],[Preračunana masa/volumen/kos na enoto kg]],"")</f>
        <v/>
      </c>
      <c r="K47" s="246"/>
      <c r="L47" s="247"/>
      <c r="M47" s="247"/>
      <c r="N47" s="248"/>
      <c r="O47" s="249"/>
      <c r="P47" s="249"/>
      <c r="Q47" s="250"/>
      <c r="R47" s="251">
        <f>+Sklop1[[#This Row],[cena/enota brez DDV v EUR]]*Sklop1[[#This Row],[Stopnja DDV (%)]]</f>
        <v>0</v>
      </c>
      <c r="S47" s="251">
        <f>+Sklop1[[#This Row],[cena/enota brez DDV v EUR]]+Sklop1[[#This Row],[Davek (EUR)]]</f>
        <v>0</v>
      </c>
      <c r="T47" s="251">
        <f>+Sklop1[[#This Row],[cena/enota brez DDV v EUR]]*Sklop1[[#This Row],[Okvirna količina]]</f>
        <v>0</v>
      </c>
      <c r="U47" s="252">
        <f>+Sklop1[[#This Row],[Končna cena/enoto mere (EUR) z DDV]]*Sklop1[[#This Row],[Okvirna količina]]</f>
        <v>0</v>
      </c>
      <c r="V47" s="253"/>
    </row>
    <row r="48" spans="1:22" s="55" customFormat="1" ht="12">
      <c r="A48" s="154" t="s">
        <v>34</v>
      </c>
      <c r="B48" s="347" t="s">
        <v>1026</v>
      </c>
      <c r="C48" s="239" t="s">
        <v>333</v>
      </c>
      <c r="D48" s="240">
        <v>80</v>
      </c>
      <c r="E48" s="241" t="s">
        <v>109</v>
      </c>
      <c r="F48" s="242"/>
      <c r="G48" s="243">
        <v>2000</v>
      </c>
      <c r="H48" s="149" t="s">
        <v>186</v>
      </c>
      <c r="I4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J48" s="245" t="str">
        <f>IF(Sklop1[[#This Row],[ZAHTEVANA SHEMA KAKOVOSTI]]&lt;&gt;"",Sklop1[[#This Row],[Preračunana masa/volumen/kos na enoto kg]],"")</f>
        <v/>
      </c>
      <c r="K48" s="246"/>
      <c r="L48" s="247"/>
      <c r="M48" s="247"/>
      <c r="N48" s="248"/>
      <c r="O48" s="249"/>
      <c r="P48" s="249"/>
      <c r="Q48" s="250"/>
      <c r="R48" s="251">
        <f>+Sklop1[[#This Row],[cena/enota brez DDV v EUR]]*Sklop1[[#This Row],[Stopnja DDV (%)]]</f>
        <v>0</v>
      </c>
      <c r="S48" s="251">
        <f>+Sklop1[[#This Row],[cena/enota brez DDV v EUR]]+Sklop1[[#This Row],[Davek (EUR)]]</f>
        <v>0</v>
      </c>
      <c r="T48" s="251">
        <f>+Sklop1[[#This Row],[cena/enota brez DDV v EUR]]*Sklop1[[#This Row],[Okvirna količina]]</f>
        <v>0</v>
      </c>
      <c r="U48" s="252">
        <f>+Sklop1[[#This Row],[Končna cena/enoto mere (EUR) z DDV]]*Sklop1[[#This Row],[Okvirna količina]]</f>
        <v>0</v>
      </c>
      <c r="V48" s="253"/>
    </row>
    <row r="49" spans="1:22" s="55" customFormat="1" ht="12">
      <c r="A49" s="154" t="s">
        <v>35</v>
      </c>
      <c r="B49" s="347" t="s">
        <v>1027</v>
      </c>
      <c r="C49" s="239" t="s">
        <v>334</v>
      </c>
      <c r="D49" s="240">
        <v>50</v>
      </c>
      <c r="E49" s="241" t="s">
        <v>109</v>
      </c>
      <c r="F49" s="242"/>
      <c r="G49" s="243">
        <v>2000</v>
      </c>
      <c r="H49" s="149" t="s">
        <v>186</v>
      </c>
      <c r="I4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49" s="245" t="str">
        <f>IF(Sklop1[[#This Row],[ZAHTEVANA SHEMA KAKOVOSTI]]&lt;&gt;"",Sklop1[[#This Row],[Preračunana masa/volumen/kos na enoto kg]],"")</f>
        <v/>
      </c>
      <c r="K49" s="246"/>
      <c r="L49" s="247"/>
      <c r="M49" s="247"/>
      <c r="N49" s="248"/>
      <c r="O49" s="249"/>
      <c r="P49" s="249"/>
      <c r="Q49" s="250"/>
      <c r="R49" s="251">
        <f>+Sklop1[[#This Row],[cena/enota brez DDV v EUR]]*Sklop1[[#This Row],[Stopnja DDV (%)]]</f>
        <v>0</v>
      </c>
      <c r="S49" s="251">
        <f>+Sklop1[[#This Row],[cena/enota brez DDV v EUR]]+Sklop1[[#This Row],[Davek (EUR)]]</f>
        <v>0</v>
      </c>
      <c r="T49" s="251">
        <f>+Sklop1[[#This Row],[cena/enota brez DDV v EUR]]*Sklop1[[#This Row],[Okvirna količina]]</f>
        <v>0</v>
      </c>
      <c r="U49" s="252">
        <f>+Sklop1[[#This Row],[Končna cena/enoto mere (EUR) z DDV]]*Sklop1[[#This Row],[Okvirna količina]]</f>
        <v>0</v>
      </c>
      <c r="V49" s="253"/>
    </row>
    <row r="50" spans="1:22" s="55" customFormat="1" ht="12">
      <c r="A50" s="154" t="s">
        <v>36</v>
      </c>
      <c r="B50" s="347" t="s">
        <v>1028</v>
      </c>
      <c r="C50" s="239" t="s">
        <v>334</v>
      </c>
      <c r="D50" s="240">
        <v>80</v>
      </c>
      <c r="E50" s="241" t="s">
        <v>109</v>
      </c>
      <c r="F50" s="242"/>
      <c r="G50" s="243">
        <v>500</v>
      </c>
      <c r="H50" s="149" t="s">
        <v>186</v>
      </c>
      <c r="I5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50" s="245" t="str">
        <f>IF(Sklop1[[#This Row],[ZAHTEVANA SHEMA KAKOVOSTI]]&lt;&gt;"",Sklop1[[#This Row],[Preračunana masa/volumen/kos na enoto kg]],"")</f>
        <v/>
      </c>
      <c r="K50" s="246"/>
      <c r="L50" s="247"/>
      <c r="M50" s="247"/>
      <c r="N50" s="248"/>
      <c r="O50" s="249"/>
      <c r="P50" s="249"/>
      <c r="Q50" s="250"/>
      <c r="R50" s="251">
        <f>+Sklop1[[#This Row],[cena/enota brez DDV v EUR]]*Sklop1[[#This Row],[Stopnja DDV (%)]]</f>
        <v>0</v>
      </c>
      <c r="S50" s="251">
        <f>+Sklop1[[#This Row],[cena/enota brez DDV v EUR]]+Sklop1[[#This Row],[Davek (EUR)]]</f>
        <v>0</v>
      </c>
      <c r="T50" s="251">
        <f>+Sklop1[[#This Row],[cena/enota brez DDV v EUR]]*Sklop1[[#This Row],[Okvirna količina]]</f>
        <v>0</v>
      </c>
      <c r="U50" s="252">
        <f>+Sklop1[[#This Row],[Končna cena/enoto mere (EUR) z DDV]]*Sklop1[[#This Row],[Okvirna količina]]</f>
        <v>0</v>
      </c>
      <c r="V50" s="253"/>
    </row>
    <row r="51" spans="1:22" s="55" customFormat="1" ht="24">
      <c r="A51" s="154" t="s">
        <v>37</v>
      </c>
      <c r="B51" s="347" t="s">
        <v>1029</v>
      </c>
      <c r="C51" s="239" t="s">
        <v>335</v>
      </c>
      <c r="D51" s="240">
        <v>50</v>
      </c>
      <c r="E51" s="241" t="s">
        <v>109</v>
      </c>
      <c r="F51" s="242"/>
      <c r="G51" s="243">
        <v>500</v>
      </c>
      <c r="H51" s="149" t="s">
        <v>186</v>
      </c>
      <c r="I5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51" s="245" t="str">
        <f>IF(Sklop1[[#This Row],[ZAHTEVANA SHEMA KAKOVOSTI]]&lt;&gt;"",Sklop1[[#This Row],[Preračunana masa/volumen/kos na enoto kg]],"")</f>
        <v/>
      </c>
      <c r="K51" s="246"/>
      <c r="L51" s="247"/>
      <c r="M51" s="247"/>
      <c r="N51" s="248"/>
      <c r="O51" s="249"/>
      <c r="P51" s="249"/>
      <c r="Q51" s="250"/>
      <c r="R51" s="251">
        <f>+Sklop1[[#This Row],[cena/enota brez DDV v EUR]]*Sklop1[[#This Row],[Stopnja DDV (%)]]</f>
        <v>0</v>
      </c>
      <c r="S51" s="251">
        <f>+Sklop1[[#This Row],[cena/enota brez DDV v EUR]]+Sklop1[[#This Row],[Davek (EUR)]]</f>
        <v>0</v>
      </c>
      <c r="T51" s="251">
        <f>+Sklop1[[#This Row],[cena/enota brez DDV v EUR]]*Sklop1[[#This Row],[Okvirna količina]]</f>
        <v>0</v>
      </c>
      <c r="U51" s="252">
        <f>+Sklop1[[#This Row],[Končna cena/enoto mere (EUR) z DDV]]*Sklop1[[#This Row],[Okvirna količina]]</f>
        <v>0</v>
      </c>
      <c r="V51" s="253"/>
    </row>
    <row r="52" spans="1:22" s="55" customFormat="1" ht="24">
      <c r="A52" s="154" t="s">
        <v>38</v>
      </c>
      <c r="B52" s="347" t="s">
        <v>1030</v>
      </c>
      <c r="C52" s="239" t="s">
        <v>336</v>
      </c>
      <c r="D52" s="240">
        <v>80</v>
      </c>
      <c r="E52" s="241" t="s">
        <v>109</v>
      </c>
      <c r="F52" s="242"/>
      <c r="G52" s="243">
        <v>500</v>
      </c>
      <c r="H52" s="149" t="s">
        <v>186</v>
      </c>
      <c r="I5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52" s="245" t="str">
        <f>IF(Sklop1[[#This Row],[ZAHTEVANA SHEMA KAKOVOSTI]]&lt;&gt;"",Sklop1[[#This Row],[Preračunana masa/volumen/kos na enoto kg]],"")</f>
        <v/>
      </c>
      <c r="K52" s="246"/>
      <c r="L52" s="247"/>
      <c r="M52" s="247"/>
      <c r="N52" s="248"/>
      <c r="O52" s="249"/>
      <c r="P52" s="249"/>
      <c r="Q52" s="250"/>
      <c r="R52" s="251">
        <f>+Sklop1[[#This Row],[cena/enota brez DDV v EUR]]*Sklop1[[#This Row],[Stopnja DDV (%)]]</f>
        <v>0</v>
      </c>
      <c r="S52" s="251">
        <f>+Sklop1[[#This Row],[cena/enota brez DDV v EUR]]+Sklop1[[#This Row],[Davek (EUR)]]</f>
        <v>0</v>
      </c>
      <c r="T52" s="251">
        <f>+Sklop1[[#This Row],[cena/enota brez DDV v EUR]]*Sklop1[[#This Row],[Okvirna količina]]</f>
        <v>0</v>
      </c>
      <c r="U52" s="252">
        <f>+Sklop1[[#This Row],[Končna cena/enoto mere (EUR) z DDV]]*Sklop1[[#This Row],[Okvirna količina]]</f>
        <v>0</v>
      </c>
      <c r="V52" s="253"/>
    </row>
    <row r="53" spans="1:22" s="55" customFormat="1" ht="24">
      <c r="A53" s="154" t="s">
        <v>39</v>
      </c>
      <c r="B53" s="347" t="s">
        <v>1031</v>
      </c>
      <c r="C53" s="239" t="s">
        <v>337</v>
      </c>
      <c r="D53" s="240">
        <v>50</v>
      </c>
      <c r="E53" s="241" t="s">
        <v>109</v>
      </c>
      <c r="F53" s="242"/>
      <c r="G53" s="243">
        <v>1000</v>
      </c>
      <c r="H53" s="149" t="s">
        <v>186</v>
      </c>
      <c r="I5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53" s="245" t="str">
        <f>IF(Sklop1[[#This Row],[ZAHTEVANA SHEMA KAKOVOSTI]]&lt;&gt;"",Sklop1[[#This Row],[Preračunana masa/volumen/kos na enoto kg]],"")</f>
        <v/>
      </c>
      <c r="K53" s="246"/>
      <c r="L53" s="247"/>
      <c r="M53" s="247"/>
      <c r="N53" s="248"/>
      <c r="O53" s="249"/>
      <c r="P53" s="249"/>
      <c r="Q53" s="250"/>
      <c r="R53" s="251">
        <f>+Sklop1[[#This Row],[cena/enota brez DDV v EUR]]*Sklop1[[#This Row],[Stopnja DDV (%)]]</f>
        <v>0</v>
      </c>
      <c r="S53" s="251">
        <f>+Sklop1[[#This Row],[cena/enota brez DDV v EUR]]+Sklop1[[#This Row],[Davek (EUR)]]</f>
        <v>0</v>
      </c>
      <c r="T53" s="251">
        <f>+Sklop1[[#This Row],[cena/enota brez DDV v EUR]]*Sklop1[[#This Row],[Okvirna količina]]</f>
        <v>0</v>
      </c>
      <c r="U53" s="252">
        <f>+Sklop1[[#This Row],[Končna cena/enoto mere (EUR) z DDV]]*Sklop1[[#This Row],[Okvirna količina]]</f>
        <v>0</v>
      </c>
      <c r="V53" s="253"/>
    </row>
    <row r="54" spans="1:22" s="55" customFormat="1" ht="24">
      <c r="A54" s="154" t="s">
        <v>40</v>
      </c>
      <c r="B54" s="347" t="s">
        <v>1032</v>
      </c>
      <c r="C54" s="239" t="s">
        <v>337</v>
      </c>
      <c r="D54" s="240">
        <v>80</v>
      </c>
      <c r="E54" s="241" t="s">
        <v>109</v>
      </c>
      <c r="F54" s="242"/>
      <c r="G54" s="243">
        <v>1000</v>
      </c>
      <c r="H54" s="149" t="s">
        <v>186</v>
      </c>
      <c r="I5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54" s="245" t="str">
        <f>IF(Sklop1[[#This Row],[ZAHTEVANA SHEMA KAKOVOSTI]]&lt;&gt;"",Sklop1[[#This Row],[Preračunana masa/volumen/kos na enoto kg]],"")</f>
        <v/>
      </c>
      <c r="K54" s="246"/>
      <c r="L54" s="247"/>
      <c r="M54" s="247"/>
      <c r="N54" s="248"/>
      <c r="O54" s="249"/>
      <c r="P54" s="249"/>
      <c r="Q54" s="250"/>
      <c r="R54" s="251">
        <f>+Sklop1[[#This Row],[cena/enota brez DDV v EUR]]*Sklop1[[#This Row],[Stopnja DDV (%)]]</f>
        <v>0</v>
      </c>
      <c r="S54" s="251">
        <f>+Sklop1[[#This Row],[cena/enota brez DDV v EUR]]+Sklop1[[#This Row],[Davek (EUR)]]</f>
        <v>0</v>
      </c>
      <c r="T54" s="251">
        <f>+Sklop1[[#This Row],[cena/enota brez DDV v EUR]]*Sklop1[[#This Row],[Okvirna količina]]</f>
        <v>0</v>
      </c>
      <c r="U54" s="252">
        <f>+Sklop1[[#This Row],[Končna cena/enoto mere (EUR) z DDV]]*Sklop1[[#This Row],[Okvirna količina]]</f>
        <v>0</v>
      </c>
      <c r="V54" s="253"/>
    </row>
    <row r="55" spans="1:22" s="55" customFormat="1" ht="24">
      <c r="A55" s="154" t="s">
        <v>41</v>
      </c>
      <c r="B55" s="347" t="s">
        <v>1033</v>
      </c>
      <c r="C55" s="239" t="s">
        <v>338</v>
      </c>
      <c r="D55" s="240">
        <v>50</v>
      </c>
      <c r="E55" s="241" t="s">
        <v>109</v>
      </c>
      <c r="F55" s="242"/>
      <c r="G55" s="243">
        <v>2000</v>
      </c>
      <c r="H55" s="149" t="s">
        <v>186</v>
      </c>
      <c r="I5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55" s="245" t="str">
        <f>IF(Sklop1[[#This Row],[ZAHTEVANA SHEMA KAKOVOSTI]]&lt;&gt;"",Sklop1[[#This Row],[Preračunana masa/volumen/kos na enoto kg]],"")</f>
        <v/>
      </c>
      <c r="K55" s="246"/>
      <c r="L55" s="247"/>
      <c r="M55" s="247"/>
      <c r="N55" s="248"/>
      <c r="O55" s="249"/>
      <c r="P55" s="249"/>
      <c r="Q55" s="250"/>
      <c r="R55" s="251">
        <f>+Sklop1[[#This Row],[cena/enota brez DDV v EUR]]*Sklop1[[#This Row],[Stopnja DDV (%)]]</f>
        <v>0</v>
      </c>
      <c r="S55" s="251">
        <f>+Sklop1[[#This Row],[cena/enota brez DDV v EUR]]+Sklop1[[#This Row],[Davek (EUR)]]</f>
        <v>0</v>
      </c>
      <c r="T55" s="251">
        <f>+Sklop1[[#This Row],[cena/enota brez DDV v EUR]]*Sklop1[[#This Row],[Okvirna količina]]</f>
        <v>0</v>
      </c>
      <c r="U55" s="252">
        <f>+Sklop1[[#This Row],[Končna cena/enoto mere (EUR) z DDV]]*Sklop1[[#This Row],[Okvirna količina]]</f>
        <v>0</v>
      </c>
      <c r="V55" s="253"/>
    </row>
    <row r="56" spans="1:22" s="55" customFormat="1" ht="24">
      <c r="A56" s="154" t="s">
        <v>42</v>
      </c>
      <c r="B56" s="347" t="s">
        <v>1034</v>
      </c>
      <c r="C56" s="239" t="s">
        <v>338</v>
      </c>
      <c r="D56" s="240">
        <v>80</v>
      </c>
      <c r="E56" s="241" t="s">
        <v>109</v>
      </c>
      <c r="F56" s="242"/>
      <c r="G56" s="243">
        <v>1000</v>
      </c>
      <c r="H56" s="149" t="s">
        <v>186</v>
      </c>
      <c r="I5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56" s="245" t="str">
        <f>IF(Sklop1[[#This Row],[ZAHTEVANA SHEMA KAKOVOSTI]]&lt;&gt;"",Sklop1[[#This Row],[Preračunana masa/volumen/kos na enoto kg]],"")</f>
        <v/>
      </c>
      <c r="K56" s="246"/>
      <c r="L56" s="247"/>
      <c r="M56" s="247"/>
      <c r="N56" s="248"/>
      <c r="O56" s="249"/>
      <c r="P56" s="249"/>
      <c r="Q56" s="250"/>
      <c r="R56" s="251">
        <f>+Sklop1[[#This Row],[cena/enota brez DDV v EUR]]*Sklop1[[#This Row],[Stopnja DDV (%)]]</f>
        <v>0</v>
      </c>
      <c r="S56" s="251">
        <f>+Sklop1[[#This Row],[cena/enota brez DDV v EUR]]+Sklop1[[#This Row],[Davek (EUR)]]</f>
        <v>0</v>
      </c>
      <c r="T56" s="251">
        <f>+Sklop1[[#This Row],[cena/enota brez DDV v EUR]]*Sklop1[[#This Row],[Okvirna količina]]</f>
        <v>0</v>
      </c>
      <c r="U56" s="252">
        <f>+Sklop1[[#This Row],[Končna cena/enoto mere (EUR) z DDV]]*Sklop1[[#This Row],[Okvirna količina]]</f>
        <v>0</v>
      </c>
      <c r="V56" s="253"/>
    </row>
    <row r="57" spans="1:22" s="55" customFormat="1" ht="24">
      <c r="A57" s="154" t="s">
        <v>43</v>
      </c>
      <c r="B57" s="347" t="s">
        <v>1035</v>
      </c>
      <c r="C57" s="239" t="s">
        <v>339</v>
      </c>
      <c r="D57" s="240">
        <v>50</v>
      </c>
      <c r="E57" s="241" t="s">
        <v>109</v>
      </c>
      <c r="F57" s="242"/>
      <c r="G57" s="243">
        <v>1000</v>
      </c>
      <c r="H57" s="149" t="s">
        <v>186</v>
      </c>
      <c r="I5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57" s="245" t="str">
        <f>IF(Sklop1[[#This Row],[ZAHTEVANA SHEMA KAKOVOSTI]]&lt;&gt;"",Sklop1[[#This Row],[Preračunana masa/volumen/kos na enoto kg]],"")</f>
        <v/>
      </c>
      <c r="K57" s="246"/>
      <c r="L57" s="247"/>
      <c r="M57" s="247"/>
      <c r="N57" s="248"/>
      <c r="O57" s="249"/>
      <c r="P57" s="249"/>
      <c r="Q57" s="250"/>
      <c r="R57" s="251">
        <f>+Sklop1[[#This Row],[cena/enota brez DDV v EUR]]*Sklop1[[#This Row],[Stopnja DDV (%)]]</f>
        <v>0</v>
      </c>
      <c r="S57" s="251">
        <f>+Sklop1[[#This Row],[cena/enota brez DDV v EUR]]+Sklop1[[#This Row],[Davek (EUR)]]</f>
        <v>0</v>
      </c>
      <c r="T57" s="251">
        <f>+Sklop1[[#This Row],[cena/enota brez DDV v EUR]]*Sklop1[[#This Row],[Okvirna količina]]</f>
        <v>0</v>
      </c>
      <c r="U57" s="252">
        <f>+Sklop1[[#This Row],[Končna cena/enoto mere (EUR) z DDV]]*Sklop1[[#This Row],[Okvirna količina]]</f>
        <v>0</v>
      </c>
      <c r="V57" s="253"/>
    </row>
    <row r="58" spans="1:22" s="55" customFormat="1" ht="24">
      <c r="A58" s="154" t="s">
        <v>48</v>
      </c>
      <c r="B58" s="347" t="s">
        <v>1036</v>
      </c>
      <c r="C58" s="239" t="s">
        <v>339</v>
      </c>
      <c r="D58" s="240">
        <v>80</v>
      </c>
      <c r="E58" s="241" t="s">
        <v>109</v>
      </c>
      <c r="F58" s="242"/>
      <c r="G58" s="243">
        <v>500</v>
      </c>
      <c r="H58" s="149" t="s">
        <v>186</v>
      </c>
      <c r="I5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58" s="245" t="str">
        <f>IF(Sklop1[[#This Row],[ZAHTEVANA SHEMA KAKOVOSTI]]&lt;&gt;"",Sklop1[[#This Row],[Preračunana masa/volumen/kos na enoto kg]],"")</f>
        <v/>
      </c>
      <c r="K58" s="246"/>
      <c r="L58" s="247"/>
      <c r="M58" s="247"/>
      <c r="N58" s="248"/>
      <c r="O58" s="249"/>
      <c r="P58" s="249"/>
      <c r="Q58" s="250"/>
      <c r="R58" s="251">
        <f>+Sklop1[[#This Row],[cena/enota brez DDV v EUR]]*Sklop1[[#This Row],[Stopnja DDV (%)]]</f>
        <v>0</v>
      </c>
      <c r="S58" s="251">
        <f>+Sklop1[[#This Row],[cena/enota brez DDV v EUR]]+Sklop1[[#This Row],[Davek (EUR)]]</f>
        <v>0</v>
      </c>
      <c r="T58" s="251">
        <f>+Sklop1[[#This Row],[cena/enota brez DDV v EUR]]*Sklop1[[#This Row],[Okvirna količina]]</f>
        <v>0</v>
      </c>
      <c r="U58" s="252">
        <f>+Sklop1[[#This Row],[Končna cena/enoto mere (EUR) z DDV]]*Sklop1[[#This Row],[Okvirna količina]]</f>
        <v>0</v>
      </c>
      <c r="V58" s="253"/>
    </row>
    <row r="59" spans="1:22" s="55" customFormat="1" ht="12">
      <c r="A59" s="154" t="s">
        <v>44</v>
      </c>
      <c r="B59" s="347" t="s">
        <v>1037</v>
      </c>
      <c r="C59" s="239" t="s">
        <v>340</v>
      </c>
      <c r="D59" s="240">
        <v>50</v>
      </c>
      <c r="E59" s="241" t="s">
        <v>109</v>
      </c>
      <c r="F59" s="242"/>
      <c r="G59" s="243">
        <v>500</v>
      </c>
      <c r="H59" s="149" t="s">
        <v>186</v>
      </c>
      <c r="I5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59" s="245" t="str">
        <f>IF(Sklop1[[#This Row],[ZAHTEVANA SHEMA KAKOVOSTI]]&lt;&gt;"",Sklop1[[#This Row],[Preračunana masa/volumen/kos na enoto kg]],"")</f>
        <v/>
      </c>
      <c r="K59" s="246"/>
      <c r="L59" s="247"/>
      <c r="M59" s="247"/>
      <c r="N59" s="248"/>
      <c r="O59" s="249"/>
      <c r="P59" s="249"/>
      <c r="Q59" s="250"/>
      <c r="R59" s="251">
        <f>+Sklop1[[#This Row],[cena/enota brez DDV v EUR]]*Sklop1[[#This Row],[Stopnja DDV (%)]]</f>
        <v>0</v>
      </c>
      <c r="S59" s="251">
        <f>+Sklop1[[#This Row],[cena/enota brez DDV v EUR]]+Sklop1[[#This Row],[Davek (EUR)]]</f>
        <v>0</v>
      </c>
      <c r="T59" s="251">
        <f>+Sklop1[[#This Row],[cena/enota brez DDV v EUR]]*Sklop1[[#This Row],[Okvirna količina]]</f>
        <v>0</v>
      </c>
      <c r="U59" s="252">
        <f>+Sklop1[[#This Row],[Končna cena/enoto mere (EUR) z DDV]]*Sklop1[[#This Row],[Okvirna količina]]</f>
        <v>0</v>
      </c>
      <c r="V59" s="253"/>
    </row>
    <row r="60" spans="1:22" s="55" customFormat="1" ht="12">
      <c r="A60" s="154" t="s">
        <v>45</v>
      </c>
      <c r="B60" s="347" t="s">
        <v>1038</v>
      </c>
      <c r="C60" s="239" t="s">
        <v>341</v>
      </c>
      <c r="D60" s="240">
        <v>50</v>
      </c>
      <c r="E60" s="241" t="s">
        <v>109</v>
      </c>
      <c r="F60" s="242"/>
      <c r="G60" s="243">
        <v>1000</v>
      </c>
      <c r="H60" s="149" t="s">
        <v>186</v>
      </c>
      <c r="I6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0" s="245" t="str">
        <f>IF(Sklop1[[#This Row],[ZAHTEVANA SHEMA KAKOVOSTI]]&lt;&gt;"",Sklop1[[#This Row],[Preračunana masa/volumen/kos na enoto kg]],"")</f>
        <v/>
      </c>
      <c r="K60" s="246"/>
      <c r="L60" s="247"/>
      <c r="M60" s="247"/>
      <c r="N60" s="248"/>
      <c r="O60" s="249"/>
      <c r="P60" s="249"/>
      <c r="Q60" s="250"/>
      <c r="R60" s="251">
        <f>+Sklop1[[#This Row],[cena/enota brez DDV v EUR]]*Sklop1[[#This Row],[Stopnja DDV (%)]]</f>
        <v>0</v>
      </c>
      <c r="S60" s="251">
        <f>+Sklop1[[#This Row],[cena/enota brez DDV v EUR]]+Sklop1[[#This Row],[Davek (EUR)]]</f>
        <v>0</v>
      </c>
      <c r="T60" s="251">
        <f>+Sklop1[[#This Row],[cena/enota brez DDV v EUR]]*Sklop1[[#This Row],[Okvirna količina]]</f>
        <v>0</v>
      </c>
      <c r="U60" s="252">
        <f>+Sklop1[[#This Row],[Končna cena/enoto mere (EUR) z DDV]]*Sklop1[[#This Row],[Okvirna količina]]</f>
        <v>0</v>
      </c>
      <c r="V60" s="253"/>
    </row>
    <row r="61" spans="1:22" s="55" customFormat="1" ht="12">
      <c r="A61" s="154" t="s">
        <v>49</v>
      </c>
      <c r="B61" s="347" t="s">
        <v>1039</v>
      </c>
      <c r="C61" s="239" t="s">
        <v>342</v>
      </c>
      <c r="D61" s="240">
        <v>80</v>
      </c>
      <c r="E61" s="241" t="s">
        <v>109</v>
      </c>
      <c r="F61" s="242"/>
      <c r="G61" s="243">
        <v>500</v>
      </c>
      <c r="H61" s="149" t="s">
        <v>186</v>
      </c>
      <c r="I6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1" s="245" t="str">
        <f>IF(Sklop1[[#This Row],[ZAHTEVANA SHEMA KAKOVOSTI]]&lt;&gt;"",Sklop1[[#This Row],[Preračunana masa/volumen/kos na enoto kg]],"")</f>
        <v/>
      </c>
      <c r="K61" s="246"/>
      <c r="L61" s="247"/>
      <c r="M61" s="247"/>
      <c r="N61" s="248"/>
      <c r="O61" s="249"/>
      <c r="P61" s="249"/>
      <c r="Q61" s="250"/>
      <c r="R61" s="251">
        <f>+Sklop1[[#This Row],[cena/enota brez DDV v EUR]]*Sklop1[[#This Row],[Stopnja DDV (%)]]</f>
        <v>0</v>
      </c>
      <c r="S61" s="251">
        <f>+Sklop1[[#This Row],[cena/enota brez DDV v EUR]]+Sklop1[[#This Row],[Davek (EUR)]]</f>
        <v>0</v>
      </c>
      <c r="T61" s="251">
        <f>+Sklop1[[#This Row],[cena/enota brez DDV v EUR]]*Sklop1[[#This Row],[Okvirna količina]]</f>
        <v>0</v>
      </c>
      <c r="U61" s="252">
        <f>+Sklop1[[#This Row],[Končna cena/enoto mere (EUR) z DDV]]*Sklop1[[#This Row],[Okvirna količina]]</f>
        <v>0</v>
      </c>
      <c r="V61" s="253"/>
    </row>
    <row r="62" spans="1:22" s="55" customFormat="1" ht="12">
      <c r="A62" s="154" t="s">
        <v>50</v>
      </c>
      <c r="B62" s="347" t="s">
        <v>1040</v>
      </c>
      <c r="C62" s="239" t="s">
        <v>343</v>
      </c>
      <c r="D62" s="240">
        <v>50</v>
      </c>
      <c r="E62" s="241" t="s">
        <v>109</v>
      </c>
      <c r="F62" s="242"/>
      <c r="G62" s="243">
        <v>1000</v>
      </c>
      <c r="H62" s="149" t="s">
        <v>186</v>
      </c>
      <c r="I6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2" s="245" t="str">
        <f>IF(Sklop1[[#This Row],[ZAHTEVANA SHEMA KAKOVOSTI]]&lt;&gt;"",Sklop1[[#This Row],[Preračunana masa/volumen/kos na enoto kg]],"")</f>
        <v/>
      </c>
      <c r="K62" s="246"/>
      <c r="L62" s="247"/>
      <c r="M62" s="247"/>
      <c r="N62" s="248"/>
      <c r="O62" s="249"/>
      <c r="P62" s="249"/>
      <c r="Q62" s="250"/>
      <c r="R62" s="251">
        <f>+Sklop1[[#This Row],[cena/enota brez DDV v EUR]]*Sklop1[[#This Row],[Stopnja DDV (%)]]</f>
        <v>0</v>
      </c>
      <c r="S62" s="251">
        <f>+Sklop1[[#This Row],[cena/enota brez DDV v EUR]]+Sklop1[[#This Row],[Davek (EUR)]]</f>
        <v>0</v>
      </c>
      <c r="T62" s="251">
        <f>+Sklop1[[#This Row],[cena/enota brez DDV v EUR]]*Sklop1[[#This Row],[Okvirna količina]]</f>
        <v>0</v>
      </c>
      <c r="U62" s="252">
        <f>+Sklop1[[#This Row],[Končna cena/enoto mere (EUR) z DDV]]*Sklop1[[#This Row],[Okvirna količina]]</f>
        <v>0</v>
      </c>
      <c r="V62" s="253"/>
    </row>
    <row r="63" spans="1:22" s="55" customFormat="1" ht="12">
      <c r="A63" s="154" t="s">
        <v>46</v>
      </c>
      <c r="B63" s="347" t="s">
        <v>1041</v>
      </c>
      <c r="C63" s="239" t="s">
        <v>343</v>
      </c>
      <c r="D63" s="240">
        <v>80</v>
      </c>
      <c r="E63" s="241" t="s">
        <v>109</v>
      </c>
      <c r="F63" s="242"/>
      <c r="G63" s="243">
        <v>500</v>
      </c>
      <c r="H63" s="149" t="s">
        <v>186</v>
      </c>
      <c r="I6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3" s="245" t="str">
        <f>IF(Sklop1[[#This Row],[ZAHTEVANA SHEMA KAKOVOSTI]]&lt;&gt;"",Sklop1[[#This Row],[Preračunana masa/volumen/kos na enoto kg]],"")</f>
        <v/>
      </c>
      <c r="K63" s="246"/>
      <c r="L63" s="247"/>
      <c r="M63" s="247"/>
      <c r="N63" s="248"/>
      <c r="O63" s="249"/>
      <c r="P63" s="249"/>
      <c r="Q63" s="250"/>
      <c r="R63" s="251">
        <f>+Sklop1[[#This Row],[cena/enota brez DDV v EUR]]*Sklop1[[#This Row],[Stopnja DDV (%)]]</f>
        <v>0</v>
      </c>
      <c r="S63" s="251">
        <f>+Sklop1[[#This Row],[cena/enota brez DDV v EUR]]+Sklop1[[#This Row],[Davek (EUR)]]</f>
        <v>0</v>
      </c>
      <c r="T63" s="251">
        <f>+Sklop1[[#This Row],[cena/enota brez DDV v EUR]]*Sklop1[[#This Row],[Okvirna količina]]</f>
        <v>0</v>
      </c>
      <c r="U63" s="252">
        <f>+Sklop1[[#This Row],[Končna cena/enoto mere (EUR) z DDV]]*Sklop1[[#This Row],[Okvirna količina]]</f>
        <v>0</v>
      </c>
      <c r="V63" s="253"/>
    </row>
    <row r="64" spans="1:22" s="55" customFormat="1" ht="12">
      <c r="A64" s="154" t="s">
        <v>51</v>
      </c>
      <c r="B64" s="347" t="s">
        <v>1042</v>
      </c>
      <c r="C64" s="239" t="s">
        <v>344</v>
      </c>
      <c r="D64" s="240">
        <v>50</v>
      </c>
      <c r="E64" s="241" t="s">
        <v>109</v>
      </c>
      <c r="F64" s="242"/>
      <c r="G64" s="243">
        <v>1000</v>
      </c>
      <c r="H64" s="149" t="s">
        <v>186</v>
      </c>
      <c r="I6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4" s="245" t="str">
        <f>IF(Sklop1[[#This Row],[ZAHTEVANA SHEMA KAKOVOSTI]]&lt;&gt;"",Sklop1[[#This Row],[Preračunana masa/volumen/kos na enoto kg]],"")</f>
        <v/>
      </c>
      <c r="K64" s="246"/>
      <c r="L64" s="247"/>
      <c r="M64" s="247"/>
      <c r="N64" s="248"/>
      <c r="O64" s="249"/>
      <c r="P64" s="249"/>
      <c r="Q64" s="250"/>
      <c r="R64" s="251">
        <f>+Sklop1[[#This Row],[cena/enota brez DDV v EUR]]*Sklop1[[#This Row],[Stopnja DDV (%)]]</f>
        <v>0</v>
      </c>
      <c r="S64" s="251">
        <f>+Sklop1[[#This Row],[cena/enota brez DDV v EUR]]+Sklop1[[#This Row],[Davek (EUR)]]</f>
        <v>0</v>
      </c>
      <c r="T64" s="251">
        <f>+Sklop1[[#This Row],[cena/enota brez DDV v EUR]]*Sklop1[[#This Row],[Okvirna količina]]</f>
        <v>0</v>
      </c>
      <c r="U64" s="252">
        <f>+Sklop1[[#This Row],[Končna cena/enoto mere (EUR) z DDV]]*Sklop1[[#This Row],[Okvirna količina]]</f>
        <v>0</v>
      </c>
      <c r="V64" s="253"/>
    </row>
    <row r="65" spans="1:22" s="55" customFormat="1" ht="12">
      <c r="A65" s="154" t="s">
        <v>47</v>
      </c>
      <c r="B65" s="347" t="s">
        <v>1043</v>
      </c>
      <c r="C65" s="239" t="s">
        <v>345</v>
      </c>
      <c r="D65" s="240">
        <v>80</v>
      </c>
      <c r="E65" s="241" t="s">
        <v>109</v>
      </c>
      <c r="F65" s="242"/>
      <c r="G65" s="243">
        <v>500</v>
      </c>
      <c r="H65" s="149" t="s">
        <v>186</v>
      </c>
      <c r="I6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5" s="245" t="str">
        <f>IF(Sklop1[[#This Row],[ZAHTEVANA SHEMA KAKOVOSTI]]&lt;&gt;"",Sklop1[[#This Row],[Preračunana masa/volumen/kos na enoto kg]],"")</f>
        <v/>
      </c>
      <c r="K65" s="246"/>
      <c r="L65" s="247"/>
      <c r="M65" s="247"/>
      <c r="N65" s="248"/>
      <c r="O65" s="249"/>
      <c r="P65" s="249"/>
      <c r="Q65" s="250"/>
      <c r="R65" s="251">
        <f>+Sklop1[[#This Row],[cena/enota brez DDV v EUR]]*Sklop1[[#This Row],[Stopnja DDV (%)]]</f>
        <v>0</v>
      </c>
      <c r="S65" s="251">
        <f>+Sklop1[[#This Row],[cena/enota brez DDV v EUR]]+Sklop1[[#This Row],[Davek (EUR)]]</f>
        <v>0</v>
      </c>
      <c r="T65" s="251">
        <f>+Sklop1[[#This Row],[cena/enota brez DDV v EUR]]*Sklop1[[#This Row],[Okvirna količina]]</f>
        <v>0</v>
      </c>
      <c r="U65" s="252">
        <f>+Sklop1[[#This Row],[Končna cena/enoto mere (EUR) z DDV]]*Sklop1[[#This Row],[Okvirna količina]]</f>
        <v>0</v>
      </c>
      <c r="V65" s="253"/>
    </row>
    <row r="66" spans="1:22" s="55" customFormat="1" ht="12">
      <c r="A66" s="154" t="s">
        <v>52</v>
      </c>
      <c r="B66" s="347" t="s">
        <v>1044</v>
      </c>
      <c r="C66" s="239" t="s">
        <v>346</v>
      </c>
      <c r="D66" s="240">
        <v>50</v>
      </c>
      <c r="E66" s="241" t="s">
        <v>109</v>
      </c>
      <c r="F66" s="242"/>
      <c r="G66" s="243">
        <v>1000</v>
      </c>
      <c r="H66" s="149" t="s">
        <v>186</v>
      </c>
      <c r="I6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6" s="245" t="str">
        <f>IF(Sklop1[[#This Row],[ZAHTEVANA SHEMA KAKOVOSTI]]&lt;&gt;"",Sklop1[[#This Row],[Preračunana masa/volumen/kos na enoto kg]],"")</f>
        <v/>
      </c>
      <c r="K66" s="246"/>
      <c r="L66" s="247"/>
      <c r="M66" s="247"/>
      <c r="N66" s="248"/>
      <c r="O66" s="249"/>
      <c r="P66" s="249"/>
      <c r="Q66" s="250"/>
      <c r="R66" s="251">
        <f>+Sklop1[[#This Row],[cena/enota brez DDV v EUR]]*Sklop1[[#This Row],[Stopnja DDV (%)]]</f>
        <v>0</v>
      </c>
      <c r="S66" s="251">
        <f>+Sklop1[[#This Row],[cena/enota brez DDV v EUR]]+Sklop1[[#This Row],[Davek (EUR)]]</f>
        <v>0</v>
      </c>
      <c r="T66" s="251">
        <f>+Sklop1[[#This Row],[cena/enota brez DDV v EUR]]*Sklop1[[#This Row],[Okvirna količina]]</f>
        <v>0</v>
      </c>
      <c r="U66" s="252">
        <f>+Sklop1[[#This Row],[Končna cena/enoto mere (EUR) z DDV]]*Sklop1[[#This Row],[Okvirna količina]]</f>
        <v>0</v>
      </c>
      <c r="V66" s="253"/>
    </row>
    <row r="67" spans="1:22" s="55" customFormat="1" ht="12">
      <c r="A67" s="154" t="s">
        <v>53</v>
      </c>
      <c r="B67" s="347" t="s">
        <v>1045</v>
      </c>
      <c r="C67" s="239" t="s">
        <v>347</v>
      </c>
      <c r="D67" s="240">
        <v>80</v>
      </c>
      <c r="E67" s="241" t="s">
        <v>109</v>
      </c>
      <c r="F67" s="242"/>
      <c r="G67" s="243">
        <v>500</v>
      </c>
      <c r="H67" s="149" t="s">
        <v>186</v>
      </c>
      <c r="I6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7" s="245" t="str">
        <f>IF(Sklop1[[#This Row],[ZAHTEVANA SHEMA KAKOVOSTI]]&lt;&gt;"",Sklop1[[#This Row],[Preračunana masa/volumen/kos na enoto kg]],"")</f>
        <v/>
      </c>
      <c r="K67" s="246"/>
      <c r="L67" s="247"/>
      <c r="M67" s="247"/>
      <c r="N67" s="248"/>
      <c r="O67" s="249"/>
      <c r="P67" s="249"/>
      <c r="Q67" s="250"/>
      <c r="R67" s="251">
        <f>+Sklop1[[#This Row],[cena/enota brez DDV v EUR]]*Sklop1[[#This Row],[Stopnja DDV (%)]]</f>
        <v>0</v>
      </c>
      <c r="S67" s="251">
        <f>+Sklop1[[#This Row],[cena/enota brez DDV v EUR]]+Sklop1[[#This Row],[Davek (EUR)]]</f>
        <v>0</v>
      </c>
      <c r="T67" s="251">
        <f>+Sklop1[[#This Row],[cena/enota brez DDV v EUR]]*Sklop1[[#This Row],[Okvirna količina]]</f>
        <v>0</v>
      </c>
      <c r="U67" s="252">
        <f>+Sklop1[[#This Row],[Končna cena/enoto mere (EUR) z DDV]]*Sklop1[[#This Row],[Okvirna količina]]</f>
        <v>0</v>
      </c>
      <c r="V67" s="253"/>
    </row>
    <row r="68" spans="1:22" s="55" customFormat="1" ht="24">
      <c r="A68" s="154" t="s">
        <v>54</v>
      </c>
      <c r="B68" s="347" t="s">
        <v>1046</v>
      </c>
      <c r="C68" s="239" t="s">
        <v>348</v>
      </c>
      <c r="D68" s="240">
        <v>50</v>
      </c>
      <c r="E68" s="241" t="s">
        <v>109</v>
      </c>
      <c r="F68" s="242"/>
      <c r="G68" s="243">
        <v>1000</v>
      </c>
      <c r="H68" s="149" t="s">
        <v>186</v>
      </c>
      <c r="I6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8" s="245" t="str">
        <f>IF(Sklop1[[#This Row],[ZAHTEVANA SHEMA KAKOVOSTI]]&lt;&gt;"",Sklop1[[#This Row],[Preračunana masa/volumen/kos na enoto kg]],"")</f>
        <v/>
      </c>
      <c r="K68" s="246"/>
      <c r="L68" s="247"/>
      <c r="M68" s="247"/>
      <c r="N68" s="248"/>
      <c r="O68" s="249"/>
      <c r="P68" s="249"/>
      <c r="Q68" s="250"/>
      <c r="R68" s="251">
        <f>+Sklop1[[#This Row],[cena/enota brez DDV v EUR]]*Sklop1[[#This Row],[Stopnja DDV (%)]]</f>
        <v>0</v>
      </c>
      <c r="S68" s="251">
        <f>+Sklop1[[#This Row],[cena/enota brez DDV v EUR]]+Sklop1[[#This Row],[Davek (EUR)]]</f>
        <v>0</v>
      </c>
      <c r="T68" s="251">
        <f>+Sklop1[[#This Row],[cena/enota brez DDV v EUR]]*Sklop1[[#This Row],[Okvirna količina]]</f>
        <v>0</v>
      </c>
      <c r="U68" s="252">
        <f>+Sklop1[[#This Row],[Končna cena/enoto mere (EUR) z DDV]]*Sklop1[[#This Row],[Okvirna količina]]</f>
        <v>0</v>
      </c>
      <c r="V68" s="253"/>
    </row>
    <row r="69" spans="1:22" s="55" customFormat="1" ht="24">
      <c r="A69" s="154" t="s">
        <v>55</v>
      </c>
      <c r="B69" s="347" t="s">
        <v>1047</v>
      </c>
      <c r="C69" s="155" t="s">
        <v>348</v>
      </c>
      <c r="D69" s="146">
        <v>80</v>
      </c>
      <c r="E69" s="241" t="s">
        <v>109</v>
      </c>
      <c r="F69" s="147"/>
      <c r="G69" s="148">
        <v>500</v>
      </c>
      <c r="H69" s="149" t="s">
        <v>186</v>
      </c>
      <c r="I6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9" s="110" t="str">
        <f>IF(Sklop1[[#This Row],[ZAHTEVANA SHEMA KAKOVOSTI]]&lt;&gt;"",Sklop1[[#This Row],[Preračunana masa/volumen/kos na enoto kg]],"")</f>
        <v/>
      </c>
      <c r="K69" s="123"/>
      <c r="L69" s="124"/>
      <c r="M69" s="124"/>
      <c r="N69" s="125"/>
      <c r="O69" s="131"/>
      <c r="P69" s="131"/>
      <c r="Q69" s="141"/>
      <c r="R69" s="140">
        <f>+Sklop1[[#This Row],[cena/enota brez DDV v EUR]]*Sklop1[[#This Row],[Stopnja DDV (%)]]</f>
        <v>0</v>
      </c>
      <c r="S69" s="140">
        <f>+Sklop1[[#This Row],[cena/enota brez DDV v EUR]]+Sklop1[[#This Row],[Davek (EUR)]]</f>
        <v>0</v>
      </c>
      <c r="T69" s="140">
        <f>+Sklop1[[#This Row],[cena/enota brez DDV v EUR]]*Sklop1[[#This Row],[Okvirna količina]]</f>
        <v>0</v>
      </c>
      <c r="U69" s="126">
        <f>+Sklop1[[#This Row],[Končna cena/enoto mere (EUR) z DDV]]*Sklop1[[#This Row],[Okvirna količina]]</f>
        <v>0</v>
      </c>
      <c r="V69" s="127"/>
    </row>
    <row r="70" spans="1:22" s="55" customFormat="1" ht="12">
      <c r="A70" s="154" t="s">
        <v>56</v>
      </c>
      <c r="B70" s="347" t="s">
        <v>1048</v>
      </c>
      <c r="C70" s="155" t="s">
        <v>349</v>
      </c>
      <c r="D70" s="146">
        <v>50</v>
      </c>
      <c r="E70" s="241" t="s">
        <v>109</v>
      </c>
      <c r="F70" s="147"/>
      <c r="G70" s="148">
        <v>1000</v>
      </c>
      <c r="H70" s="149" t="s">
        <v>186</v>
      </c>
      <c r="I70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0" s="110" t="str">
        <f>IF(Sklop1[[#This Row],[ZAHTEVANA SHEMA KAKOVOSTI]]&lt;&gt;"",Sklop1[[#This Row],[Preračunana masa/volumen/kos na enoto kg]],"")</f>
        <v/>
      </c>
      <c r="K70" s="123"/>
      <c r="L70" s="124"/>
      <c r="M70" s="124"/>
      <c r="N70" s="125"/>
      <c r="O70" s="131"/>
      <c r="P70" s="131"/>
      <c r="Q70" s="141"/>
      <c r="R70" s="140">
        <f>+Sklop1[[#This Row],[cena/enota brez DDV v EUR]]*Sklop1[[#This Row],[Stopnja DDV (%)]]</f>
        <v>0</v>
      </c>
      <c r="S70" s="140">
        <f>+Sklop1[[#This Row],[cena/enota brez DDV v EUR]]+Sklop1[[#This Row],[Davek (EUR)]]</f>
        <v>0</v>
      </c>
      <c r="T70" s="140">
        <f>+Sklop1[[#This Row],[cena/enota brez DDV v EUR]]*Sklop1[[#This Row],[Okvirna količina]]</f>
        <v>0</v>
      </c>
      <c r="U70" s="126">
        <f>+Sklop1[[#This Row],[Končna cena/enoto mere (EUR) z DDV]]*Sklop1[[#This Row],[Okvirna količina]]</f>
        <v>0</v>
      </c>
      <c r="V70" s="127"/>
    </row>
    <row r="71" spans="1:22" s="55" customFormat="1" ht="12">
      <c r="A71" s="154" t="s">
        <v>57</v>
      </c>
      <c r="B71" s="347" t="s">
        <v>1049</v>
      </c>
      <c r="C71" s="155" t="s">
        <v>349</v>
      </c>
      <c r="D71" s="146">
        <v>80</v>
      </c>
      <c r="E71" s="241" t="s">
        <v>109</v>
      </c>
      <c r="F71" s="147"/>
      <c r="G71" s="148">
        <v>500</v>
      </c>
      <c r="H71" s="149" t="s">
        <v>186</v>
      </c>
      <c r="I71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1" s="110" t="str">
        <f>IF(Sklop1[[#This Row],[ZAHTEVANA SHEMA KAKOVOSTI]]&lt;&gt;"",Sklop1[[#This Row],[Preračunana masa/volumen/kos na enoto kg]],"")</f>
        <v/>
      </c>
      <c r="K71" s="123"/>
      <c r="L71" s="124"/>
      <c r="M71" s="124"/>
      <c r="N71" s="125"/>
      <c r="O71" s="131"/>
      <c r="P71" s="131"/>
      <c r="Q71" s="141"/>
      <c r="R71" s="140">
        <f>+Sklop1[[#This Row],[cena/enota brez DDV v EUR]]*Sklop1[[#This Row],[Stopnja DDV (%)]]</f>
        <v>0</v>
      </c>
      <c r="S71" s="140">
        <f>+Sklop1[[#This Row],[cena/enota brez DDV v EUR]]+Sklop1[[#This Row],[Davek (EUR)]]</f>
        <v>0</v>
      </c>
      <c r="T71" s="140">
        <f>+Sklop1[[#This Row],[cena/enota brez DDV v EUR]]*Sklop1[[#This Row],[Okvirna količina]]</f>
        <v>0</v>
      </c>
      <c r="U71" s="126">
        <f>+Sklop1[[#This Row],[Končna cena/enoto mere (EUR) z DDV]]*Sklop1[[#This Row],[Okvirna količina]]</f>
        <v>0</v>
      </c>
      <c r="V71" s="127"/>
    </row>
    <row r="72" spans="1:22" s="55" customFormat="1" ht="12">
      <c r="A72" s="154" t="s">
        <v>58</v>
      </c>
      <c r="B72" s="347" t="s">
        <v>1050</v>
      </c>
      <c r="C72" s="155" t="s">
        <v>350</v>
      </c>
      <c r="D72" s="146">
        <v>50</v>
      </c>
      <c r="E72" s="241" t="s">
        <v>109</v>
      </c>
      <c r="F72" s="147"/>
      <c r="G72" s="148">
        <v>1000</v>
      </c>
      <c r="H72" s="149" t="s">
        <v>186</v>
      </c>
      <c r="I72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2" s="110" t="str">
        <f>IF(Sklop1[[#This Row],[ZAHTEVANA SHEMA KAKOVOSTI]]&lt;&gt;"",Sklop1[[#This Row],[Preračunana masa/volumen/kos na enoto kg]],"")</f>
        <v/>
      </c>
      <c r="K72" s="123"/>
      <c r="L72" s="124"/>
      <c r="M72" s="124"/>
      <c r="N72" s="125"/>
      <c r="O72" s="131"/>
      <c r="P72" s="131"/>
      <c r="Q72" s="141"/>
      <c r="R72" s="140">
        <f>+Sklop1[[#This Row],[cena/enota brez DDV v EUR]]*Sklop1[[#This Row],[Stopnja DDV (%)]]</f>
        <v>0</v>
      </c>
      <c r="S72" s="140">
        <f>+Sklop1[[#This Row],[cena/enota brez DDV v EUR]]+Sklop1[[#This Row],[Davek (EUR)]]</f>
        <v>0</v>
      </c>
      <c r="T72" s="140">
        <f>+Sklop1[[#This Row],[cena/enota brez DDV v EUR]]*Sklop1[[#This Row],[Okvirna količina]]</f>
        <v>0</v>
      </c>
      <c r="U72" s="126">
        <f>+Sklop1[[#This Row],[Končna cena/enoto mere (EUR) z DDV]]*Sklop1[[#This Row],[Okvirna količina]]</f>
        <v>0</v>
      </c>
      <c r="V72" s="127"/>
    </row>
    <row r="73" spans="1:22" s="55" customFormat="1" ht="12">
      <c r="A73" s="154" t="s">
        <v>59</v>
      </c>
      <c r="B73" s="347" t="s">
        <v>1051</v>
      </c>
      <c r="C73" s="222" t="s">
        <v>350</v>
      </c>
      <c r="D73" s="146">
        <v>80</v>
      </c>
      <c r="E73" s="241" t="s">
        <v>109</v>
      </c>
      <c r="F73" s="230"/>
      <c r="G73" s="231">
        <v>500</v>
      </c>
      <c r="H73" s="149" t="s">
        <v>186</v>
      </c>
      <c r="I73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3" s="185" t="str">
        <f>IF(Sklop1[[#This Row],[ZAHTEVANA SHEMA KAKOVOSTI]]&lt;&gt;"",Sklop1[[#This Row],[Preračunana masa/volumen/kos na enoto kg]],"")</f>
        <v/>
      </c>
      <c r="K73" s="188"/>
      <c r="L73" s="204"/>
      <c r="M73" s="204"/>
      <c r="N73" s="200"/>
      <c r="O73" s="189"/>
      <c r="P73" s="189"/>
      <c r="Q73" s="201"/>
      <c r="R73" s="190">
        <f>+Sklop1[[#This Row],[cena/enota brez DDV v EUR]]*Sklop1[[#This Row],[Stopnja DDV (%)]]</f>
        <v>0</v>
      </c>
      <c r="S73" s="190">
        <f>+Sklop1[[#This Row],[cena/enota brez DDV v EUR]]+Sklop1[[#This Row],[Davek (EUR)]]</f>
        <v>0</v>
      </c>
      <c r="T73" s="190">
        <f>+Sklop1[[#This Row],[cena/enota brez DDV v EUR]]*Sklop1[[#This Row],[Okvirna količina]]</f>
        <v>0</v>
      </c>
      <c r="U73" s="205">
        <f>+Sklop1[[#This Row],[Končna cena/enoto mere (EUR) z DDV]]*Sklop1[[#This Row],[Okvirna količina]]</f>
        <v>0</v>
      </c>
      <c r="V73" s="206"/>
    </row>
    <row r="74" spans="1:22" s="55" customFormat="1" ht="12">
      <c r="A74" s="154" t="s">
        <v>60</v>
      </c>
      <c r="B74" s="347" t="s">
        <v>1052</v>
      </c>
      <c r="C74" s="222" t="s">
        <v>351</v>
      </c>
      <c r="D74" s="146">
        <v>50</v>
      </c>
      <c r="E74" s="241" t="s">
        <v>109</v>
      </c>
      <c r="F74" s="230"/>
      <c r="G74" s="231">
        <v>1000</v>
      </c>
      <c r="H74" s="149" t="s">
        <v>186</v>
      </c>
      <c r="I74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4" s="185" t="str">
        <f>IF(Sklop1[[#This Row],[ZAHTEVANA SHEMA KAKOVOSTI]]&lt;&gt;"",Sklop1[[#This Row],[Preračunana masa/volumen/kos na enoto kg]],"")</f>
        <v/>
      </c>
      <c r="K74" s="188"/>
      <c r="L74" s="204"/>
      <c r="M74" s="204"/>
      <c r="N74" s="200"/>
      <c r="O74" s="189"/>
      <c r="P74" s="189"/>
      <c r="Q74" s="201"/>
      <c r="R74" s="190">
        <f>+Sklop1[[#This Row],[cena/enota brez DDV v EUR]]*Sklop1[[#This Row],[Stopnja DDV (%)]]</f>
        <v>0</v>
      </c>
      <c r="S74" s="190">
        <f>+Sklop1[[#This Row],[cena/enota brez DDV v EUR]]+Sklop1[[#This Row],[Davek (EUR)]]</f>
        <v>0</v>
      </c>
      <c r="T74" s="190">
        <f>+Sklop1[[#This Row],[cena/enota brez DDV v EUR]]*Sklop1[[#This Row],[Okvirna količina]]</f>
        <v>0</v>
      </c>
      <c r="U74" s="205">
        <f>+Sklop1[[#This Row],[Končna cena/enoto mere (EUR) z DDV]]*Sklop1[[#This Row],[Okvirna količina]]</f>
        <v>0</v>
      </c>
      <c r="V74" s="206"/>
    </row>
    <row r="75" spans="1:22" s="55" customFormat="1" ht="12">
      <c r="A75" s="154" t="s">
        <v>61</v>
      </c>
      <c r="B75" s="347" t="s">
        <v>1053</v>
      </c>
      <c r="C75" s="222" t="s">
        <v>351</v>
      </c>
      <c r="D75" s="146">
        <v>80</v>
      </c>
      <c r="E75" s="241" t="s">
        <v>109</v>
      </c>
      <c r="F75" s="230"/>
      <c r="G75" s="231">
        <v>500</v>
      </c>
      <c r="H75" s="149" t="s">
        <v>186</v>
      </c>
      <c r="I75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5" s="185" t="str">
        <f>IF(Sklop1[[#This Row],[ZAHTEVANA SHEMA KAKOVOSTI]]&lt;&gt;"",Sklop1[[#This Row],[Preračunana masa/volumen/kos na enoto kg]],"")</f>
        <v/>
      </c>
      <c r="K75" s="188"/>
      <c r="L75" s="204"/>
      <c r="M75" s="204"/>
      <c r="N75" s="200"/>
      <c r="O75" s="189"/>
      <c r="P75" s="189"/>
      <c r="Q75" s="201"/>
      <c r="R75" s="190">
        <f>+Sklop1[[#This Row],[cena/enota brez DDV v EUR]]*Sklop1[[#This Row],[Stopnja DDV (%)]]</f>
        <v>0</v>
      </c>
      <c r="S75" s="190">
        <f>+Sklop1[[#This Row],[cena/enota brez DDV v EUR]]+Sklop1[[#This Row],[Davek (EUR)]]</f>
        <v>0</v>
      </c>
      <c r="T75" s="190">
        <f>+Sklop1[[#This Row],[cena/enota brez DDV v EUR]]*Sklop1[[#This Row],[Okvirna količina]]</f>
        <v>0</v>
      </c>
      <c r="U75" s="205">
        <f>+Sklop1[[#This Row],[Končna cena/enoto mere (EUR) z DDV]]*Sklop1[[#This Row],[Okvirna količina]]</f>
        <v>0</v>
      </c>
      <c r="V75" s="206"/>
    </row>
    <row r="76" spans="1:22" s="55" customFormat="1" ht="12">
      <c r="A76" s="154" t="s">
        <v>62</v>
      </c>
      <c r="B76" s="347" t="s">
        <v>1054</v>
      </c>
      <c r="C76" s="222" t="s">
        <v>352</v>
      </c>
      <c r="D76" s="229">
        <v>50</v>
      </c>
      <c r="E76" s="241" t="s">
        <v>109</v>
      </c>
      <c r="F76" s="230"/>
      <c r="G76" s="231">
        <v>1000</v>
      </c>
      <c r="H76" s="149" t="s">
        <v>186</v>
      </c>
      <c r="I76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6" s="185" t="str">
        <f>IF(Sklop1[[#This Row],[ZAHTEVANA SHEMA KAKOVOSTI]]&lt;&gt;"",Sklop1[[#This Row],[Preračunana masa/volumen/kos na enoto kg]],"")</f>
        <v/>
      </c>
      <c r="K76" s="188"/>
      <c r="L76" s="204"/>
      <c r="M76" s="204"/>
      <c r="N76" s="200"/>
      <c r="O76" s="189"/>
      <c r="P76" s="189"/>
      <c r="Q76" s="201"/>
      <c r="R76" s="190">
        <f>+Sklop1[[#This Row],[cena/enota brez DDV v EUR]]*Sklop1[[#This Row],[Stopnja DDV (%)]]</f>
        <v>0</v>
      </c>
      <c r="S76" s="190">
        <f>+Sklop1[[#This Row],[cena/enota brez DDV v EUR]]+Sklop1[[#This Row],[Davek (EUR)]]</f>
        <v>0</v>
      </c>
      <c r="T76" s="190">
        <f>+Sklop1[[#This Row],[cena/enota brez DDV v EUR]]*Sklop1[[#This Row],[Okvirna količina]]</f>
        <v>0</v>
      </c>
      <c r="U76" s="205">
        <f>+Sklop1[[#This Row],[Končna cena/enoto mere (EUR) z DDV]]*Sklop1[[#This Row],[Okvirna količina]]</f>
        <v>0</v>
      </c>
      <c r="V76" s="206"/>
    </row>
    <row r="77" spans="1:22" s="55" customFormat="1" ht="12">
      <c r="A77" s="154" t="s">
        <v>68</v>
      </c>
      <c r="B77" s="347" t="s">
        <v>1055</v>
      </c>
      <c r="C77" s="222" t="s">
        <v>353</v>
      </c>
      <c r="D77" s="229">
        <v>80</v>
      </c>
      <c r="E77" s="241" t="s">
        <v>109</v>
      </c>
      <c r="F77" s="230"/>
      <c r="G77" s="231">
        <v>1000</v>
      </c>
      <c r="H77" s="149" t="s">
        <v>186</v>
      </c>
      <c r="I77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77" s="185" t="str">
        <f>IF(Sklop1[[#This Row],[ZAHTEVANA SHEMA KAKOVOSTI]]&lt;&gt;"",Sklop1[[#This Row],[Preračunana masa/volumen/kos na enoto kg]],"")</f>
        <v/>
      </c>
      <c r="K77" s="188"/>
      <c r="L77" s="204"/>
      <c r="M77" s="204"/>
      <c r="N77" s="200"/>
      <c r="O77" s="189"/>
      <c r="P77" s="189"/>
      <c r="Q77" s="201"/>
      <c r="R77" s="190">
        <f>+Sklop1[[#This Row],[cena/enota brez DDV v EUR]]*Sklop1[[#This Row],[Stopnja DDV (%)]]</f>
        <v>0</v>
      </c>
      <c r="S77" s="190">
        <f>+Sklop1[[#This Row],[cena/enota brez DDV v EUR]]+Sklop1[[#This Row],[Davek (EUR)]]</f>
        <v>0</v>
      </c>
      <c r="T77" s="190">
        <f>+Sklop1[[#This Row],[cena/enota brez DDV v EUR]]*Sklop1[[#This Row],[Okvirna količina]]</f>
        <v>0</v>
      </c>
      <c r="U77" s="205">
        <f>+Sklop1[[#This Row],[Končna cena/enoto mere (EUR) z DDV]]*Sklop1[[#This Row],[Okvirna količina]]</f>
        <v>0</v>
      </c>
      <c r="V77" s="206"/>
    </row>
    <row r="78" spans="1:22" s="55" customFormat="1" ht="12">
      <c r="A78" s="154" t="s">
        <v>69</v>
      </c>
      <c r="B78" s="347" t="s">
        <v>1056</v>
      </c>
      <c r="C78" s="222" t="s">
        <v>354</v>
      </c>
      <c r="D78" s="229">
        <v>50</v>
      </c>
      <c r="E78" s="241" t="s">
        <v>109</v>
      </c>
      <c r="F78" s="230"/>
      <c r="G78" s="231">
        <v>1000</v>
      </c>
      <c r="H78" s="149" t="s">
        <v>186</v>
      </c>
      <c r="I78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8" s="185" t="str">
        <f>IF(Sklop1[[#This Row],[ZAHTEVANA SHEMA KAKOVOSTI]]&lt;&gt;"",Sklop1[[#This Row],[Preračunana masa/volumen/kos na enoto kg]],"")</f>
        <v/>
      </c>
      <c r="K78" s="188"/>
      <c r="L78" s="204"/>
      <c r="M78" s="204"/>
      <c r="N78" s="200"/>
      <c r="O78" s="189"/>
      <c r="P78" s="189"/>
      <c r="Q78" s="201"/>
      <c r="R78" s="190">
        <f>+Sklop1[[#This Row],[cena/enota brez DDV v EUR]]*Sklop1[[#This Row],[Stopnja DDV (%)]]</f>
        <v>0</v>
      </c>
      <c r="S78" s="190">
        <f>+Sklop1[[#This Row],[cena/enota brez DDV v EUR]]+Sklop1[[#This Row],[Davek (EUR)]]</f>
        <v>0</v>
      </c>
      <c r="T78" s="190">
        <f>+Sklop1[[#This Row],[cena/enota brez DDV v EUR]]*Sklop1[[#This Row],[Okvirna količina]]</f>
        <v>0</v>
      </c>
      <c r="U78" s="205">
        <f>+Sklop1[[#This Row],[Končna cena/enoto mere (EUR) z DDV]]*Sklop1[[#This Row],[Okvirna količina]]</f>
        <v>0</v>
      </c>
      <c r="V78" s="206"/>
    </row>
    <row r="79" spans="1:22" s="55" customFormat="1" ht="12">
      <c r="A79" s="154" t="s">
        <v>70</v>
      </c>
      <c r="B79" s="347" t="s">
        <v>1057</v>
      </c>
      <c r="C79" s="222" t="s">
        <v>355</v>
      </c>
      <c r="D79" s="229">
        <v>80</v>
      </c>
      <c r="E79" s="241" t="s">
        <v>109</v>
      </c>
      <c r="F79" s="230"/>
      <c r="G79" s="231">
        <v>500</v>
      </c>
      <c r="H79" s="149" t="s">
        <v>186</v>
      </c>
      <c r="I79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9" s="185" t="str">
        <f>IF(Sklop1[[#This Row],[ZAHTEVANA SHEMA KAKOVOSTI]]&lt;&gt;"",Sklop1[[#This Row],[Preračunana masa/volumen/kos na enoto kg]],"")</f>
        <v/>
      </c>
      <c r="K79" s="188"/>
      <c r="L79" s="204"/>
      <c r="M79" s="204"/>
      <c r="N79" s="200"/>
      <c r="O79" s="189"/>
      <c r="P79" s="189"/>
      <c r="Q79" s="201"/>
      <c r="R79" s="190">
        <f>+Sklop1[[#This Row],[cena/enota brez DDV v EUR]]*Sklop1[[#This Row],[Stopnja DDV (%)]]</f>
        <v>0</v>
      </c>
      <c r="S79" s="190">
        <f>+Sklop1[[#This Row],[cena/enota brez DDV v EUR]]+Sklop1[[#This Row],[Davek (EUR)]]</f>
        <v>0</v>
      </c>
      <c r="T79" s="190">
        <f>+Sklop1[[#This Row],[cena/enota brez DDV v EUR]]*Sklop1[[#This Row],[Okvirna količina]]</f>
        <v>0</v>
      </c>
      <c r="U79" s="205">
        <f>+Sklop1[[#This Row],[Končna cena/enoto mere (EUR) z DDV]]*Sklop1[[#This Row],[Okvirna količina]]</f>
        <v>0</v>
      </c>
      <c r="V79" s="206"/>
    </row>
    <row r="80" spans="1:22" s="55" customFormat="1" ht="24">
      <c r="A80" s="154" t="s">
        <v>71</v>
      </c>
      <c r="B80" s="347" t="s">
        <v>1058</v>
      </c>
      <c r="C80" s="222" t="s">
        <v>356</v>
      </c>
      <c r="D80" s="229">
        <v>50</v>
      </c>
      <c r="E80" s="241" t="s">
        <v>109</v>
      </c>
      <c r="F80" s="230"/>
      <c r="G80" s="231">
        <v>1000</v>
      </c>
      <c r="H80" s="149" t="s">
        <v>186</v>
      </c>
      <c r="I80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80" s="185" t="str">
        <f>IF(Sklop1[[#This Row],[ZAHTEVANA SHEMA KAKOVOSTI]]&lt;&gt;"",Sklop1[[#This Row],[Preračunana masa/volumen/kos na enoto kg]],"")</f>
        <v/>
      </c>
      <c r="K80" s="188"/>
      <c r="L80" s="204"/>
      <c r="M80" s="204"/>
      <c r="N80" s="200"/>
      <c r="O80" s="189"/>
      <c r="P80" s="189"/>
      <c r="Q80" s="201"/>
      <c r="R80" s="190">
        <f>+Sklop1[[#This Row],[cena/enota brez DDV v EUR]]*Sklop1[[#This Row],[Stopnja DDV (%)]]</f>
        <v>0</v>
      </c>
      <c r="S80" s="190">
        <f>+Sklop1[[#This Row],[cena/enota brez DDV v EUR]]+Sklop1[[#This Row],[Davek (EUR)]]</f>
        <v>0</v>
      </c>
      <c r="T80" s="190">
        <f>+Sklop1[[#This Row],[cena/enota brez DDV v EUR]]*Sklop1[[#This Row],[Okvirna količina]]</f>
        <v>0</v>
      </c>
      <c r="U80" s="205">
        <f>+Sklop1[[#This Row],[Končna cena/enoto mere (EUR) z DDV]]*Sklop1[[#This Row],[Okvirna količina]]</f>
        <v>0</v>
      </c>
      <c r="V80" s="206"/>
    </row>
    <row r="81" spans="1:22" s="55" customFormat="1" ht="24">
      <c r="A81" s="154" t="s">
        <v>72</v>
      </c>
      <c r="B81" s="347" t="s">
        <v>1059</v>
      </c>
      <c r="C81" s="222" t="s">
        <v>357</v>
      </c>
      <c r="D81" s="229">
        <v>80</v>
      </c>
      <c r="E81" s="241" t="s">
        <v>109</v>
      </c>
      <c r="F81" s="230"/>
      <c r="G81" s="231">
        <v>500</v>
      </c>
      <c r="H81" s="149" t="s">
        <v>186</v>
      </c>
      <c r="I81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81" s="185" t="str">
        <f>IF(Sklop1[[#This Row],[ZAHTEVANA SHEMA KAKOVOSTI]]&lt;&gt;"",Sklop1[[#This Row],[Preračunana masa/volumen/kos na enoto kg]],"")</f>
        <v/>
      </c>
      <c r="K81" s="188"/>
      <c r="L81" s="204"/>
      <c r="M81" s="204"/>
      <c r="N81" s="200"/>
      <c r="O81" s="189"/>
      <c r="P81" s="189"/>
      <c r="Q81" s="201"/>
      <c r="R81" s="190">
        <f>+Sklop1[[#This Row],[cena/enota brez DDV v EUR]]*Sklop1[[#This Row],[Stopnja DDV (%)]]</f>
        <v>0</v>
      </c>
      <c r="S81" s="190">
        <f>+Sklop1[[#This Row],[cena/enota brez DDV v EUR]]+Sklop1[[#This Row],[Davek (EUR)]]</f>
        <v>0</v>
      </c>
      <c r="T81" s="190">
        <f>+Sklop1[[#This Row],[cena/enota brez DDV v EUR]]*Sklop1[[#This Row],[Okvirna količina]]</f>
        <v>0</v>
      </c>
      <c r="U81" s="205">
        <f>+Sklop1[[#This Row],[Končna cena/enoto mere (EUR) z DDV]]*Sklop1[[#This Row],[Okvirna količina]]</f>
        <v>0</v>
      </c>
      <c r="V81" s="206"/>
    </row>
    <row r="82" spans="1:22" s="55" customFormat="1" ht="12">
      <c r="A82" s="154" t="s">
        <v>73</v>
      </c>
      <c r="B82" s="347" t="s">
        <v>1060</v>
      </c>
      <c r="C82" s="222" t="s">
        <v>358</v>
      </c>
      <c r="D82" s="229">
        <v>50</v>
      </c>
      <c r="E82" s="241" t="s">
        <v>109</v>
      </c>
      <c r="F82" s="230"/>
      <c r="G82" s="231">
        <v>1000</v>
      </c>
      <c r="H82" s="149" t="s">
        <v>186</v>
      </c>
      <c r="I82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82" s="185" t="str">
        <f>IF(Sklop1[[#This Row],[ZAHTEVANA SHEMA KAKOVOSTI]]&lt;&gt;"",Sklop1[[#This Row],[Preračunana masa/volumen/kos na enoto kg]],"")</f>
        <v/>
      </c>
      <c r="K82" s="188"/>
      <c r="L82" s="204"/>
      <c r="M82" s="204"/>
      <c r="N82" s="200"/>
      <c r="O82" s="189"/>
      <c r="P82" s="189"/>
      <c r="Q82" s="201"/>
      <c r="R82" s="190">
        <f>+Sklop1[[#This Row],[cena/enota brez DDV v EUR]]*Sklop1[[#This Row],[Stopnja DDV (%)]]</f>
        <v>0</v>
      </c>
      <c r="S82" s="190">
        <f>+Sklop1[[#This Row],[cena/enota brez DDV v EUR]]+Sklop1[[#This Row],[Davek (EUR)]]</f>
        <v>0</v>
      </c>
      <c r="T82" s="190">
        <f>+Sklop1[[#This Row],[cena/enota brez DDV v EUR]]*Sklop1[[#This Row],[Okvirna količina]]</f>
        <v>0</v>
      </c>
      <c r="U82" s="205">
        <f>+Sklop1[[#This Row],[Končna cena/enoto mere (EUR) z DDV]]*Sklop1[[#This Row],[Okvirna količina]]</f>
        <v>0</v>
      </c>
      <c r="V82" s="206"/>
    </row>
    <row r="83" spans="1:22" s="55" customFormat="1" ht="12">
      <c r="A83" s="154" t="s">
        <v>175</v>
      </c>
      <c r="B83" s="347" t="s">
        <v>1061</v>
      </c>
      <c r="C83" s="222" t="s">
        <v>359</v>
      </c>
      <c r="D83" s="229">
        <v>80</v>
      </c>
      <c r="E83" s="241" t="s">
        <v>109</v>
      </c>
      <c r="F83" s="230"/>
      <c r="G83" s="231">
        <v>500</v>
      </c>
      <c r="H83" s="149" t="s">
        <v>186</v>
      </c>
      <c r="I83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83" s="185" t="str">
        <f>IF(Sklop1[[#This Row],[ZAHTEVANA SHEMA KAKOVOSTI]]&lt;&gt;"",Sklop1[[#This Row],[Preračunana masa/volumen/kos na enoto kg]],"")</f>
        <v/>
      </c>
      <c r="K83" s="188"/>
      <c r="L83" s="204"/>
      <c r="M83" s="204"/>
      <c r="N83" s="200"/>
      <c r="O83" s="189"/>
      <c r="P83" s="189"/>
      <c r="Q83" s="201"/>
      <c r="R83" s="190">
        <f>+Sklop1[[#This Row],[cena/enota brez DDV v EUR]]*Sklop1[[#This Row],[Stopnja DDV (%)]]</f>
        <v>0</v>
      </c>
      <c r="S83" s="190">
        <f>+Sklop1[[#This Row],[cena/enota brez DDV v EUR]]+Sklop1[[#This Row],[Davek (EUR)]]</f>
        <v>0</v>
      </c>
      <c r="T83" s="190">
        <f>+Sklop1[[#This Row],[cena/enota brez DDV v EUR]]*Sklop1[[#This Row],[Okvirna količina]]</f>
        <v>0</v>
      </c>
      <c r="U83" s="205">
        <f>+Sklop1[[#This Row],[Končna cena/enoto mere (EUR) z DDV]]*Sklop1[[#This Row],[Okvirna količina]]</f>
        <v>0</v>
      </c>
      <c r="V83" s="206"/>
    </row>
    <row r="84" spans="1:22" s="55" customFormat="1" ht="12">
      <c r="A84" s="154" t="s">
        <v>176</v>
      </c>
      <c r="B84" s="347" t="s">
        <v>1062</v>
      </c>
      <c r="C84" s="222" t="s">
        <v>360</v>
      </c>
      <c r="D84" s="229">
        <v>50</v>
      </c>
      <c r="E84" s="241" t="s">
        <v>109</v>
      </c>
      <c r="F84" s="230"/>
      <c r="G84" s="231">
        <v>1000</v>
      </c>
      <c r="H84" s="149" t="s">
        <v>186</v>
      </c>
      <c r="I84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84" s="185" t="str">
        <f>IF(Sklop1[[#This Row],[ZAHTEVANA SHEMA KAKOVOSTI]]&lt;&gt;"",Sklop1[[#This Row],[Preračunana masa/volumen/kos na enoto kg]],"")</f>
        <v/>
      </c>
      <c r="K84" s="188"/>
      <c r="L84" s="204"/>
      <c r="M84" s="204"/>
      <c r="N84" s="200"/>
      <c r="O84" s="189"/>
      <c r="P84" s="189"/>
      <c r="Q84" s="201"/>
      <c r="R84" s="190">
        <f>+Sklop1[[#This Row],[cena/enota brez DDV v EUR]]*Sklop1[[#This Row],[Stopnja DDV (%)]]</f>
        <v>0</v>
      </c>
      <c r="S84" s="190">
        <f>+Sklop1[[#This Row],[cena/enota brez DDV v EUR]]+Sklop1[[#This Row],[Davek (EUR)]]</f>
        <v>0</v>
      </c>
      <c r="T84" s="190">
        <f>+Sklop1[[#This Row],[cena/enota brez DDV v EUR]]*Sklop1[[#This Row],[Okvirna količina]]</f>
        <v>0</v>
      </c>
      <c r="U84" s="205">
        <f>+Sklop1[[#This Row],[Končna cena/enoto mere (EUR) z DDV]]*Sklop1[[#This Row],[Okvirna količina]]</f>
        <v>0</v>
      </c>
      <c r="V84" s="206"/>
    </row>
    <row r="85" spans="1:22" s="55" customFormat="1" ht="12">
      <c r="A85" s="154" t="s">
        <v>177</v>
      </c>
      <c r="B85" s="347" t="s">
        <v>1063</v>
      </c>
      <c r="C85" s="222" t="s">
        <v>361</v>
      </c>
      <c r="D85" s="229">
        <v>80</v>
      </c>
      <c r="E85" s="241" t="s">
        <v>109</v>
      </c>
      <c r="F85" s="230"/>
      <c r="G85" s="231">
        <v>500</v>
      </c>
      <c r="H85" s="149" t="s">
        <v>186</v>
      </c>
      <c r="I85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85" s="185" t="str">
        <f>IF(Sklop1[[#This Row],[ZAHTEVANA SHEMA KAKOVOSTI]]&lt;&gt;"",Sklop1[[#This Row],[Preračunana masa/volumen/kos na enoto kg]],"")</f>
        <v/>
      </c>
      <c r="K85" s="188"/>
      <c r="L85" s="204"/>
      <c r="M85" s="204"/>
      <c r="N85" s="200"/>
      <c r="O85" s="189"/>
      <c r="P85" s="189"/>
      <c r="Q85" s="201"/>
      <c r="R85" s="190">
        <f>+Sklop1[[#This Row],[cena/enota brez DDV v EUR]]*Sklop1[[#This Row],[Stopnja DDV (%)]]</f>
        <v>0</v>
      </c>
      <c r="S85" s="190">
        <f>+Sklop1[[#This Row],[cena/enota brez DDV v EUR]]+Sklop1[[#This Row],[Davek (EUR)]]</f>
        <v>0</v>
      </c>
      <c r="T85" s="190">
        <f>+Sklop1[[#This Row],[cena/enota brez DDV v EUR]]*Sklop1[[#This Row],[Okvirna količina]]</f>
        <v>0</v>
      </c>
      <c r="U85" s="205">
        <f>+Sklop1[[#This Row],[Končna cena/enoto mere (EUR) z DDV]]*Sklop1[[#This Row],[Okvirna količina]]</f>
        <v>0</v>
      </c>
      <c r="V85" s="206"/>
    </row>
    <row r="86" spans="1:22" s="55" customFormat="1" ht="12">
      <c r="A86" s="154" t="s">
        <v>178</v>
      </c>
      <c r="B86" s="347" t="s">
        <v>1064</v>
      </c>
      <c r="C86" s="222" t="s">
        <v>362</v>
      </c>
      <c r="D86" s="229">
        <v>50</v>
      </c>
      <c r="E86" s="241" t="s">
        <v>109</v>
      </c>
      <c r="F86" s="230"/>
      <c r="G86" s="231">
        <v>2000</v>
      </c>
      <c r="H86" s="149" t="s">
        <v>186</v>
      </c>
      <c r="I86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86" s="185" t="str">
        <f>IF(Sklop1[[#This Row],[ZAHTEVANA SHEMA KAKOVOSTI]]&lt;&gt;"",Sklop1[[#This Row],[Preračunana masa/volumen/kos na enoto kg]],"")</f>
        <v/>
      </c>
      <c r="K86" s="188"/>
      <c r="L86" s="204"/>
      <c r="M86" s="204"/>
      <c r="N86" s="200"/>
      <c r="O86" s="189"/>
      <c r="P86" s="189"/>
      <c r="Q86" s="201"/>
      <c r="R86" s="190">
        <f>+Sklop1[[#This Row],[cena/enota brez DDV v EUR]]*Sklop1[[#This Row],[Stopnja DDV (%)]]</f>
        <v>0</v>
      </c>
      <c r="S86" s="190">
        <f>+Sklop1[[#This Row],[cena/enota brez DDV v EUR]]+Sklop1[[#This Row],[Davek (EUR)]]</f>
        <v>0</v>
      </c>
      <c r="T86" s="190">
        <f>+Sklop1[[#This Row],[cena/enota brez DDV v EUR]]*Sklop1[[#This Row],[Okvirna količina]]</f>
        <v>0</v>
      </c>
      <c r="U86" s="205">
        <f>+Sklop1[[#This Row],[Končna cena/enoto mere (EUR) z DDV]]*Sklop1[[#This Row],[Okvirna količina]]</f>
        <v>0</v>
      </c>
      <c r="V86" s="206"/>
    </row>
    <row r="87" spans="1:22" s="55" customFormat="1" ht="12">
      <c r="A87" s="154" t="s">
        <v>179</v>
      </c>
      <c r="B87" s="347" t="s">
        <v>1065</v>
      </c>
      <c r="C87" s="222" t="s">
        <v>363</v>
      </c>
      <c r="D87" s="229">
        <v>80</v>
      </c>
      <c r="E87" s="241" t="s">
        <v>109</v>
      </c>
      <c r="F87" s="230"/>
      <c r="G87" s="231">
        <v>2000</v>
      </c>
      <c r="H87" s="149" t="s">
        <v>186</v>
      </c>
      <c r="I87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J87" s="185" t="str">
        <f>IF(Sklop1[[#This Row],[ZAHTEVANA SHEMA KAKOVOSTI]]&lt;&gt;"",Sklop1[[#This Row],[Preračunana masa/volumen/kos na enoto kg]],"")</f>
        <v/>
      </c>
      <c r="K87" s="188"/>
      <c r="L87" s="204"/>
      <c r="M87" s="204"/>
      <c r="N87" s="200"/>
      <c r="O87" s="189"/>
      <c r="P87" s="189"/>
      <c r="Q87" s="201"/>
      <c r="R87" s="190">
        <f>+Sklop1[[#This Row],[cena/enota brez DDV v EUR]]*Sklop1[[#This Row],[Stopnja DDV (%)]]</f>
        <v>0</v>
      </c>
      <c r="S87" s="190">
        <f>+Sklop1[[#This Row],[cena/enota brez DDV v EUR]]+Sklop1[[#This Row],[Davek (EUR)]]</f>
        <v>0</v>
      </c>
      <c r="T87" s="190">
        <f>+Sklop1[[#This Row],[cena/enota brez DDV v EUR]]*Sklop1[[#This Row],[Okvirna količina]]</f>
        <v>0</v>
      </c>
      <c r="U87" s="205">
        <f>+Sklop1[[#This Row],[Končna cena/enoto mere (EUR) z DDV]]*Sklop1[[#This Row],[Okvirna količina]]</f>
        <v>0</v>
      </c>
      <c r="V87" s="206"/>
    </row>
    <row r="88" spans="1:22" s="55" customFormat="1" ht="12">
      <c r="A88" s="154" t="s">
        <v>180</v>
      </c>
      <c r="B88" s="347" t="s">
        <v>1066</v>
      </c>
      <c r="C88" s="222" t="s">
        <v>364</v>
      </c>
      <c r="D88" s="229">
        <v>50</v>
      </c>
      <c r="E88" s="241" t="s">
        <v>109</v>
      </c>
      <c r="F88" s="230"/>
      <c r="G88" s="231">
        <v>3000</v>
      </c>
      <c r="H88" s="149" t="s">
        <v>186</v>
      </c>
      <c r="I88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88" s="185" t="str">
        <f>IF(Sklop1[[#This Row],[ZAHTEVANA SHEMA KAKOVOSTI]]&lt;&gt;"",Sklop1[[#This Row],[Preračunana masa/volumen/kos na enoto kg]],"")</f>
        <v/>
      </c>
      <c r="K88" s="188"/>
      <c r="L88" s="204"/>
      <c r="M88" s="204"/>
      <c r="N88" s="200"/>
      <c r="O88" s="189"/>
      <c r="P88" s="189"/>
      <c r="Q88" s="201"/>
      <c r="R88" s="190">
        <f>+Sklop1[[#This Row],[cena/enota brez DDV v EUR]]*Sklop1[[#This Row],[Stopnja DDV (%)]]</f>
        <v>0</v>
      </c>
      <c r="S88" s="190">
        <f>+Sklop1[[#This Row],[cena/enota brez DDV v EUR]]+Sklop1[[#This Row],[Davek (EUR)]]</f>
        <v>0</v>
      </c>
      <c r="T88" s="190">
        <f>+Sklop1[[#This Row],[cena/enota brez DDV v EUR]]*Sklop1[[#This Row],[Okvirna količina]]</f>
        <v>0</v>
      </c>
      <c r="U88" s="205">
        <f>+Sklop1[[#This Row],[Končna cena/enoto mere (EUR) z DDV]]*Sklop1[[#This Row],[Okvirna količina]]</f>
        <v>0</v>
      </c>
      <c r="V88" s="206"/>
    </row>
    <row r="89" spans="1:22" s="55" customFormat="1" ht="12">
      <c r="A89" s="154" t="s">
        <v>181</v>
      </c>
      <c r="B89" s="347" t="s">
        <v>1067</v>
      </c>
      <c r="C89" s="239" t="s">
        <v>365</v>
      </c>
      <c r="D89" s="240">
        <v>80</v>
      </c>
      <c r="E89" s="241" t="s">
        <v>109</v>
      </c>
      <c r="F89" s="242"/>
      <c r="G89" s="243">
        <v>3000</v>
      </c>
      <c r="H89" s="149" t="s">
        <v>186</v>
      </c>
      <c r="I8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J89" s="245" t="str">
        <f>IF(Sklop1[[#This Row],[ZAHTEVANA SHEMA KAKOVOSTI]]&lt;&gt;"",Sklop1[[#This Row],[Preračunana masa/volumen/kos na enoto kg]],"")</f>
        <v/>
      </c>
      <c r="K89" s="246"/>
      <c r="L89" s="247"/>
      <c r="M89" s="247"/>
      <c r="N89" s="248"/>
      <c r="O89" s="249"/>
      <c r="P89" s="249"/>
      <c r="Q89" s="250"/>
      <c r="R89" s="251">
        <f>+Sklop1[[#This Row],[cena/enota brez DDV v EUR]]*Sklop1[[#This Row],[Stopnja DDV (%)]]</f>
        <v>0</v>
      </c>
      <c r="S89" s="251">
        <f>+Sklop1[[#This Row],[cena/enota brez DDV v EUR]]+Sklop1[[#This Row],[Davek (EUR)]]</f>
        <v>0</v>
      </c>
      <c r="T89" s="251">
        <f>+Sklop1[[#This Row],[cena/enota brez DDV v EUR]]*Sklop1[[#This Row],[Okvirna količina]]</f>
        <v>0</v>
      </c>
      <c r="U89" s="252">
        <f>+Sklop1[[#This Row],[Končna cena/enoto mere (EUR) z DDV]]*Sklop1[[#This Row],[Okvirna količina]]</f>
        <v>0</v>
      </c>
      <c r="V89" s="253"/>
    </row>
    <row r="90" spans="1:22" s="55" customFormat="1" ht="12">
      <c r="A90" s="154" t="s">
        <v>182</v>
      </c>
      <c r="B90" s="347" t="s">
        <v>1068</v>
      </c>
      <c r="C90" s="239" t="s">
        <v>366</v>
      </c>
      <c r="D90" s="240">
        <v>50</v>
      </c>
      <c r="E90" s="241" t="s">
        <v>109</v>
      </c>
      <c r="F90" s="242"/>
      <c r="G90" s="243">
        <v>3000</v>
      </c>
      <c r="H90" s="149" t="s">
        <v>186</v>
      </c>
      <c r="I9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90" s="245" t="str">
        <f>IF(Sklop1[[#This Row],[ZAHTEVANA SHEMA KAKOVOSTI]]&lt;&gt;"",Sklop1[[#This Row],[Preračunana masa/volumen/kos na enoto kg]],"")</f>
        <v/>
      </c>
      <c r="K90" s="246"/>
      <c r="L90" s="247"/>
      <c r="M90" s="247"/>
      <c r="N90" s="248"/>
      <c r="O90" s="249"/>
      <c r="P90" s="249"/>
      <c r="Q90" s="250"/>
      <c r="R90" s="251">
        <f>+Sklop1[[#This Row],[cena/enota brez DDV v EUR]]*Sklop1[[#This Row],[Stopnja DDV (%)]]</f>
        <v>0</v>
      </c>
      <c r="S90" s="251">
        <f>+Sklop1[[#This Row],[cena/enota brez DDV v EUR]]+Sklop1[[#This Row],[Davek (EUR)]]</f>
        <v>0</v>
      </c>
      <c r="T90" s="251">
        <f>+Sklop1[[#This Row],[cena/enota brez DDV v EUR]]*Sklop1[[#This Row],[Okvirna količina]]</f>
        <v>0</v>
      </c>
      <c r="U90" s="252">
        <f>+Sklop1[[#This Row],[Končna cena/enoto mere (EUR) z DDV]]*Sklop1[[#This Row],[Okvirna količina]]</f>
        <v>0</v>
      </c>
      <c r="V90" s="253"/>
    </row>
    <row r="91" spans="1:22" s="55" customFormat="1" ht="12">
      <c r="A91" s="154" t="s">
        <v>193</v>
      </c>
      <c r="B91" s="347" t="s">
        <v>1069</v>
      </c>
      <c r="C91" s="239" t="s">
        <v>367</v>
      </c>
      <c r="D91" s="240">
        <v>80</v>
      </c>
      <c r="E91" s="241" t="s">
        <v>109</v>
      </c>
      <c r="F91" s="242"/>
      <c r="G91" s="243">
        <v>3000</v>
      </c>
      <c r="H91" s="149" t="s">
        <v>186</v>
      </c>
      <c r="I9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J91" s="245" t="str">
        <f>IF(Sklop1[[#This Row],[ZAHTEVANA SHEMA KAKOVOSTI]]&lt;&gt;"",Sklop1[[#This Row],[Preračunana masa/volumen/kos na enoto kg]],"")</f>
        <v/>
      </c>
      <c r="K91" s="246"/>
      <c r="L91" s="247"/>
      <c r="M91" s="247"/>
      <c r="N91" s="248"/>
      <c r="O91" s="249"/>
      <c r="P91" s="249"/>
      <c r="Q91" s="250"/>
      <c r="R91" s="251">
        <f>+Sklop1[[#This Row],[cena/enota brez DDV v EUR]]*Sklop1[[#This Row],[Stopnja DDV (%)]]</f>
        <v>0</v>
      </c>
      <c r="S91" s="251">
        <f>+Sklop1[[#This Row],[cena/enota brez DDV v EUR]]+Sklop1[[#This Row],[Davek (EUR)]]</f>
        <v>0</v>
      </c>
      <c r="T91" s="251">
        <f>+Sklop1[[#This Row],[cena/enota brez DDV v EUR]]*Sklop1[[#This Row],[Okvirna količina]]</f>
        <v>0</v>
      </c>
      <c r="U91" s="252">
        <f>+Sklop1[[#This Row],[Končna cena/enoto mere (EUR) z DDV]]*Sklop1[[#This Row],[Okvirna količina]]</f>
        <v>0</v>
      </c>
      <c r="V91" s="253"/>
    </row>
    <row r="92" spans="1:22" s="55" customFormat="1" ht="12">
      <c r="A92" s="154" t="s">
        <v>194</v>
      </c>
      <c r="B92" s="347" t="s">
        <v>1070</v>
      </c>
      <c r="C92" s="239" t="s">
        <v>368</v>
      </c>
      <c r="D92" s="240">
        <v>80</v>
      </c>
      <c r="E92" s="241" t="s">
        <v>109</v>
      </c>
      <c r="F92" s="242"/>
      <c r="G92" s="243">
        <v>500</v>
      </c>
      <c r="H92" s="149" t="s">
        <v>186</v>
      </c>
      <c r="I9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92" s="245" t="str">
        <f>IF(Sklop1[[#This Row],[ZAHTEVANA SHEMA KAKOVOSTI]]&lt;&gt;"",Sklop1[[#This Row],[Preračunana masa/volumen/kos na enoto kg]],"")</f>
        <v/>
      </c>
      <c r="K92" s="246"/>
      <c r="L92" s="247"/>
      <c r="M92" s="247"/>
      <c r="N92" s="248"/>
      <c r="O92" s="249"/>
      <c r="P92" s="249"/>
      <c r="Q92" s="250"/>
      <c r="R92" s="251">
        <f>+Sklop1[[#This Row],[cena/enota brez DDV v EUR]]*Sklop1[[#This Row],[Stopnja DDV (%)]]</f>
        <v>0</v>
      </c>
      <c r="S92" s="251">
        <f>+Sklop1[[#This Row],[cena/enota brez DDV v EUR]]+Sklop1[[#This Row],[Davek (EUR)]]</f>
        <v>0</v>
      </c>
      <c r="T92" s="251">
        <f>+Sklop1[[#This Row],[cena/enota brez DDV v EUR]]*Sklop1[[#This Row],[Okvirna količina]]</f>
        <v>0</v>
      </c>
      <c r="U92" s="252">
        <f>+Sklop1[[#This Row],[Končna cena/enoto mere (EUR) z DDV]]*Sklop1[[#This Row],[Okvirna količina]]</f>
        <v>0</v>
      </c>
      <c r="V92" s="253"/>
    </row>
    <row r="93" spans="1:22" s="55" customFormat="1" ht="12">
      <c r="A93" s="154" t="s">
        <v>195</v>
      </c>
      <c r="B93" s="347" t="s">
        <v>1071</v>
      </c>
      <c r="C93" s="239" t="s">
        <v>369</v>
      </c>
      <c r="D93" s="240">
        <v>50</v>
      </c>
      <c r="E93" s="241" t="s">
        <v>109</v>
      </c>
      <c r="F93" s="242"/>
      <c r="G93" s="243">
        <v>2000</v>
      </c>
      <c r="H93" s="149" t="s">
        <v>186</v>
      </c>
      <c r="I9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93" s="245" t="str">
        <f>IF(Sklop1[[#This Row],[ZAHTEVANA SHEMA KAKOVOSTI]]&lt;&gt;"",Sklop1[[#This Row],[Preračunana masa/volumen/kos na enoto kg]],"")</f>
        <v/>
      </c>
      <c r="K93" s="246"/>
      <c r="L93" s="247"/>
      <c r="M93" s="247"/>
      <c r="N93" s="248"/>
      <c r="O93" s="249"/>
      <c r="P93" s="249"/>
      <c r="Q93" s="250"/>
      <c r="R93" s="251">
        <f>+Sklop1[[#This Row],[cena/enota brez DDV v EUR]]*Sklop1[[#This Row],[Stopnja DDV (%)]]</f>
        <v>0</v>
      </c>
      <c r="S93" s="251">
        <f>+Sklop1[[#This Row],[cena/enota brez DDV v EUR]]+Sklop1[[#This Row],[Davek (EUR)]]</f>
        <v>0</v>
      </c>
      <c r="T93" s="251">
        <f>+Sklop1[[#This Row],[cena/enota brez DDV v EUR]]*Sklop1[[#This Row],[Okvirna količina]]</f>
        <v>0</v>
      </c>
      <c r="U93" s="252">
        <f>+Sklop1[[#This Row],[Končna cena/enoto mere (EUR) z DDV]]*Sklop1[[#This Row],[Okvirna količina]]</f>
        <v>0</v>
      </c>
      <c r="V93" s="253"/>
    </row>
    <row r="94" spans="1:22" s="55" customFormat="1" ht="12">
      <c r="A94" s="154" t="s">
        <v>196</v>
      </c>
      <c r="B94" s="347" t="s">
        <v>1072</v>
      </c>
      <c r="C94" s="239" t="s">
        <v>370</v>
      </c>
      <c r="D94" s="240">
        <v>80</v>
      </c>
      <c r="E94" s="241" t="s">
        <v>109</v>
      </c>
      <c r="F94" s="242"/>
      <c r="G94" s="243">
        <v>500</v>
      </c>
      <c r="H94" s="149" t="s">
        <v>186</v>
      </c>
      <c r="I9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94" s="245" t="str">
        <f>IF(Sklop1[[#This Row],[ZAHTEVANA SHEMA KAKOVOSTI]]&lt;&gt;"",Sklop1[[#This Row],[Preračunana masa/volumen/kos na enoto kg]],"")</f>
        <v/>
      </c>
      <c r="K94" s="246"/>
      <c r="L94" s="247"/>
      <c r="M94" s="247"/>
      <c r="N94" s="248"/>
      <c r="O94" s="249"/>
      <c r="P94" s="249"/>
      <c r="Q94" s="250"/>
      <c r="R94" s="251">
        <f>+Sklop1[[#This Row],[cena/enota brez DDV v EUR]]*Sklop1[[#This Row],[Stopnja DDV (%)]]</f>
        <v>0</v>
      </c>
      <c r="S94" s="251">
        <f>+Sklop1[[#This Row],[cena/enota brez DDV v EUR]]+Sklop1[[#This Row],[Davek (EUR)]]</f>
        <v>0</v>
      </c>
      <c r="T94" s="251">
        <f>+Sklop1[[#This Row],[cena/enota brez DDV v EUR]]*Sklop1[[#This Row],[Okvirna količina]]</f>
        <v>0</v>
      </c>
      <c r="U94" s="252">
        <f>+Sklop1[[#This Row],[Končna cena/enoto mere (EUR) z DDV]]*Sklop1[[#This Row],[Okvirna količina]]</f>
        <v>0</v>
      </c>
      <c r="V94" s="253"/>
    </row>
    <row r="95" spans="1:22" s="55" customFormat="1" ht="12">
      <c r="A95" s="154" t="s">
        <v>197</v>
      </c>
      <c r="B95" s="347" t="s">
        <v>1073</v>
      </c>
      <c r="C95" s="239" t="s">
        <v>371</v>
      </c>
      <c r="D95" s="240">
        <v>50</v>
      </c>
      <c r="E95" s="241" t="s">
        <v>109</v>
      </c>
      <c r="F95" s="242"/>
      <c r="G95" s="243">
        <v>2000</v>
      </c>
      <c r="H95" s="149" t="s">
        <v>186</v>
      </c>
      <c r="I9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95" s="245" t="str">
        <f>IF(Sklop1[[#This Row],[ZAHTEVANA SHEMA KAKOVOSTI]]&lt;&gt;"",Sklop1[[#This Row],[Preračunana masa/volumen/kos na enoto kg]],"")</f>
        <v/>
      </c>
      <c r="K95" s="246"/>
      <c r="L95" s="247"/>
      <c r="M95" s="247"/>
      <c r="N95" s="248"/>
      <c r="O95" s="249"/>
      <c r="P95" s="249"/>
      <c r="Q95" s="250"/>
      <c r="R95" s="251">
        <f>+Sklop1[[#This Row],[cena/enota brez DDV v EUR]]*Sklop1[[#This Row],[Stopnja DDV (%)]]</f>
        <v>0</v>
      </c>
      <c r="S95" s="251">
        <f>+Sklop1[[#This Row],[cena/enota brez DDV v EUR]]+Sklop1[[#This Row],[Davek (EUR)]]</f>
        <v>0</v>
      </c>
      <c r="T95" s="251">
        <f>+Sklop1[[#This Row],[cena/enota brez DDV v EUR]]*Sklop1[[#This Row],[Okvirna količina]]</f>
        <v>0</v>
      </c>
      <c r="U95" s="252">
        <f>+Sklop1[[#This Row],[Končna cena/enoto mere (EUR) z DDV]]*Sklop1[[#This Row],[Okvirna količina]]</f>
        <v>0</v>
      </c>
      <c r="V95" s="253"/>
    </row>
    <row r="96" spans="1:22" s="55" customFormat="1" ht="12">
      <c r="A96" s="154" t="s">
        <v>198</v>
      </c>
      <c r="B96" s="347" t="s">
        <v>1074</v>
      </c>
      <c r="C96" s="239" t="s">
        <v>372</v>
      </c>
      <c r="D96" s="240">
        <v>80</v>
      </c>
      <c r="E96" s="241" t="s">
        <v>109</v>
      </c>
      <c r="F96" s="242"/>
      <c r="G96" s="243">
        <v>500</v>
      </c>
      <c r="H96" s="149" t="s">
        <v>186</v>
      </c>
      <c r="I9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96" s="245" t="str">
        <f>IF(Sklop1[[#This Row],[ZAHTEVANA SHEMA KAKOVOSTI]]&lt;&gt;"",Sklop1[[#This Row],[Preračunana masa/volumen/kos na enoto kg]],"")</f>
        <v/>
      </c>
      <c r="K96" s="246"/>
      <c r="L96" s="247"/>
      <c r="M96" s="247"/>
      <c r="N96" s="248"/>
      <c r="O96" s="249"/>
      <c r="P96" s="249"/>
      <c r="Q96" s="250"/>
      <c r="R96" s="251">
        <f>+Sklop1[[#This Row],[cena/enota brez DDV v EUR]]*Sklop1[[#This Row],[Stopnja DDV (%)]]</f>
        <v>0</v>
      </c>
      <c r="S96" s="251">
        <f>+Sklop1[[#This Row],[cena/enota brez DDV v EUR]]+Sklop1[[#This Row],[Davek (EUR)]]</f>
        <v>0</v>
      </c>
      <c r="T96" s="251">
        <f>+Sklop1[[#This Row],[cena/enota brez DDV v EUR]]*Sklop1[[#This Row],[Okvirna količina]]</f>
        <v>0</v>
      </c>
      <c r="U96" s="252">
        <f>+Sklop1[[#This Row],[Končna cena/enoto mere (EUR) z DDV]]*Sklop1[[#This Row],[Okvirna količina]]</f>
        <v>0</v>
      </c>
      <c r="V96" s="253"/>
    </row>
    <row r="97" spans="1:22" s="55" customFormat="1" ht="12">
      <c r="A97" s="154" t="s">
        <v>199</v>
      </c>
      <c r="B97" s="347" t="s">
        <v>1075</v>
      </c>
      <c r="C97" s="239" t="s">
        <v>373</v>
      </c>
      <c r="D97" s="240">
        <v>50</v>
      </c>
      <c r="E97" s="241" t="s">
        <v>109</v>
      </c>
      <c r="F97" s="242"/>
      <c r="G97" s="243">
        <v>1500</v>
      </c>
      <c r="H97" s="149" t="s">
        <v>186</v>
      </c>
      <c r="I9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J97" s="245" t="str">
        <f>IF(Sklop1[[#This Row],[ZAHTEVANA SHEMA KAKOVOSTI]]&lt;&gt;"",Sklop1[[#This Row],[Preračunana masa/volumen/kos na enoto kg]],"")</f>
        <v/>
      </c>
      <c r="K97" s="246"/>
      <c r="L97" s="247"/>
      <c r="M97" s="247"/>
      <c r="N97" s="248"/>
      <c r="O97" s="249"/>
      <c r="P97" s="249"/>
      <c r="Q97" s="250"/>
      <c r="R97" s="251">
        <f>+Sklop1[[#This Row],[cena/enota brez DDV v EUR]]*Sklop1[[#This Row],[Stopnja DDV (%)]]</f>
        <v>0</v>
      </c>
      <c r="S97" s="251">
        <f>+Sklop1[[#This Row],[cena/enota brez DDV v EUR]]+Sklop1[[#This Row],[Davek (EUR)]]</f>
        <v>0</v>
      </c>
      <c r="T97" s="251">
        <f>+Sklop1[[#This Row],[cena/enota brez DDV v EUR]]*Sklop1[[#This Row],[Okvirna količina]]</f>
        <v>0</v>
      </c>
      <c r="U97" s="252">
        <f>+Sklop1[[#This Row],[Končna cena/enoto mere (EUR) z DDV]]*Sklop1[[#This Row],[Okvirna količina]]</f>
        <v>0</v>
      </c>
      <c r="V97" s="253"/>
    </row>
    <row r="98" spans="1:22" s="55" customFormat="1" ht="12">
      <c r="A98" s="154" t="s">
        <v>200</v>
      </c>
      <c r="B98" s="347" t="s">
        <v>1076</v>
      </c>
      <c r="C98" s="239" t="s">
        <v>373</v>
      </c>
      <c r="D98" s="240">
        <v>80</v>
      </c>
      <c r="E98" s="241" t="s">
        <v>109</v>
      </c>
      <c r="F98" s="242"/>
      <c r="G98" s="243">
        <v>500</v>
      </c>
      <c r="H98" s="149" t="s">
        <v>186</v>
      </c>
      <c r="I9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98" s="245" t="str">
        <f>IF(Sklop1[[#This Row],[ZAHTEVANA SHEMA KAKOVOSTI]]&lt;&gt;"",Sklop1[[#This Row],[Preračunana masa/volumen/kos na enoto kg]],"")</f>
        <v/>
      </c>
      <c r="K98" s="246"/>
      <c r="L98" s="247"/>
      <c r="M98" s="247"/>
      <c r="N98" s="248"/>
      <c r="O98" s="249"/>
      <c r="P98" s="249"/>
      <c r="Q98" s="250"/>
      <c r="R98" s="251">
        <f>+Sklop1[[#This Row],[cena/enota brez DDV v EUR]]*Sklop1[[#This Row],[Stopnja DDV (%)]]</f>
        <v>0</v>
      </c>
      <c r="S98" s="251">
        <f>+Sklop1[[#This Row],[cena/enota brez DDV v EUR]]+Sklop1[[#This Row],[Davek (EUR)]]</f>
        <v>0</v>
      </c>
      <c r="T98" s="251">
        <f>+Sklop1[[#This Row],[cena/enota brez DDV v EUR]]*Sklop1[[#This Row],[Okvirna količina]]</f>
        <v>0</v>
      </c>
      <c r="U98" s="252">
        <f>+Sklop1[[#This Row],[Končna cena/enoto mere (EUR) z DDV]]*Sklop1[[#This Row],[Okvirna količina]]</f>
        <v>0</v>
      </c>
      <c r="V98" s="253"/>
    </row>
    <row r="99" spans="1:22" s="55" customFormat="1" ht="12">
      <c r="A99" s="154" t="s">
        <v>201</v>
      </c>
      <c r="B99" s="347" t="s">
        <v>1077</v>
      </c>
      <c r="C99" s="239" t="s">
        <v>374</v>
      </c>
      <c r="D99" s="240">
        <v>50</v>
      </c>
      <c r="E99" s="241" t="s">
        <v>109</v>
      </c>
      <c r="F99" s="242"/>
      <c r="G99" s="243">
        <v>100</v>
      </c>
      <c r="H99" s="149" t="s">
        <v>186</v>
      </c>
      <c r="I9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J99" s="245" t="str">
        <f>IF(Sklop1[[#This Row],[ZAHTEVANA SHEMA KAKOVOSTI]]&lt;&gt;"",Sklop1[[#This Row],[Preračunana masa/volumen/kos na enoto kg]],"")</f>
        <v/>
      </c>
      <c r="K99" s="246"/>
      <c r="L99" s="247"/>
      <c r="M99" s="247"/>
      <c r="N99" s="248"/>
      <c r="O99" s="249"/>
      <c r="P99" s="249"/>
      <c r="Q99" s="250"/>
      <c r="R99" s="251">
        <f>+Sklop1[[#This Row],[cena/enota brez DDV v EUR]]*Sklop1[[#This Row],[Stopnja DDV (%)]]</f>
        <v>0</v>
      </c>
      <c r="S99" s="251">
        <f>+Sklop1[[#This Row],[cena/enota brez DDV v EUR]]+Sklop1[[#This Row],[Davek (EUR)]]</f>
        <v>0</v>
      </c>
      <c r="T99" s="251">
        <f>+Sklop1[[#This Row],[cena/enota brez DDV v EUR]]*Sklop1[[#This Row],[Okvirna količina]]</f>
        <v>0</v>
      </c>
      <c r="U99" s="252">
        <f>+Sklop1[[#This Row],[Končna cena/enoto mere (EUR) z DDV]]*Sklop1[[#This Row],[Okvirna količina]]</f>
        <v>0</v>
      </c>
      <c r="V99" s="253"/>
    </row>
    <row r="100" spans="1:22" s="55" customFormat="1" ht="12">
      <c r="A100" s="154" t="s">
        <v>202</v>
      </c>
      <c r="B100" s="347" t="s">
        <v>1078</v>
      </c>
      <c r="C100" s="239" t="s">
        <v>375</v>
      </c>
      <c r="D100" s="240">
        <v>80</v>
      </c>
      <c r="E100" s="241" t="s">
        <v>109</v>
      </c>
      <c r="F100" s="242"/>
      <c r="G100" s="243">
        <v>100</v>
      </c>
      <c r="H100" s="149" t="s">
        <v>186</v>
      </c>
      <c r="I10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J100" s="245" t="str">
        <f>IF(Sklop1[[#This Row],[ZAHTEVANA SHEMA KAKOVOSTI]]&lt;&gt;"",Sklop1[[#This Row],[Preračunana masa/volumen/kos na enoto kg]],"")</f>
        <v/>
      </c>
      <c r="K100" s="246"/>
      <c r="L100" s="247"/>
      <c r="M100" s="247"/>
      <c r="N100" s="248"/>
      <c r="O100" s="249"/>
      <c r="P100" s="249"/>
      <c r="Q100" s="250"/>
      <c r="R100" s="251">
        <f>+Sklop1[[#This Row],[cena/enota brez DDV v EUR]]*Sklop1[[#This Row],[Stopnja DDV (%)]]</f>
        <v>0</v>
      </c>
      <c r="S100" s="251">
        <f>+Sklop1[[#This Row],[cena/enota brez DDV v EUR]]+Sklop1[[#This Row],[Davek (EUR)]]</f>
        <v>0</v>
      </c>
      <c r="T100" s="251">
        <f>+Sklop1[[#This Row],[cena/enota brez DDV v EUR]]*Sklop1[[#This Row],[Okvirna količina]]</f>
        <v>0</v>
      </c>
      <c r="U100" s="252">
        <f>+Sklop1[[#This Row],[Končna cena/enoto mere (EUR) z DDV]]*Sklop1[[#This Row],[Okvirna količina]]</f>
        <v>0</v>
      </c>
      <c r="V100" s="253"/>
    </row>
    <row r="101" spans="1:22" s="55" customFormat="1" ht="12">
      <c r="A101" s="154" t="s">
        <v>203</v>
      </c>
      <c r="B101" s="347" t="s">
        <v>1079</v>
      </c>
      <c r="C101" s="239" t="s">
        <v>376</v>
      </c>
      <c r="D101" s="240">
        <v>50</v>
      </c>
      <c r="E101" s="241" t="s">
        <v>109</v>
      </c>
      <c r="F101" s="242"/>
      <c r="G101" s="243">
        <v>1500</v>
      </c>
      <c r="H101" s="149" t="s">
        <v>186</v>
      </c>
      <c r="I10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J101" s="245" t="str">
        <f>IF(Sklop1[[#This Row],[ZAHTEVANA SHEMA KAKOVOSTI]]&lt;&gt;"",Sklop1[[#This Row],[Preračunana masa/volumen/kos na enoto kg]],"")</f>
        <v/>
      </c>
      <c r="K101" s="246"/>
      <c r="L101" s="247"/>
      <c r="M101" s="247"/>
      <c r="N101" s="248"/>
      <c r="O101" s="249"/>
      <c r="P101" s="249"/>
      <c r="Q101" s="250"/>
      <c r="R101" s="251">
        <f>+Sklop1[[#This Row],[cena/enota brez DDV v EUR]]*Sklop1[[#This Row],[Stopnja DDV (%)]]</f>
        <v>0</v>
      </c>
      <c r="S101" s="251">
        <f>+Sklop1[[#This Row],[cena/enota brez DDV v EUR]]+Sklop1[[#This Row],[Davek (EUR)]]</f>
        <v>0</v>
      </c>
      <c r="T101" s="251">
        <f>+Sklop1[[#This Row],[cena/enota brez DDV v EUR]]*Sklop1[[#This Row],[Okvirna količina]]</f>
        <v>0</v>
      </c>
      <c r="U101" s="252">
        <f>+Sklop1[[#This Row],[Končna cena/enoto mere (EUR) z DDV]]*Sklop1[[#This Row],[Okvirna količina]]</f>
        <v>0</v>
      </c>
      <c r="V101" s="253"/>
    </row>
    <row r="102" spans="1:22" s="55" customFormat="1" ht="12">
      <c r="A102" s="154" t="s">
        <v>204</v>
      </c>
      <c r="B102" s="347" t="s">
        <v>1080</v>
      </c>
      <c r="C102" s="239" t="s">
        <v>377</v>
      </c>
      <c r="D102" s="240">
        <v>80</v>
      </c>
      <c r="E102" s="241" t="s">
        <v>109</v>
      </c>
      <c r="F102" s="242"/>
      <c r="G102" s="243">
        <v>1500</v>
      </c>
      <c r="H102" s="149" t="s">
        <v>186</v>
      </c>
      <c r="I10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J102" s="245" t="str">
        <f>IF(Sklop1[[#This Row],[ZAHTEVANA SHEMA KAKOVOSTI]]&lt;&gt;"",Sklop1[[#This Row],[Preračunana masa/volumen/kos na enoto kg]],"")</f>
        <v/>
      </c>
      <c r="K102" s="246"/>
      <c r="L102" s="247"/>
      <c r="M102" s="247"/>
      <c r="N102" s="248"/>
      <c r="O102" s="249"/>
      <c r="P102" s="249"/>
      <c r="Q102" s="250"/>
      <c r="R102" s="251">
        <f>+Sklop1[[#This Row],[cena/enota brez DDV v EUR]]*Sklop1[[#This Row],[Stopnja DDV (%)]]</f>
        <v>0</v>
      </c>
      <c r="S102" s="251">
        <f>+Sklop1[[#This Row],[cena/enota brez DDV v EUR]]+Sklop1[[#This Row],[Davek (EUR)]]</f>
        <v>0</v>
      </c>
      <c r="T102" s="251">
        <f>+Sklop1[[#This Row],[cena/enota brez DDV v EUR]]*Sklop1[[#This Row],[Okvirna količina]]</f>
        <v>0</v>
      </c>
      <c r="U102" s="252">
        <f>+Sklop1[[#This Row],[Končna cena/enoto mere (EUR) z DDV]]*Sklop1[[#This Row],[Okvirna količina]]</f>
        <v>0</v>
      </c>
      <c r="V102" s="253"/>
    </row>
    <row r="103" spans="1:22" s="55" customFormat="1" ht="12">
      <c r="A103" s="154" t="s">
        <v>205</v>
      </c>
      <c r="B103" s="347" t="s">
        <v>1081</v>
      </c>
      <c r="C103" s="239" t="s">
        <v>378</v>
      </c>
      <c r="D103" s="240">
        <v>50</v>
      </c>
      <c r="E103" s="241" t="s">
        <v>109</v>
      </c>
      <c r="F103" s="242"/>
      <c r="G103" s="243">
        <v>1000</v>
      </c>
      <c r="H103" s="149" t="s">
        <v>186</v>
      </c>
      <c r="I10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103" s="245" t="str">
        <f>IF(Sklop1[[#This Row],[ZAHTEVANA SHEMA KAKOVOSTI]]&lt;&gt;"",Sklop1[[#This Row],[Preračunana masa/volumen/kos na enoto kg]],"")</f>
        <v/>
      </c>
      <c r="K103" s="246"/>
      <c r="L103" s="247"/>
      <c r="M103" s="247"/>
      <c r="N103" s="248"/>
      <c r="O103" s="249"/>
      <c r="P103" s="249"/>
      <c r="Q103" s="250"/>
      <c r="R103" s="251">
        <f>+Sklop1[[#This Row],[cena/enota brez DDV v EUR]]*Sklop1[[#This Row],[Stopnja DDV (%)]]</f>
        <v>0</v>
      </c>
      <c r="S103" s="251">
        <f>+Sklop1[[#This Row],[cena/enota brez DDV v EUR]]+Sklop1[[#This Row],[Davek (EUR)]]</f>
        <v>0</v>
      </c>
      <c r="T103" s="251">
        <f>+Sklop1[[#This Row],[cena/enota brez DDV v EUR]]*Sklop1[[#This Row],[Okvirna količina]]</f>
        <v>0</v>
      </c>
      <c r="U103" s="252">
        <f>+Sklop1[[#This Row],[Končna cena/enoto mere (EUR) z DDV]]*Sklop1[[#This Row],[Okvirna količina]]</f>
        <v>0</v>
      </c>
      <c r="V103" s="253"/>
    </row>
    <row r="104" spans="1:22" s="55" customFormat="1" ht="12">
      <c r="A104" s="154" t="s">
        <v>206</v>
      </c>
      <c r="B104" s="347" t="s">
        <v>1082</v>
      </c>
      <c r="C104" s="239" t="s">
        <v>378</v>
      </c>
      <c r="D104" s="240">
        <v>80</v>
      </c>
      <c r="E104" s="241" t="s">
        <v>109</v>
      </c>
      <c r="F104" s="242"/>
      <c r="G104" s="243">
        <v>1000</v>
      </c>
      <c r="H104" s="149" t="s">
        <v>186</v>
      </c>
      <c r="I10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104" s="245" t="str">
        <f>IF(Sklop1[[#This Row],[ZAHTEVANA SHEMA KAKOVOSTI]]&lt;&gt;"",Sklop1[[#This Row],[Preračunana masa/volumen/kos na enoto kg]],"")</f>
        <v/>
      </c>
      <c r="K104" s="246"/>
      <c r="L104" s="247"/>
      <c r="M104" s="247"/>
      <c r="N104" s="248"/>
      <c r="O104" s="249"/>
      <c r="P104" s="249"/>
      <c r="Q104" s="250"/>
      <c r="R104" s="251">
        <f>+Sklop1[[#This Row],[cena/enota brez DDV v EUR]]*Sklop1[[#This Row],[Stopnja DDV (%)]]</f>
        <v>0</v>
      </c>
      <c r="S104" s="251">
        <f>+Sklop1[[#This Row],[cena/enota brez DDV v EUR]]+Sklop1[[#This Row],[Davek (EUR)]]</f>
        <v>0</v>
      </c>
      <c r="T104" s="251">
        <f>+Sklop1[[#This Row],[cena/enota brez DDV v EUR]]*Sklop1[[#This Row],[Okvirna količina]]</f>
        <v>0</v>
      </c>
      <c r="U104" s="252">
        <f>+Sklop1[[#This Row],[Končna cena/enoto mere (EUR) z DDV]]*Sklop1[[#This Row],[Okvirna količina]]</f>
        <v>0</v>
      </c>
      <c r="V104" s="253"/>
    </row>
    <row r="105" spans="1:22" s="55" customFormat="1" ht="12">
      <c r="A105" s="154" t="s">
        <v>207</v>
      </c>
      <c r="B105" s="347" t="s">
        <v>1083</v>
      </c>
      <c r="C105" s="239" t="s">
        <v>379</v>
      </c>
      <c r="D105" s="240">
        <v>50</v>
      </c>
      <c r="E105" s="241" t="s">
        <v>109</v>
      </c>
      <c r="F105" s="242"/>
      <c r="G105" s="243">
        <v>500</v>
      </c>
      <c r="H105" s="149" t="s">
        <v>186</v>
      </c>
      <c r="I10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105" s="245" t="str">
        <f>IF(Sklop1[[#This Row],[ZAHTEVANA SHEMA KAKOVOSTI]]&lt;&gt;"",Sklop1[[#This Row],[Preračunana masa/volumen/kos na enoto kg]],"")</f>
        <v/>
      </c>
      <c r="K105" s="246"/>
      <c r="L105" s="247"/>
      <c r="M105" s="247"/>
      <c r="N105" s="248"/>
      <c r="O105" s="249"/>
      <c r="P105" s="249"/>
      <c r="Q105" s="250"/>
      <c r="R105" s="251">
        <f>+Sklop1[[#This Row],[cena/enota brez DDV v EUR]]*Sklop1[[#This Row],[Stopnja DDV (%)]]</f>
        <v>0</v>
      </c>
      <c r="S105" s="251">
        <f>+Sklop1[[#This Row],[cena/enota brez DDV v EUR]]+Sklop1[[#This Row],[Davek (EUR)]]</f>
        <v>0</v>
      </c>
      <c r="T105" s="251">
        <f>+Sklop1[[#This Row],[cena/enota brez DDV v EUR]]*Sklop1[[#This Row],[Okvirna količina]]</f>
        <v>0</v>
      </c>
      <c r="U105" s="252">
        <f>+Sklop1[[#This Row],[Končna cena/enoto mere (EUR) z DDV]]*Sklop1[[#This Row],[Okvirna količina]]</f>
        <v>0</v>
      </c>
      <c r="V105" s="253"/>
    </row>
    <row r="106" spans="1:22" s="55" customFormat="1" ht="12">
      <c r="A106" s="154" t="s">
        <v>208</v>
      </c>
      <c r="B106" s="347" t="s">
        <v>1084</v>
      </c>
      <c r="C106" s="239" t="s">
        <v>379</v>
      </c>
      <c r="D106" s="240">
        <v>80</v>
      </c>
      <c r="E106" s="241" t="s">
        <v>109</v>
      </c>
      <c r="F106" s="242"/>
      <c r="G106" s="243">
        <v>500</v>
      </c>
      <c r="H106" s="149" t="s">
        <v>186</v>
      </c>
      <c r="I10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106" s="245" t="str">
        <f>IF(Sklop1[[#This Row],[ZAHTEVANA SHEMA KAKOVOSTI]]&lt;&gt;"",Sklop1[[#This Row],[Preračunana masa/volumen/kos na enoto kg]],"")</f>
        <v/>
      </c>
      <c r="K106" s="246"/>
      <c r="L106" s="247"/>
      <c r="M106" s="247"/>
      <c r="N106" s="248"/>
      <c r="O106" s="249"/>
      <c r="P106" s="249"/>
      <c r="Q106" s="250"/>
      <c r="R106" s="251">
        <f>+Sklop1[[#This Row],[cena/enota brez DDV v EUR]]*Sklop1[[#This Row],[Stopnja DDV (%)]]</f>
        <v>0</v>
      </c>
      <c r="S106" s="251">
        <f>+Sklop1[[#This Row],[cena/enota brez DDV v EUR]]+Sklop1[[#This Row],[Davek (EUR)]]</f>
        <v>0</v>
      </c>
      <c r="T106" s="251">
        <f>+Sklop1[[#This Row],[cena/enota brez DDV v EUR]]*Sklop1[[#This Row],[Okvirna količina]]</f>
        <v>0</v>
      </c>
      <c r="U106" s="252">
        <f>+Sklop1[[#This Row],[Končna cena/enoto mere (EUR) z DDV]]*Sklop1[[#This Row],[Okvirna količina]]</f>
        <v>0</v>
      </c>
      <c r="V106" s="253"/>
    </row>
    <row r="107" spans="1:22" s="55" customFormat="1" ht="24">
      <c r="A107" s="154" t="s">
        <v>209</v>
      </c>
      <c r="B107" s="347" t="s">
        <v>1085</v>
      </c>
      <c r="C107" s="239" t="s">
        <v>380</v>
      </c>
      <c r="D107" s="240">
        <v>50</v>
      </c>
      <c r="E107" s="241" t="s">
        <v>109</v>
      </c>
      <c r="F107" s="242"/>
      <c r="G107" s="243">
        <v>500</v>
      </c>
      <c r="H107" s="149" t="s">
        <v>186</v>
      </c>
      <c r="I10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107" s="245" t="str">
        <f>IF(Sklop1[[#This Row],[ZAHTEVANA SHEMA KAKOVOSTI]]&lt;&gt;"",Sklop1[[#This Row],[Preračunana masa/volumen/kos na enoto kg]],"")</f>
        <v/>
      </c>
      <c r="K107" s="246"/>
      <c r="L107" s="247"/>
      <c r="M107" s="247"/>
      <c r="N107" s="248"/>
      <c r="O107" s="249"/>
      <c r="P107" s="249"/>
      <c r="Q107" s="250"/>
      <c r="R107" s="251">
        <f>+Sklop1[[#This Row],[cena/enota brez DDV v EUR]]*Sklop1[[#This Row],[Stopnja DDV (%)]]</f>
        <v>0</v>
      </c>
      <c r="S107" s="251">
        <f>+Sklop1[[#This Row],[cena/enota brez DDV v EUR]]+Sklop1[[#This Row],[Davek (EUR)]]</f>
        <v>0</v>
      </c>
      <c r="T107" s="251">
        <f>+Sklop1[[#This Row],[cena/enota brez DDV v EUR]]*Sklop1[[#This Row],[Okvirna količina]]</f>
        <v>0</v>
      </c>
      <c r="U107" s="252">
        <f>+Sklop1[[#This Row],[Končna cena/enoto mere (EUR) z DDV]]*Sklop1[[#This Row],[Okvirna količina]]</f>
        <v>0</v>
      </c>
      <c r="V107" s="253"/>
    </row>
    <row r="108" spans="1:22" s="55" customFormat="1" ht="24">
      <c r="A108" s="154" t="s">
        <v>210</v>
      </c>
      <c r="B108" s="347" t="s">
        <v>1086</v>
      </c>
      <c r="C108" s="239" t="s">
        <v>381</v>
      </c>
      <c r="D108" s="240">
        <v>80</v>
      </c>
      <c r="E108" s="241" t="s">
        <v>109</v>
      </c>
      <c r="F108" s="242"/>
      <c r="G108" s="243">
        <v>500</v>
      </c>
      <c r="H108" s="149" t="s">
        <v>186</v>
      </c>
      <c r="I10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108" s="245" t="str">
        <f>IF(Sklop1[[#This Row],[ZAHTEVANA SHEMA KAKOVOSTI]]&lt;&gt;"",Sklop1[[#This Row],[Preračunana masa/volumen/kos na enoto kg]],"")</f>
        <v/>
      </c>
      <c r="K108" s="246"/>
      <c r="L108" s="247"/>
      <c r="M108" s="247"/>
      <c r="N108" s="248"/>
      <c r="O108" s="249"/>
      <c r="P108" s="249"/>
      <c r="Q108" s="250"/>
      <c r="R108" s="251">
        <f>+Sklop1[[#This Row],[cena/enota brez DDV v EUR]]*Sklop1[[#This Row],[Stopnja DDV (%)]]</f>
        <v>0</v>
      </c>
      <c r="S108" s="251">
        <f>+Sklop1[[#This Row],[cena/enota brez DDV v EUR]]+Sklop1[[#This Row],[Davek (EUR)]]</f>
        <v>0</v>
      </c>
      <c r="T108" s="251">
        <f>+Sklop1[[#This Row],[cena/enota brez DDV v EUR]]*Sklop1[[#This Row],[Okvirna količina]]</f>
        <v>0</v>
      </c>
      <c r="U108" s="252">
        <f>+Sklop1[[#This Row],[Končna cena/enoto mere (EUR) z DDV]]*Sklop1[[#This Row],[Okvirna količina]]</f>
        <v>0</v>
      </c>
      <c r="V108" s="253"/>
    </row>
    <row r="109" spans="1:22" s="55" customFormat="1" ht="12">
      <c r="A109" s="154" t="s">
        <v>236</v>
      </c>
      <c r="B109" s="347" t="s">
        <v>1087</v>
      </c>
      <c r="C109" s="239" t="s">
        <v>382</v>
      </c>
      <c r="D109" s="240">
        <v>50</v>
      </c>
      <c r="E109" s="241" t="s">
        <v>109</v>
      </c>
      <c r="F109" s="242"/>
      <c r="G109" s="243">
        <v>1000</v>
      </c>
      <c r="H109" s="149" t="s">
        <v>186</v>
      </c>
      <c r="I10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109" s="245" t="str">
        <f>IF(Sklop1[[#This Row],[ZAHTEVANA SHEMA KAKOVOSTI]]&lt;&gt;"",Sklop1[[#This Row],[Preračunana masa/volumen/kos na enoto kg]],"")</f>
        <v/>
      </c>
      <c r="K109" s="246"/>
      <c r="L109" s="247"/>
      <c r="M109" s="247"/>
      <c r="N109" s="248"/>
      <c r="O109" s="249"/>
      <c r="P109" s="249"/>
      <c r="Q109" s="250"/>
      <c r="R109" s="251">
        <f>+Sklop1[[#This Row],[cena/enota brez DDV v EUR]]*Sklop1[[#This Row],[Stopnja DDV (%)]]</f>
        <v>0</v>
      </c>
      <c r="S109" s="251">
        <f>+Sklop1[[#This Row],[cena/enota brez DDV v EUR]]+Sklop1[[#This Row],[Davek (EUR)]]</f>
        <v>0</v>
      </c>
      <c r="T109" s="251">
        <f>+Sklop1[[#This Row],[cena/enota brez DDV v EUR]]*Sklop1[[#This Row],[Okvirna količina]]</f>
        <v>0</v>
      </c>
      <c r="U109" s="252">
        <f>+Sklop1[[#This Row],[Končna cena/enoto mere (EUR) z DDV]]*Sklop1[[#This Row],[Okvirna količina]]</f>
        <v>0</v>
      </c>
      <c r="V109" s="253"/>
    </row>
    <row r="110" spans="1:22" s="55" customFormat="1" ht="12">
      <c r="A110" s="154" t="s">
        <v>237</v>
      </c>
      <c r="B110" s="347" t="s">
        <v>1088</v>
      </c>
      <c r="C110" s="239" t="s">
        <v>382</v>
      </c>
      <c r="D110" s="240">
        <v>80</v>
      </c>
      <c r="E110" s="241" t="s">
        <v>109</v>
      </c>
      <c r="F110" s="242"/>
      <c r="G110" s="243">
        <v>500</v>
      </c>
      <c r="H110" s="149" t="s">
        <v>186</v>
      </c>
      <c r="I11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110" s="245" t="str">
        <f>IF(Sklop1[[#This Row],[ZAHTEVANA SHEMA KAKOVOSTI]]&lt;&gt;"",Sklop1[[#This Row],[Preračunana masa/volumen/kos na enoto kg]],"")</f>
        <v/>
      </c>
      <c r="K110" s="246"/>
      <c r="L110" s="247"/>
      <c r="M110" s="247"/>
      <c r="N110" s="248"/>
      <c r="O110" s="249"/>
      <c r="P110" s="249"/>
      <c r="Q110" s="250"/>
      <c r="R110" s="251">
        <f>+Sklop1[[#This Row],[cena/enota brez DDV v EUR]]*Sklop1[[#This Row],[Stopnja DDV (%)]]</f>
        <v>0</v>
      </c>
      <c r="S110" s="251">
        <f>+Sklop1[[#This Row],[cena/enota brez DDV v EUR]]+Sklop1[[#This Row],[Davek (EUR)]]</f>
        <v>0</v>
      </c>
      <c r="T110" s="251">
        <f>+Sklop1[[#This Row],[cena/enota brez DDV v EUR]]*Sklop1[[#This Row],[Okvirna količina]]</f>
        <v>0</v>
      </c>
      <c r="U110" s="252">
        <f>+Sklop1[[#This Row],[Končna cena/enoto mere (EUR) z DDV]]*Sklop1[[#This Row],[Okvirna količina]]</f>
        <v>0</v>
      </c>
      <c r="V110" s="253"/>
    </row>
    <row r="111" spans="1:22" s="55" customFormat="1" ht="12">
      <c r="A111" s="154" t="s">
        <v>238</v>
      </c>
      <c r="B111" s="347" t="s">
        <v>1089</v>
      </c>
      <c r="C111" s="239" t="s">
        <v>383</v>
      </c>
      <c r="D111" s="240">
        <v>60</v>
      </c>
      <c r="E111" s="241" t="s">
        <v>109</v>
      </c>
      <c r="F111" s="242"/>
      <c r="G111" s="243">
        <v>500</v>
      </c>
      <c r="H111" s="149" t="s">
        <v>186</v>
      </c>
      <c r="I11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111" s="245" t="str">
        <f>IF(Sklop1[[#This Row],[ZAHTEVANA SHEMA KAKOVOSTI]]&lt;&gt;"",Sklop1[[#This Row],[Preračunana masa/volumen/kos na enoto kg]],"")</f>
        <v/>
      </c>
      <c r="K111" s="246"/>
      <c r="L111" s="247"/>
      <c r="M111" s="247"/>
      <c r="N111" s="248"/>
      <c r="O111" s="249"/>
      <c r="P111" s="249"/>
      <c r="Q111" s="250"/>
      <c r="R111" s="251">
        <f>+Sklop1[[#This Row],[cena/enota brez DDV v EUR]]*Sklop1[[#This Row],[Stopnja DDV (%)]]</f>
        <v>0</v>
      </c>
      <c r="S111" s="251">
        <f>+Sklop1[[#This Row],[cena/enota brez DDV v EUR]]+Sklop1[[#This Row],[Davek (EUR)]]</f>
        <v>0</v>
      </c>
      <c r="T111" s="251">
        <f>+Sklop1[[#This Row],[cena/enota brez DDV v EUR]]*Sklop1[[#This Row],[Okvirna količina]]</f>
        <v>0</v>
      </c>
      <c r="U111" s="252">
        <f>+Sklop1[[#This Row],[Končna cena/enoto mere (EUR) z DDV]]*Sklop1[[#This Row],[Okvirna količina]]</f>
        <v>0</v>
      </c>
      <c r="V111" s="253"/>
    </row>
    <row r="112" spans="1:22" s="55" customFormat="1" ht="12">
      <c r="A112" s="154" t="s">
        <v>239</v>
      </c>
      <c r="B112" s="347" t="s">
        <v>1090</v>
      </c>
      <c r="C112" s="239" t="s">
        <v>383</v>
      </c>
      <c r="D112" s="240">
        <v>90</v>
      </c>
      <c r="E112" s="241" t="s">
        <v>109</v>
      </c>
      <c r="F112" s="242"/>
      <c r="G112" s="243">
        <v>500</v>
      </c>
      <c r="H112" s="149" t="s">
        <v>186</v>
      </c>
      <c r="I11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112" s="245" t="str">
        <f>IF(Sklop1[[#This Row],[ZAHTEVANA SHEMA KAKOVOSTI]]&lt;&gt;"",Sklop1[[#This Row],[Preračunana masa/volumen/kos na enoto kg]],"")</f>
        <v/>
      </c>
      <c r="K112" s="246"/>
      <c r="L112" s="247"/>
      <c r="M112" s="247"/>
      <c r="N112" s="248"/>
      <c r="O112" s="249"/>
      <c r="P112" s="249"/>
      <c r="Q112" s="250"/>
      <c r="R112" s="251">
        <f>+Sklop1[[#This Row],[cena/enota brez DDV v EUR]]*Sklop1[[#This Row],[Stopnja DDV (%)]]</f>
        <v>0</v>
      </c>
      <c r="S112" s="251">
        <f>+Sklop1[[#This Row],[cena/enota brez DDV v EUR]]+Sklop1[[#This Row],[Davek (EUR)]]</f>
        <v>0</v>
      </c>
      <c r="T112" s="251">
        <f>+Sklop1[[#This Row],[cena/enota brez DDV v EUR]]*Sklop1[[#This Row],[Okvirna količina]]</f>
        <v>0</v>
      </c>
      <c r="U112" s="252">
        <f>+Sklop1[[#This Row],[Končna cena/enoto mere (EUR) z DDV]]*Sklop1[[#This Row],[Okvirna količina]]</f>
        <v>0</v>
      </c>
      <c r="V112" s="253"/>
    </row>
    <row r="113" spans="1:22" s="55" customFormat="1" ht="12">
      <c r="A113" s="154" t="s">
        <v>240</v>
      </c>
      <c r="B113" s="347" t="s">
        <v>1091</v>
      </c>
      <c r="C113" s="222" t="s">
        <v>384</v>
      </c>
      <c r="D113" s="229">
        <v>90</v>
      </c>
      <c r="E113" s="241" t="s">
        <v>109</v>
      </c>
      <c r="F113" s="230"/>
      <c r="G113" s="231">
        <v>500</v>
      </c>
      <c r="H113" s="149" t="s">
        <v>186</v>
      </c>
      <c r="I113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113" s="185" t="str">
        <f>IF(Sklop1[[#This Row],[ZAHTEVANA SHEMA KAKOVOSTI]]&lt;&gt;"",Sklop1[[#This Row],[Preračunana masa/volumen/kos na enoto kg]],"")</f>
        <v/>
      </c>
      <c r="K113" s="188"/>
      <c r="L113" s="204"/>
      <c r="M113" s="204"/>
      <c r="N113" s="200"/>
      <c r="O113" s="189"/>
      <c r="P113" s="189"/>
      <c r="Q113" s="201"/>
      <c r="R113" s="190">
        <f>+Sklop1[[#This Row],[cena/enota brez DDV v EUR]]*Sklop1[[#This Row],[Stopnja DDV (%)]]</f>
        <v>0</v>
      </c>
      <c r="S113" s="190">
        <f>+Sklop1[[#This Row],[cena/enota brez DDV v EUR]]+Sklop1[[#This Row],[Davek (EUR)]]</f>
        <v>0</v>
      </c>
      <c r="T113" s="190">
        <f>+Sklop1[[#This Row],[cena/enota brez DDV v EUR]]*Sklop1[[#This Row],[Okvirna količina]]</f>
        <v>0</v>
      </c>
      <c r="U113" s="205">
        <f>+Sklop1[[#This Row],[Končna cena/enoto mere (EUR) z DDV]]*Sklop1[[#This Row],[Okvirna količina]]</f>
        <v>0</v>
      </c>
      <c r="V113" s="206"/>
    </row>
    <row r="114" spans="1:22" s="55" customFormat="1" ht="12">
      <c r="A114" s="154" t="s">
        <v>241</v>
      </c>
      <c r="B114" s="347" t="s">
        <v>1092</v>
      </c>
      <c r="C114" s="222" t="s">
        <v>385</v>
      </c>
      <c r="D114" s="229">
        <v>90</v>
      </c>
      <c r="E114" s="241" t="s">
        <v>109</v>
      </c>
      <c r="F114" s="230"/>
      <c r="G114" s="231">
        <v>500</v>
      </c>
      <c r="H114" s="149" t="s">
        <v>186</v>
      </c>
      <c r="I114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114" s="185" t="str">
        <f>IF(Sklop1[[#This Row],[ZAHTEVANA SHEMA KAKOVOSTI]]&lt;&gt;"",Sklop1[[#This Row],[Preračunana masa/volumen/kos na enoto kg]],"")</f>
        <v/>
      </c>
      <c r="K114" s="188"/>
      <c r="L114" s="204"/>
      <c r="M114" s="204"/>
      <c r="N114" s="200"/>
      <c r="O114" s="189"/>
      <c r="P114" s="189"/>
      <c r="Q114" s="201"/>
      <c r="R114" s="190">
        <f>+Sklop1[[#This Row],[cena/enota brez DDV v EUR]]*Sklop1[[#This Row],[Stopnja DDV (%)]]</f>
        <v>0</v>
      </c>
      <c r="S114" s="190">
        <f>+Sklop1[[#This Row],[cena/enota brez DDV v EUR]]+Sklop1[[#This Row],[Davek (EUR)]]</f>
        <v>0</v>
      </c>
      <c r="T114" s="190">
        <f>+Sklop1[[#This Row],[cena/enota brez DDV v EUR]]*Sklop1[[#This Row],[Okvirna količina]]</f>
        <v>0</v>
      </c>
      <c r="U114" s="205">
        <f>+Sklop1[[#This Row],[Končna cena/enoto mere (EUR) z DDV]]*Sklop1[[#This Row],[Okvirna količina]]</f>
        <v>0</v>
      </c>
      <c r="V114" s="206"/>
    </row>
    <row r="115" spans="1:22" s="55" customFormat="1" ht="12">
      <c r="A115" s="154" t="s">
        <v>242</v>
      </c>
      <c r="B115" s="347" t="s">
        <v>1093</v>
      </c>
      <c r="C115" s="222" t="s">
        <v>386</v>
      </c>
      <c r="D115" s="229">
        <v>90</v>
      </c>
      <c r="E115" s="241" t="s">
        <v>109</v>
      </c>
      <c r="F115" s="230"/>
      <c r="G115" s="231">
        <v>500</v>
      </c>
      <c r="H115" s="149" t="s">
        <v>186</v>
      </c>
      <c r="I115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115" s="185" t="str">
        <f>IF(Sklop1[[#This Row],[ZAHTEVANA SHEMA KAKOVOSTI]]&lt;&gt;"",Sklop1[[#This Row],[Preračunana masa/volumen/kos na enoto kg]],"")</f>
        <v/>
      </c>
      <c r="K115" s="188"/>
      <c r="L115" s="204"/>
      <c r="M115" s="204"/>
      <c r="N115" s="200"/>
      <c r="O115" s="189"/>
      <c r="P115" s="189"/>
      <c r="Q115" s="201"/>
      <c r="R115" s="190">
        <f>+Sklop1[[#This Row],[cena/enota brez DDV v EUR]]*Sklop1[[#This Row],[Stopnja DDV (%)]]</f>
        <v>0</v>
      </c>
      <c r="S115" s="190">
        <f>+Sklop1[[#This Row],[cena/enota brez DDV v EUR]]+Sklop1[[#This Row],[Davek (EUR)]]</f>
        <v>0</v>
      </c>
      <c r="T115" s="190">
        <f>+Sklop1[[#This Row],[cena/enota brez DDV v EUR]]*Sklop1[[#This Row],[Okvirna količina]]</f>
        <v>0</v>
      </c>
      <c r="U115" s="205">
        <f>+Sklop1[[#This Row],[Končna cena/enoto mere (EUR) z DDV]]*Sklop1[[#This Row],[Okvirna količina]]</f>
        <v>0</v>
      </c>
      <c r="V115" s="206"/>
    </row>
    <row r="116" spans="1:22" s="55" customFormat="1" ht="12">
      <c r="A116" s="154" t="s">
        <v>243</v>
      </c>
      <c r="B116" s="347" t="s">
        <v>1094</v>
      </c>
      <c r="C116" s="155" t="s">
        <v>387</v>
      </c>
      <c r="D116" s="146">
        <v>100</v>
      </c>
      <c r="E116" s="241" t="s">
        <v>109</v>
      </c>
      <c r="F116" s="147"/>
      <c r="G116" s="148">
        <v>1000</v>
      </c>
      <c r="H116" s="149" t="s">
        <v>186</v>
      </c>
      <c r="I116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16" s="110" t="str">
        <f>IF(Sklop1[[#This Row],[ZAHTEVANA SHEMA KAKOVOSTI]]&lt;&gt;"",Sklop1[[#This Row],[Preračunana masa/volumen/kos na enoto kg]],"")</f>
        <v/>
      </c>
      <c r="K116" s="123"/>
      <c r="L116" s="124"/>
      <c r="M116" s="124"/>
      <c r="N116" s="125"/>
      <c r="O116" s="131"/>
      <c r="P116" s="131"/>
      <c r="Q116" s="141"/>
      <c r="R116" s="140">
        <f>+Sklop1[[#This Row],[cena/enota brez DDV v EUR]]*Sklop1[[#This Row],[Stopnja DDV (%)]]</f>
        <v>0</v>
      </c>
      <c r="S116" s="140">
        <f>+Sklop1[[#This Row],[cena/enota brez DDV v EUR]]+Sklop1[[#This Row],[Davek (EUR)]]</f>
        <v>0</v>
      </c>
      <c r="T116" s="140">
        <f>+Sklop1[[#This Row],[cena/enota brez DDV v EUR]]*Sklop1[[#This Row],[Okvirna količina]]</f>
        <v>0</v>
      </c>
      <c r="U116" s="126">
        <f>+Sklop1[[#This Row],[Končna cena/enoto mere (EUR) z DDV]]*Sklop1[[#This Row],[Okvirna količina]]</f>
        <v>0</v>
      </c>
      <c r="V116" s="127"/>
    </row>
    <row r="117" spans="1:22" s="55" customFormat="1" ht="12">
      <c r="A117" s="154" t="s">
        <v>244</v>
      </c>
      <c r="B117" s="347" t="s">
        <v>1095</v>
      </c>
      <c r="C117" s="155" t="s">
        <v>387</v>
      </c>
      <c r="D117" s="146">
        <v>150</v>
      </c>
      <c r="E117" s="241" t="s">
        <v>109</v>
      </c>
      <c r="F117" s="147"/>
      <c r="G117" s="148">
        <v>500</v>
      </c>
      <c r="H117" s="149" t="s">
        <v>186</v>
      </c>
      <c r="I117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J117" s="110" t="str">
        <f>IF(Sklop1[[#This Row],[ZAHTEVANA SHEMA KAKOVOSTI]]&lt;&gt;"",Sklop1[[#This Row],[Preračunana masa/volumen/kos na enoto kg]],"")</f>
        <v/>
      </c>
      <c r="K117" s="123"/>
      <c r="L117" s="124"/>
      <c r="M117" s="124"/>
      <c r="N117" s="125"/>
      <c r="O117" s="131"/>
      <c r="P117" s="131"/>
      <c r="Q117" s="141"/>
      <c r="R117" s="140">
        <f>+Sklop1[[#This Row],[cena/enota brez DDV v EUR]]*Sklop1[[#This Row],[Stopnja DDV (%)]]</f>
        <v>0</v>
      </c>
      <c r="S117" s="140">
        <f>+Sklop1[[#This Row],[cena/enota brez DDV v EUR]]+Sklop1[[#This Row],[Davek (EUR)]]</f>
        <v>0</v>
      </c>
      <c r="T117" s="140">
        <f>+Sklop1[[#This Row],[cena/enota brez DDV v EUR]]*Sklop1[[#This Row],[Okvirna količina]]</f>
        <v>0</v>
      </c>
      <c r="U117" s="126">
        <f>+Sklop1[[#This Row],[Končna cena/enoto mere (EUR) z DDV]]*Sklop1[[#This Row],[Okvirna količina]]</f>
        <v>0</v>
      </c>
      <c r="V117" s="127"/>
    </row>
    <row r="118" spans="1:22" s="55" customFormat="1" ht="12">
      <c r="A118" s="154" t="s">
        <v>245</v>
      </c>
      <c r="B118" s="347" t="s">
        <v>1096</v>
      </c>
      <c r="C118" s="155" t="s">
        <v>321</v>
      </c>
      <c r="D118" s="146" t="s">
        <v>110</v>
      </c>
      <c r="E118" s="146" t="s">
        <v>0</v>
      </c>
      <c r="F118" s="147"/>
      <c r="G118" s="148">
        <v>100</v>
      </c>
      <c r="H118" s="149" t="s">
        <v>0</v>
      </c>
      <c r="I118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18" s="110" t="str">
        <f>IF(Sklop1[[#This Row],[ZAHTEVANA SHEMA KAKOVOSTI]]&lt;&gt;"",Sklop1[[#This Row],[Preračunana masa/volumen/kos na enoto kg]],"")</f>
        <v/>
      </c>
      <c r="K118" s="123"/>
      <c r="L118" s="124"/>
      <c r="M118" s="124"/>
      <c r="N118" s="125"/>
      <c r="O118" s="131"/>
      <c r="P118" s="131"/>
      <c r="Q118" s="141"/>
      <c r="R118" s="140">
        <f>+Sklop1[[#This Row],[cena/enota brez DDV v EUR]]*Sklop1[[#This Row],[Stopnja DDV (%)]]</f>
        <v>0</v>
      </c>
      <c r="S118" s="140">
        <f>+Sklop1[[#This Row],[cena/enota brez DDV v EUR]]+Sklop1[[#This Row],[Davek (EUR)]]</f>
        <v>0</v>
      </c>
      <c r="T118" s="140">
        <f>+Sklop1[[#This Row],[cena/enota brez DDV v EUR]]*Sklop1[[#This Row],[Okvirna količina]]</f>
        <v>0</v>
      </c>
      <c r="U118" s="126">
        <f>+Sklop1[[#This Row],[Končna cena/enoto mere (EUR) z DDV]]*Sklop1[[#This Row],[Okvirna količina]]</f>
        <v>0</v>
      </c>
      <c r="V118" s="127"/>
    </row>
    <row r="119" spans="1:22" s="55" customFormat="1" ht="12">
      <c r="A119" s="154" t="s">
        <v>246</v>
      </c>
      <c r="B119" s="347" t="s">
        <v>1097</v>
      </c>
      <c r="C119" s="155" t="s">
        <v>322</v>
      </c>
      <c r="D119" s="146" t="s">
        <v>110</v>
      </c>
      <c r="E119" s="146" t="s">
        <v>0</v>
      </c>
      <c r="F119" s="147"/>
      <c r="G119" s="148">
        <v>100</v>
      </c>
      <c r="H119" s="149" t="s">
        <v>0</v>
      </c>
      <c r="I11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19" s="110" t="str">
        <f>IF(Sklop1[[#This Row],[ZAHTEVANA SHEMA KAKOVOSTI]]&lt;&gt;"",Sklop1[[#This Row],[Preračunana masa/volumen/kos na enoto kg]],"")</f>
        <v/>
      </c>
      <c r="K119" s="123"/>
      <c r="L119" s="124"/>
      <c r="M119" s="124"/>
      <c r="N119" s="125"/>
      <c r="O119" s="131"/>
      <c r="P119" s="131"/>
      <c r="Q119" s="141"/>
      <c r="R119" s="140">
        <f>+Sklop1[[#This Row],[cena/enota brez DDV v EUR]]*Sklop1[[#This Row],[Stopnja DDV (%)]]</f>
        <v>0</v>
      </c>
      <c r="S119" s="140">
        <f>+Sklop1[[#This Row],[cena/enota brez DDV v EUR]]+Sklop1[[#This Row],[Davek (EUR)]]</f>
        <v>0</v>
      </c>
      <c r="T119" s="140">
        <f>+Sklop1[[#This Row],[cena/enota brez DDV v EUR]]*Sklop1[[#This Row],[Okvirna količina]]</f>
        <v>0</v>
      </c>
      <c r="U119" s="126">
        <f>+Sklop1[[#This Row],[Končna cena/enoto mere (EUR) z DDV]]*Sklop1[[#This Row],[Okvirna količina]]</f>
        <v>0</v>
      </c>
      <c r="V119" s="127"/>
    </row>
    <row r="120" spans="1:22" s="55" customFormat="1" ht="12">
      <c r="A120" s="154" t="s">
        <v>247</v>
      </c>
      <c r="B120" s="347" t="s">
        <v>1098</v>
      </c>
      <c r="C120" s="155" t="s">
        <v>323</v>
      </c>
      <c r="D120" s="146" t="s">
        <v>110</v>
      </c>
      <c r="E120" s="146" t="s">
        <v>0</v>
      </c>
      <c r="F120" s="147"/>
      <c r="G120" s="148">
        <v>60</v>
      </c>
      <c r="H120" s="149" t="s">
        <v>0</v>
      </c>
      <c r="I120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J120" s="110" t="str">
        <f>IF(Sklop1[[#This Row],[ZAHTEVANA SHEMA KAKOVOSTI]]&lt;&gt;"",Sklop1[[#This Row],[Preračunana masa/volumen/kos na enoto kg]],"")</f>
        <v/>
      </c>
      <c r="K120" s="123"/>
      <c r="L120" s="124"/>
      <c r="M120" s="124"/>
      <c r="N120" s="125"/>
      <c r="O120" s="131"/>
      <c r="P120" s="131"/>
      <c r="Q120" s="141"/>
      <c r="R120" s="140">
        <f>+Sklop1[[#This Row],[cena/enota brez DDV v EUR]]*Sklop1[[#This Row],[Stopnja DDV (%)]]</f>
        <v>0</v>
      </c>
      <c r="S120" s="140">
        <f>+Sklop1[[#This Row],[cena/enota brez DDV v EUR]]+Sklop1[[#This Row],[Davek (EUR)]]</f>
        <v>0</v>
      </c>
      <c r="T120" s="140">
        <f>+Sklop1[[#This Row],[cena/enota brez DDV v EUR]]*Sklop1[[#This Row],[Okvirna količina]]</f>
        <v>0</v>
      </c>
      <c r="U120" s="126">
        <f>+Sklop1[[#This Row],[Končna cena/enoto mere (EUR) z DDV]]*Sklop1[[#This Row],[Okvirna količina]]</f>
        <v>0</v>
      </c>
      <c r="V120" s="127"/>
    </row>
    <row r="121" spans="1:22" s="55" customFormat="1">
      <c r="A121" s="320" t="s">
        <v>131</v>
      </c>
      <c r="B121" s="320"/>
      <c r="C121" s="321"/>
      <c r="D121" s="322"/>
      <c r="E121" s="322"/>
      <c r="F121" s="323"/>
      <c r="G121" s="354">
        <f>SUBTOTAL(109,Sklop1[Okvirna količina])</f>
        <v>77110</v>
      </c>
      <c r="H121" s="325"/>
      <c r="I121" s="326">
        <f>SUBTOTAL(109,Sklop1[Preračunana masa/volumen/kos na enoto kg])</f>
        <v>8793</v>
      </c>
      <c r="J121" s="326">
        <f>SUBTOTAL(109,Sklop1[Živila iz shem kakovosti (kg)])</f>
        <v>0</v>
      </c>
      <c r="K121" s="324"/>
      <c r="L121" s="327"/>
      <c r="M121" s="327"/>
      <c r="N121" s="328"/>
      <c r="O121" s="329"/>
      <c r="P121" s="329"/>
      <c r="Q121" s="329"/>
      <c r="R121" s="330"/>
      <c r="S121" s="324"/>
      <c r="T121" s="330">
        <f>SUBTOTAL(109,Sklop1[Vrednost za okvirno količino (EUR) brez DDV])</f>
        <v>0</v>
      </c>
      <c r="U121" s="330">
        <f>SUBTOTAL(109,Sklop1[Vrednost za okvirno količino (EUR) z DDV])</f>
        <v>0</v>
      </c>
      <c r="V121" s="317">
        <f>SUBTOTAL(103,Sklop1[Shema kakovosti
(nacionalne, evropske)
])</f>
        <v>0</v>
      </c>
    </row>
    <row r="122" spans="1:22" s="55" customFormat="1">
      <c r="A122" s="163"/>
      <c r="B122" s="163"/>
      <c r="C122" s="164"/>
      <c r="D122" s="165"/>
      <c r="E122" s="165"/>
      <c r="F122" s="166"/>
      <c r="G122" s="167"/>
      <c r="H122" s="168"/>
      <c r="I122" s="169"/>
      <c r="J122" s="169"/>
      <c r="K122" s="167"/>
      <c r="L122" s="170"/>
      <c r="M122" s="170"/>
      <c r="N122" s="171"/>
      <c r="O122" s="172"/>
      <c r="P122" s="172"/>
      <c r="Q122" s="172"/>
      <c r="R122" s="173"/>
      <c r="S122" s="167"/>
      <c r="T122" s="173"/>
      <c r="U122" s="173"/>
      <c r="V122" s="174"/>
    </row>
    <row r="123" spans="1:22" s="55" customFormat="1">
      <c r="A123" s="48" t="s">
        <v>127</v>
      </c>
      <c r="B123" s="48"/>
      <c r="C123" s="16"/>
      <c r="D123" s="28"/>
      <c r="E123" s="28"/>
      <c r="F123" s="98"/>
      <c r="G123" s="99"/>
      <c r="H123" s="99"/>
      <c r="I123" s="18"/>
      <c r="J123" s="18"/>
      <c r="K123" s="18"/>
      <c r="L123" s="18"/>
      <c r="M123" s="11"/>
      <c r="N123" s="11"/>
      <c r="O123" s="11"/>
      <c r="P123" s="11"/>
      <c r="Q123" s="11"/>
      <c r="R123" s="48"/>
      <c r="S123" s="48"/>
      <c r="T123" s="48"/>
      <c r="U123" s="48"/>
      <c r="V123" s="68"/>
    </row>
    <row r="124" spans="1:22" s="55" customFormat="1">
      <c r="A124" s="11" t="s">
        <v>129</v>
      </c>
      <c r="B124" s="11"/>
      <c r="C124" s="16"/>
      <c r="D124" s="28"/>
      <c r="E124" s="28"/>
      <c r="F124" s="98"/>
      <c r="G124" s="99"/>
      <c r="H124" s="99"/>
      <c r="I124" s="18"/>
      <c r="J124" s="18"/>
      <c r="K124" s="18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55" customFormat="1">
      <c r="A125" s="93" t="s">
        <v>173</v>
      </c>
      <c r="B125" s="93"/>
      <c r="C125" s="17"/>
      <c r="D125" s="27"/>
      <c r="E125" s="27"/>
      <c r="F125" s="96"/>
      <c r="G125" s="68"/>
      <c r="H125" s="68"/>
      <c r="I125" s="29"/>
      <c r="J125" s="29"/>
      <c r="K125" s="29"/>
      <c r="L125" s="29"/>
      <c r="M125" s="54"/>
      <c r="N125" s="54"/>
      <c r="O125" s="29"/>
      <c r="P125" s="29"/>
      <c r="Q125" s="29"/>
      <c r="R125" s="29"/>
      <c r="S125" s="29"/>
      <c r="T125" s="11"/>
      <c r="U125" s="11"/>
      <c r="V125" s="68"/>
    </row>
    <row r="126" spans="1:22" s="55" customFormat="1">
      <c r="A126" s="417" t="s">
        <v>166</v>
      </c>
      <c r="B126" s="417"/>
      <c r="C126" s="417"/>
      <c r="D126" s="417"/>
      <c r="E126" s="417"/>
      <c r="F126" s="417"/>
      <c r="G126" s="417"/>
      <c r="H126" s="417"/>
      <c r="I126" s="417"/>
      <c r="J126" s="417"/>
      <c r="K126" s="417"/>
      <c r="L126" s="417"/>
      <c r="M126" s="417"/>
      <c r="N126" s="417"/>
      <c r="O126" s="417"/>
      <c r="P126" s="417"/>
      <c r="Q126" s="417"/>
      <c r="R126" s="417"/>
      <c r="S126" s="417"/>
      <c r="T126" s="417"/>
      <c r="U126" s="417"/>
      <c r="V126" s="417"/>
    </row>
    <row r="127" spans="1:22" s="55" customFormat="1">
      <c r="A127" s="418" t="s">
        <v>185</v>
      </c>
      <c r="B127" s="418"/>
      <c r="C127" s="418"/>
      <c r="D127" s="418"/>
      <c r="E127" s="418"/>
      <c r="F127" s="418"/>
      <c r="G127" s="418"/>
      <c r="H127" s="418"/>
      <c r="I127" s="418"/>
      <c r="J127" s="418"/>
      <c r="K127" s="418"/>
      <c r="L127" s="418"/>
      <c r="M127" s="418"/>
      <c r="N127" s="11"/>
      <c r="O127" s="29"/>
      <c r="P127" s="29"/>
      <c r="Q127" s="29"/>
      <c r="R127" s="29"/>
      <c r="S127" s="29"/>
      <c r="T127" s="11"/>
      <c r="U127" s="11"/>
      <c r="V127" s="68"/>
    </row>
    <row r="128" spans="1:22" s="106" customFormat="1">
      <c r="A128" s="346" t="s">
        <v>1646</v>
      </c>
      <c r="C128" s="194"/>
      <c r="D128" s="191"/>
      <c r="E128" s="191"/>
      <c r="F128" s="191"/>
      <c r="G128" s="192"/>
      <c r="H128" s="192"/>
      <c r="I128" s="192"/>
      <c r="J128" s="192"/>
      <c r="K128" s="192"/>
      <c r="L128" s="192"/>
      <c r="N128" s="193"/>
      <c r="O128" s="193"/>
      <c r="P128" s="193"/>
      <c r="Q128" s="193"/>
      <c r="R128" s="193"/>
      <c r="U128" s="193"/>
    </row>
    <row r="129" spans="1:22">
      <c r="A129" s="93" t="s">
        <v>1647</v>
      </c>
      <c r="B129" s="93"/>
      <c r="G129" s="68"/>
      <c r="H129" s="68"/>
      <c r="I129" s="29"/>
      <c r="J129" s="29"/>
      <c r="K129" s="29"/>
      <c r="L129" s="29"/>
      <c r="M129" s="54"/>
      <c r="N129" s="29"/>
      <c r="O129" s="29"/>
      <c r="P129" s="29"/>
      <c r="Q129" s="29"/>
      <c r="R129" s="29"/>
      <c r="U129" s="68"/>
      <c r="V129" s="11"/>
    </row>
    <row r="130" spans="1:22">
      <c r="A130" s="93" t="s">
        <v>1648</v>
      </c>
      <c r="B130" s="93"/>
      <c r="G130" s="68"/>
      <c r="H130" s="68"/>
      <c r="I130" s="29"/>
      <c r="J130" s="29"/>
      <c r="K130" s="29"/>
      <c r="L130" s="29"/>
      <c r="M130" s="54"/>
      <c r="N130" s="29"/>
      <c r="O130" s="29"/>
      <c r="P130" s="29"/>
      <c r="Q130" s="29"/>
      <c r="R130" s="29"/>
      <c r="U130" s="68"/>
      <c r="V130" s="11"/>
    </row>
    <row r="131" spans="1:22">
      <c r="A131" s="93" t="s">
        <v>1649</v>
      </c>
      <c r="B131" s="93"/>
      <c r="G131" s="68"/>
      <c r="H131" s="68"/>
      <c r="I131" s="29"/>
      <c r="J131" s="29"/>
      <c r="K131" s="29"/>
      <c r="L131" s="29"/>
      <c r="M131" s="54"/>
      <c r="N131" s="29"/>
      <c r="O131" s="29"/>
      <c r="P131" s="29"/>
      <c r="Q131" s="29"/>
      <c r="R131" s="29"/>
      <c r="U131" s="68"/>
      <c r="V131" s="11"/>
    </row>
    <row r="132" spans="1:22">
      <c r="A132" s="93" t="s">
        <v>1650</v>
      </c>
      <c r="B132" s="93"/>
      <c r="G132" s="68"/>
      <c r="H132" s="68"/>
      <c r="I132" s="29"/>
      <c r="J132" s="29"/>
      <c r="K132" s="29"/>
      <c r="L132" s="29"/>
      <c r="M132" s="54"/>
      <c r="N132" s="29"/>
      <c r="O132" s="29"/>
      <c r="P132" s="29"/>
      <c r="Q132" s="29"/>
      <c r="R132" s="29"/>
      <c r="U132" s="68"/>
      <c r="V132" s="11"/>
    </row>
    <row r="133" spans="1:22">
      <c r="A133" s="11" t="s">
        <v>1651</v>
      </c>
      <c r="C133" s="16"/>
      <c r="D133" s="28"/>
      <c r="E133" s="28"/>
      <c r="F133" s="98"/>
      <c r="U133" s="68"/>
      <c r="V133" s="11"/>
    </row>
    <row r="134" spans="1:22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O134" s="29"/>
      <c r="P134" s="29"/>
      <c r="Q134" s="29"/>
      <c r="R134" s="29"/>
      <c r="S134" s="29"/>
    </row>
    <row r="135" spans="1:22" s="175" customFormat="1">
      <c r="A135" s="93" t="s">
        <v>65</v>
      </c>
      <c r="B135" s="93"/>
      <c r="C135" s="17"/>
      <c r="D135" s="27"/>
      <c r="E135" s="27"/>
      <c r="F135" s="96"/>
      <c r="G135" s="68"/>
      <c r="H135" s="68" t="s">
        <v>66</v>
      </c>
      <c r="I135" s="29"/>
      <c r="J135" s="29"/>
      <c r="K135" s="29"/>
      <c r="L135" s="29"/>
      <c r="M135" s="54"/>
      <c r="N135" s="54"/>
      <c r="O135" s="29"/>
      <c r="P135" s="29"/>
      <c r="Q135" s="29"/>
      <c r="R135" s="29" t="s">
        <v>67</v>
      </c>
      <c r="S135" s="29"/>
      <c r="T135" s="11"/>
      <c r="U135" s="11"/>
      <c r="V135" s="68"/>
    </row>
    <row r="136" spans="1:22" ht="15">
      <c r="A136" s="6"/>
      <c r="B136" s="6"/>
      <c r="C136" s="4"/>
      <c r="D136" s="26"/>
      <c r="E136" s="26"/>
      <c r="F136" s="25"/>
      <c r="G136" s="7"/>
      <c r="I136" s="8"/>
      <c r="J136" s="8"/>
      <c r="K136" s="8"/>
      <c r="L136" s="8"/>
      <c r="M136" s="20"/>
      <c r="N136" s="20"/>
      <c r="O136" s="8"/>
      <c r="P136" s="8"/>
      <c r="Q136" s="8"/>
      <c r="R136" s="8"/>
      <c r="S136" s="8"/>
      <c r="T136" s="3"/>
      <c r="U136" s="3"/>
      <c r="V136" s="7"/>
    </row>
    <row r="137" spans="1:22">
      <c r="C137" s="16"/>
      <c r="D137" s="28"/>
      <c r="E137" s="28"/>
      <c r="F137" s="98"/>
    </row>
    <row r="138" spans="1:22">
      <c r="C138" s="16"/>
      <c r="D138" s="28"/>
      <c r="E138" s="28"/>
      <c r="F138" s="98"/>
    </row>
    <row r="139" spans="1:22">
      <c r="C139" s="16"/>
      <c r="D139" s="28"/>
      <c r="E139" s="28"/>
      <c r="F139" s="98"/>
    </row>
    <row r="140" spans="1:22">
      <c r="C140" s="16"/>
      <c r="D140" s="28"/>
      <c r="E140" s="28"/>
      <c r="F140" s="98"/>
    </row>
    <row r="141" spans="1:22">
      <c r="C141" s="16"/>
      <c r="D141" s="28"/>
      <c r="E141" s="28"/>
      <c r="F141" s="98"/>
    </row>
    <row r="142" spans="1:22">
      <c r="C142" s="16"/>
      <c r="D142" s="28"/>
      <c r="E142" s="28"/>
      <c r="F142" s="98"/>
    </row>
    <row r="143" spans="1:22">
      <c r="C143" s="16"/>
      <c r="D143" s="28"/>
      <c r="E143" s="28"/>
      <c r="F143" s="98"/>
    </row>
    <row r="144" spans="1:22">
      <c r="C144" s="16"/>
      <c r="D144" s="28"/>
      <c r="E144" s="28"/>
      <c r="F144" s="98"/>
    </row>
    <row r="145" spans="1:22">
      <c r="C145" s="16"/>
      <c r="D145" s="28"/>
      <c r="E145" s="28"/>
      <c r="F145" s="98"/>
    </row>
    <row r="146" spans="1:22">
      <c r="C146" s="16"/>
      <c r="D146" s="28"/>
      <c r="E146" s="28"/>
      <c r="F146" s="98"/>
    </row>
    <row r="147" spans="1:22">
      <c r="C147" s="16"/>
      <c r="D147" s="28"/>
      <c r="E147" s="28"/>
      <c r="F147" s="98"/>
    </row>
    <row r="148" spans="1:22">
      <c r="C148" s="16"/>
      <c r="D148" s="28"/>
      <c r="E148" s="28"/>
      <c r="F148" s="98"/>
    </row>
    <row r="149" spans="1:22">
      <c r="C149" s="16"/>
      <c r="D149" s="28"/>
      <c r="E149" s="28"/>
      <c r="F149" s="98"/>
    </row>
    <row r="150" spans="1:22">
      <c r="C150" s="16"/>
      <c r="D150" s="28"/>
      <c r="E150" s="28"/>
      <c r="F150" s="98"/>
    </row>
    <row r="151" spans="1:22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  <row r="257" spans="1:22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</row>
    <row r="258" spans="1:22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</row>
    <row r="259" spans="1:22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</row>
    <row r="260" spans="1:22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</row>
    <row r="261" spans="1:22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</row>
    <row r="262" spans="1:22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</row>
    <row r="263" spans="1:22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</row>
    <row r="264" spans="1:22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</row>
    <row r="265" spans="1:22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</row>
    <row r="266" spans="1:22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</row>
    <row r="267" spans="1:22" s="18" customFormat="1">
      <c r="A267" s="11"/>
      <c r="B267" s="11"/>
      <c r="C267" s="16"/>
      <c r="D267" s="28"/>
      <c r="E267" s="28"/>
      <c r="F267" s="98"/>
      <c r="G267" s="99"/>
      <c r="H267" s="99"/>
      <c r="M267" s="11"/>
      <c r="N267" s="11"/>
      <c r="O267" s="11"/>
      <c r="P267" s="11"/>
      <c r="Q267" s="11"/>
      <c r="R267" s="11"/>
      <c r="S267" s="11"/>
      <c r="T267" s="11"/>
      <c r="U267" s="11"/>
      <c r="V267" s="68"/>
    </row>
    <row r="268" spans="1:22" s="18" customFormat="1">
      <c r="A268" s="11"/>
      <c r="B268" s="11"/>
      <c r="C268" s="16"/>
      <c r="D268" s="28"/>
      <c r="E268" s="28"/>
      <c r="F268" s="98"/>
      <c r="G268" s="99"/>
      <c r="H268" s="99"/>
      <c r="M268" s="11"/>
      <c r="N268" s="11"/>
      <c r="O268" s="11"/>
      <c r="P268" s="11"/>
      <c r="Q268" s="11"/>
      <c r="R268" s="11"/>
      <c r="S268" s="11"/>
      <c r="T268" s="11"/>
      <c r="U268" s="11"/>
      <c r="V268" s="68"/>
    </row>
    <row r="269" spans="1:22" s="18" customFormat="1">
      <c r="A269" s="11"/>
      <c r="B269" s="11"/>
      <c r="C269" s="16"/>
      <c r="D269" s="28"/>
      <c r="E269" s="28"/>
      <c r="F269" s="98"/>
      <c r="G269" s="99"/>
      <c r="H269" s="99"/>
      <c r="M269" s="11"/>
      <c r="N269" s="11"/>
      <c r="O269" s="11"/>
      <c r="P269" s="11"/>
      <c r="Q269" s="11"/>
      <c r="R269" s="11"/>
      <c r="S269" s="11"/>
      <c r="T269" s="11"/>
      <c r="U269" s="11"/>
      <c r="V269" s="68"/>
    </row>
    <row r="270" spans="1:22" s="18" customFormat="1">
      <c r="A270" s="11"/>
      <c r="B270" s="11"/>
      <c r="C270" s="16"/>
      <c r="D270" s="28"/>
      <c r="E270" s="28"/>
      <c r="F270" s="98"/>
      <c r="G270" s="99"/>
      <c r="H270" s="99"/>
      <c r="M270" s="11"/>
      <c r="N270" s="11"/>
      <c r="O270" s="11"/>
      <c r="P270" s="11"/>
      <c r="Q270" s="11"/>
      <c r="R270" s="11"/>
      <c r="S270" s="11"/>
      <c r="T270" s="11"/>
      <c r="U270" s="11"/>
      <c r="V270" s="68"/>
    </row>
    <row r="271" spans="1:22" s="18" customFormat="1">
      <c r="A271" s="11"/>
      <c r="B271" s="11"/>
      <c r="C271" s="16"/>
      <c r="D271" s="28"/>
      <c r="E271" s="28"/>
      <c r="F271" s="98"/>
      <c r="G271" s="99"/>
      <c r="H271" s="99"/>
      <c r="M271" s="11"/>
      <c r="N271" s="11"/>
      <c r="O271" s="11"/>
      <c r="P271" s="11"/>
      <c r="Q271" s="11"/>
      <c r="R271" s="11"/>
      <c r="S271" s="11"/>
      <c r="T271" s="11"/>
      <c r="U271" s="11"/>
      <c r="V271" s="68"/>
    </row>
    <row r="272" spans="1:22" s="18" customFormat="1">
      <c r="A272" s="11"/>
      <c r="B272" s="11"/>
      <c r="C272" s="16"/>
      <c r="D272" s="28"/>
      <c r="E272" s="28"/>
      <c r="F272" s="98"/>
      <c r="G272" s="99"/>
      <c r="H272" s="99"/>
      <c r="M272" s="11"/>
      <c r="N272" s="11"/>
      <c r="O272" s="11"/>
      <c r="P272" s="11"/>
      <c r="Q272" s="11"/>
      <c r="R272" s="11"/>
      <c r="S272" s="11"/>
      <c r="T272" s="11"/>
      <c r="U272" s="11"/>
      <c r="V272" s="68"/>
    </row>
    <row r="273" spans="1:22" s="18" customFormat="1">
      <c r="A273" s="11"/>
      <c r="B273" s="11"/>
      <c r="C273" s="16"/>
      <c r="D273" s="28"/>
      <c r="E273" s="28"/>
      <c r="F273" s="98"/>
      <c r="G273" s="99"/>
      <c r="H273" s="99"/>
      <c r="M273" s="11"/>
      <c r="N273" s="11"/>
      <c r="O273" s="11"/>
      <c r="P273" s="11"/>
      <c r="Q273" s="11"/>
      <c r="R273" s="11"/>
      <c r="S273" s="11"/>
      <c r="T273" s="11"/>
      <c r="U273" s="11"/>
      <c r="V273" s="68"/>
    </row>
    <row r="274" spans="1:22" s="18" customFormat="1">
      <c r="A274" s="11"/>
      <c r="B274" s="11"/>
      <c r="C274" s="16"/>
      <c r="D274" s="28"/>
      <c r="E274" s="28"/>
      <c r="F274" s="98"/>
      <c r="G274" s="99"/>
      <c r="H274" s="99"/>
      <c r="M274" s="11"/>
      <c r="N274" s="11"/>
      <c r="O274" s="11"/>
      <c r="P274" s="11"/>
      <c r="Q274" s="11"/>
      <c r="R274" s="11"/>
      <c r="S274" s="11"/>
      <c r="T274" s="11"/>
      <c r="U274" s="11"/>
      <c r="V274" s="68"/>
    </row>
    <row r="275" spans="1:22" s="18" customFormat="1">
      <c r="A275" s="11"/>
      <c r="B275" s="11"/>
      <c r="C275" s="16"/>
      <c r="D275" s="28"/>
      <c r="E275" s="28"/>
      <c r="F275" s="98"/>
      <c r="G275" s="99"/>
      <c r="H275" s="99"/>
      <c r="M275" s="11"/>
      <c r="N275" s="11"/>
      <c r="O275" s="11"/>
      <c r="P275" s="11"/>
      <c r="Q275" s="11"/>
      <c r="R275" s="11"/>
      <c r="S275" s="11"/>
      <c r="T275" s="11"/>
      <c r="U275" s="11"/>
      <c r="V275" s="68"/>
    </row>
    <row r="276" spans="1:22" s="18" customFormat="1">
      <c r="A276" s="11"/>
      <c r="B276" s="11"/>
      <c r="C276" s="16"/>
      <c r="D276" s="28"/>
      <c r="E276" s="28"/>
      <c r="F276" s="98"/>
      <c r="G276" s="99"/>
      <c r="H276" s="99"/>
      <c r="M276" s="11"/>
      <c r="N276" s="11"/>
      <c r="O276" s="11"/>
      <c r="P276" s="11"/>
      <c r="Q276" s="11"/>
      <c r="R276" s="11"/>
      <c r="S276" s="11"/>
      <c r="T276" s="11"/>
      <c r="U276" s="11"/>
      <c r="V276" s="68"/>
    </row>
    <row r="277" spans="1:22" s="18" customFormat="1">
      <c r="A277" s="11"/>
      <c r="B277" s="11"/>
      <c r="C277" s="16"/>
      <c r="D277" s="28"/>
      <c r="E277" s="28"/>
      <c r="F277" s="98"/>
      <c r="G277" s="99"/>
      <c r="H277" s="99"/>
      <c r="M277" s="11"/>
      <c r="N277" s="11"/>
      <c r="O277" s="11"/>
      <c r="P277" s="11"/>
      <c r="Q277" s="11"/>
      <c r="R277" s="11"/>
      <c r="S277" s="11"/>
      <c r="T277" s="11"/>
      <c r="U277" s="11"/>
      <c r="V277" s="68"/>
    </row>
    <row r="278" spans="1:22" s="18" customFormat="1">
      <c r="A278" s="11"/>
      <c r="B278" s="11"/>
      <c r="C278" s="16"/>
      <c r="D278" s="28"/>
      <c r="E278" s="28"/>
      <c r="F278" s="98"/>
      <c r="G278" s="99"/>
      <c r="H278" s="99"/>
      <c r="M278" s="11"/>
      <c r="N278" s="11"/>
      <c r="O278" s="11"/>
      <c r="P278" s="11"/>
      <c r="Q278" s="11"/>
      <c r="R278" s="11"/>
      <c r="S278" s="11"/>
      <c r="T278" s="11"/>
      <c r="U278" s="11"/>
      <c r="V278" s="68"/>
    </row>
    <row r="279" spans="1:22" s="18" customFormat="1">
      <c r="A279" s="11"/>
      <c r="B279" s="11"/>
      <c r="C279" s="16"/>
      <c r="D279" s="28"/>
      <c r="E279" s="28"/>
      <c r="F279" s="98"/>
      <c r="G279" s="99"/>
      <c r="H279" s="99"/>
      <c r="M279" s="11"/>
      <c r="N279" s="11"/>
      <c r="O279" s="11"/>
      <c r="P279" s="11"/>
      <c r="Q279" s="11"/>
      <c r="R279" s="11"/>
      <c r="S279" s="11"/>
      <c r="T279" s="11"/>
      <c r="U279" s="11"/>
      <c r="V279" s="68"/>
    </row>
    <row r="280" spans="1:22" s="18" customFormat="1">
      <c r="A280" s="11"/>
      <c r="B280" s="11"/>
      <c r="C280" s="16"/>
      <c r="D280" s="28"/>
      <c r="E280" s="28"/>
      <c r="F280" s="98"/>
      <c r="G280" s="99"/>
      <c r="H280" s="99"/>
      <c r="M280" s="11"/>
      <c r="N280" s="11"/>
      <c r="O280" s="11"/>
      <c r="P280" s="11"/>
      <c r="Q280" s="11"/>
      <c r="R280" s="11"/>
      <c r="S280" s="11"/>
      <c r="T280" s="11"/>
      <c r="U280" s="11"/>
      <c r="V280" s="68"/>
    </row>
    <row r="281" spans="1:22" s="18" customFormat="1">
      <c r="A281" s="11"/>
      <c r="B281" s="11"/>
      <c r="C281" s="16"/>
      <c r="D281" s="28"/>
      <c r="E281" s="28"/>
      <c r="F281" s="98"/>
      <c r="G281" s="99"/>
      <c r="H281" s="99"/>
      <c r="M281" s="11"/>
      <c r="N281" s="11"/>
      <c r="O281" s="11"/>
      <c r="P281" s="11"/>
      <c r="Q281" s="11"/>
      <c r="R281" s="11"/>
      <c r="S281" s="11"/>
      <c r="T281" s="11"/>
      <c r="U281" s="11"/>
      <c r="V281" s="68"/>
    </row>
    <row r="282" spans="1:22" s="18" customFormat="1">
      <c r="A282" s="11"/>
      <c r="B282" s="11"/>
      <c r="C282" s="16"/>
      <c r="D282" s="28"/>
      <c r="E282" s="28"/>
      <c r="F282" s="98"/>
      <c r="G282" s="99"/>
      <c r="H282" s="99"/>
      <c r="M282" s="11"/>
      <c r="N282" s="11"/>
      <c r="O282" s="11"/>
      <c r="P282" s="11"/>
      <c r="Q282" s="11"/>
      <c r="R282" s="11"/>
      <c r="S282" s="11"/>
      <c r="T282" s="11"/>
      <c r="U282" s="11"/>
      <c r="V282" s="68"/>
    </row>
    <row r="283" spans="1:22" s="18" customFormat="1">
      <c r="A283" s="11"/>
      <c r="B283" s="11"/>
      <c r="C283" s="16"/>
      <c r="D283" s="28"/>
      <c r="E283" s="28"/>
      <c r="F283" s="98"/>
      <c r="G283" s="99"/>
      <c r="H283" s="99"/>
      <c r="M283" s="11"/>
      <c r="N283" s="11"/>
      <c r="O283" s="11"/>
      <c r="P283" s="11"/>
      <c r="Q283" s="11"/>
      <c r="R283" s="11"/>
      <c r="S283" s="11"/>
      <c r="T283" s="11"/>
      <c r="U283" s="11"/>
      <c r="V283" s="68"/>
    </row>
    <row r="284" spans="1:22" s="18" customFormat="1">
      <c r="A284" s="11"/>
      <c r="B284" s="11"/>
      <c r="C284" s="16"/>
      <c r="D284" s="28"/>
      <c r="E284" s="28"/>
      <c r="F284" s="98"/>
      <c r="G284" s="99"/>
      <c r="H284" s="99"/>
      <c r="M284" s="11"/>
      <c r="N284" s="11"/>
      <c r="O284" s="11"/>
      <c r="P284" s="11"/>
      <c r="Q284" s="11"/>
      <c r="R284" s="11"/>
      <c r="S284" s="11"/>
      <c r="T284" s="11"/>
      <c r="U284" s="11"/>
      <c r="V284" s="68"/>
    </row>
    <row r="285" spans="1:22" s="18" customFormat="1">
      <c r="A285" s="11"/>
      <c r="B285" s="11"/>
      <c r="C285" s="16"/>
      <c r="D285" s="28"/>
      <c r="E285" s="28"/>
      <c r="F285" s="98"/>
      <c r="G285" s="99"/>
      <c r="H285" s="99"/>
      <c r="M285" s="11"/>
      <c r="N285" s="11"/>
      <c r="O285" s="11"/>
      <c r="P285" s="11"/>
      <c r="Q285" s="11"/>
      <c r="R285" s="11"/>
      <c r="S285" s="11"/>
      <c r="T285" s="11"/>
      <c r="U285" s="11"/>
      <c r="V285" s="68"/>
    </row>
    <row r="286" spans="1:22" s="18" customFormat="1">
      <c r="A286" s="11"/>
      <c r="B286" s="11"/>
      <c r="C286" s="16"/>
      <c r="D286" s="28"/>
      <c r="E286" s="28"/>
      <c r="F286" s="98"/>
      <c r="G286" s="99"/>
      <c r="H286" s="99"/>
      <c r="M286" s="11"/>
      <c r="N286" s="11"/>
      <c r="O286" s="11"/>
      <c r="P286" s="11"/>
      <c r="Q286" s="11"/>
      <c r="R286" s="11"/>
      <c r="S286" s="11"/>
      <c r="T286" s="11"/>
      <c r="U286" s="11"/>
      <c r="V286" s="68"/>
    </row>
    <row r="287" spans="1:22" s="18" customFormat="1">
      <c r="A287" s="11"/>
      <c r="B287" s="11"/>
      <c r="C287" s="16"/>
      <c r="D287" s="28"/>
      <c r="E287" s="28"/>
      <c r="F287" s="98"/>
      <c r="G287" s="99"/>
      <c r="H287" s="99"/>
      <c r="M287" s="11"/>
      <c r="N287" s="11"/>
      <c r="O287" s="11"/>
      <c r="P287" s="11"/>
      <c r="Q287" s="11"/>
      <c r="R287" s="11"/>
      <c r="S287" s="11"/>
      <c r="T287" s="11"/>
      <c r="U287" s="11"/>
      <c r="V287" s="68"/>
    </row>
    <row r="288" spans="1:22" s="18" customFormat="1">
      <c r="A288" s="11"/>
      <c r="B288" s="11"/>
      <c r="C288" s="16"/>
      <c r="D288" s="28"/>
      <c r="E288" s="28"/>
      <c r="F288" s="98"/>
      <c r="G288" s="99"/>
      <c r="H288" s="99"/>
      <c r="M288" s="11"/>
      <c r="N288" s="11"/>
      <c r="O288" s="11"/>
      <c r="P288" s="11"/>
      <c r="Q288" s="11"/>
      <c r="R288" s="11"/>
      <c r="S288" s="11"/>
      <c r="T288" s="11"/>
      <c r="U288" s="11"/>
      <c r="V288" s="68"/>
    </row>
    <row r="289" spans="1:22" s="18" customFormat="1">
      <c r="A289" s="11"/>
      <c r="B289" s="11"/>
      <c r="C289" s="16"/>
      <c r="D289" s="28"/>
      <c r="E289" s="28"/>
      <c r="F289" s="98"/>
      <c r="G289" s="99"/>
      <c r="H289" s="99"/>
      <c r="M289" s="11"/>
      <c r="N289" s="11"/>
      <c r="O289" s="11"/>
      <c r="P289" s="11"/>
      <c r="Q289" s="11"/>
      <c r="R289" s="11"/>
      <c r="S289" s="11"/>
      <c r="T289" s="11"/>
      <c r="U289" s="11"/>
      <c r="V289" s="68"/>
    </row>
    <row r="290" spans="1:22" s="18" customFormat="1">
      <c r="A290" s="11"/>
      <c r="B290" s="11"/>
      <c r="C290" s="16"/>
      <c r="D290" s="28"/>
      <c r="E290" s="28"/>
      <c r="F290" s="98"/>
      <c r="G290" s="99"/>
      <c r="H290" s="99"/>
      <c r="M290" s="11"/>
      <c r="N290" s="11"/>
      <c r="O290" s="11"/>
      <c r="P290" s="11"/>
      <c r="Q290" s="11"/>
      <c r="R290" s="11"/>
      <c r="S290" s="11"/>
      <c r="T290" s="11"/>
      <c r="U290" s="11"/>
      <c r="V290" s="68"/>
    </row>
    <row r="291" spans="1:22" s="18" customFormat="1">
      <c r="A291" s="11"/>
      <c r="B291" s="11"/>
      <c r="C291" s="16"/>
      <c r="D291" s="28"/>
      <c r="E291" s="28"/>
      <c r="F291" s="98"/>
      <c r="G291" s="99"/>
      <c r="H291" s="99"/>
      <c r="M291" s="11"/>
      <c r="N291" s="11"/>
      <c r="O291" s="11"/>
      <c r="P291" s="11"/>
      <c r="Q291" s="11"/>
      <c r="R291" s="11"/>
      <c r="S291" s="11"/>
      <c r="T291" s="11"/>
      <c r="U291" s="11"/>
      <c r="V291" s="68"/>
    </row>
    <row r="292" spans="1:22" s="18" customFormat="1">
      <c r="A292" s="11"/>
      <c r="B292" s="11"/>
      <c r="C292" s="16"/>
      <c r="D292" s="28"/>
      <c r="E292" s="28"/>
      <c r="F292" s="98"/>
      <c r="G292" s="99"/>
      <c r="H292" s="99"/>
      <c r="M292" s="11"/>
      <c r="N292" s="11"/>
      <c r="O292" s="11"/>
      <c r="P292" s="11"/>
      <c r="Q292" s="11"/>
      <c r="R292" s="11"/>
      <c r="S292" s="11"/>
      <c r="T292" s="11"/>
      <c r="U292" s="11"/>
      <c r="V292" s="68"/>
    </row>
    <row r="293" spans="1:22" s="18" customFormat="1">
      <c r="A293" s="11"/>
      <c r="B293" s="11"/>
      <c r="C293" s="16"/>
      <c r="D293" s="28"/>
      <c r="E293" s="28"/>
      <c r="F293" s="98"/>
      <c r="G293" s="99"/>
      <c r="H293" s="99"/>
      <c r="M293" s="11"/>
      <c r="N293" s="11"/>
      <c r="O293" s="11"/>
      <c r="P293" s="11"/>
      <c r="Q293" s="11"/>
      <c r="R293" s="11"/>
      <c r="S293" s="11"/>
      <c r="T293" s="11"/>
      <c r="U293" s="11"/>
      <c r="V293" s="68"/>
    </row>
    <row r="294" spans="1:22" s="18" customFormat="1">
      <c r="A294" s="11"/>
      <c r="B294" s="11"/>
      <c r="C294" s="16"/>
      <c r="D294" s="28"/>
      <c r="E294" s="28"/>
      <c r="F294" s="98"/>
      <c r="G294" s="99"/>
      <c r="H294" s="99"/>
      <c r="M294" s="11"/>
      <c r="N294" s="11"/>
      <c r="O294" s="11"/>
      <c r="P294" s="11"/>
      <c r="Q294" s="11"/>
      <c r="R294" s="11"/>
      <c r="S294" s="11"/>
      <c r="T294" s="11"/>
      <c r="U294" s="11"/>
      <c r="V294" s="68"/>
    </row>
    <row r="295" spans="1:22" s="18" customFormat="1">
      <c r="A295" s="11"/>
      <c r="B295" s="11"/>
      <c r="C295" s="16"/>
      <c r="D295" s="28"/>
      <c r="E295" s="28"/>
      <c r="F295" s="98"/>
      <c r="G295" s="99"/>
      <c r="H295" s="99"/>
      <c r="M295" s="11"/>
      <c r="N295" s="11"/>
      <c r="O295" s="11"/>
      <c r="P295" s="11"/>
      <c r="Q295" s="11"/>
      <c r="R295" s="11"/>
      <c r="S295" s="11"/>
      <c r="T295" s="11"/>
      <c r="U295" s="11"/>
      <c r="V295" s="68"/>
    </row>
    <row r="296" spans="1:22" s="18" customFormat="1">
      <c r="A296" s="11"/>
      <c r="B296" s="11"/>
      <c r="C296" s="16"/>
      <c r="D296" s="28"/>
      <c r="E296" s="28"/>
      <c r="F296" s="98"/>
      <c r="G296" s="99"/>
      <c r="H296" s="99"/>
      <c r="M296" s="11"/>
      <c r="N296" s="11"/>
      <c r="O296" s="11"/>
      <c r="P296" s="11"/>
      <c r="Q296" s="11"/>
      <c r="R296" s="11"/>
      <c r="S296" s="11"/>
      <c r="T296" s="11"/>
      <c r="U296" s="11"/>
      <c r="V296" s="68"/>
    </row>
    <row r="297" spans="1:22" s="18" customFormat="1">
      <c r="A297" s="11"/>
      <c r="B297" s="11"/>
      <c r="C297" s="16"/>
      <c r="D297" s="28"/>
      <c r="E297" s="28"/>
      <c r="F297" s="98"/>
      <c r="G297" s="99"/>
      <c r="H297" s="99"/>
      <c r="M297" s="11"/>
      <c r="N297" s="11"/>
      <c r="O297" s="11"/>
      <c r="P297" s="11"/>
      <c r="Q297" s="11"/>
      <c r="R297" s="11"/>
      <c r="S297" s="11"/>
      <c r="T297" s="11"/>
      <c r="U297" s="11"/>
      <c r="V297" s="68"/>
    </row>
    <row r="298" spans="1:22" s="18" customFormat="1">
      <c r="A298" s="11"/>
      <c r="B298" s="11"/>
      <c r="C298" s="16"/>
      <c r="D298" s="28"/>
      <c r="E298" s="28"/>
      <c r="F298" s="98"/>
      <c r="G298" s="99"/>
      <c r="H298" s="99"/>
      <c r="M298" s="11"/>
      <c r="N298" s="11"/>
      <c r="O298" s="11"/>
      <c r="P298" s="11"/>
      <c r="Q298" s="11"/>
      <c r="R298" s="11"/>
      <c r="S298" s="11"/>
      <c r="T298" s="11"/>
      <c r="U298" s="11"/>
      <c r="V298" s="68"/>
    </row>
    <row r="299" spans="1:22" s="18" customFormat="1">
      <c r="A299" s="11"/>
      <c r="B299" s="11"/>
      <c r="C299" s="16"/>
      <c r="D299" s="28"/>
      <c r="E299" s="28"/>
      <c r="F299" s="98"/>
      <c r="G299" s="99"/>
      <c r="H299" s="99"/>
      <c r="M299" s="11"/>
      <c r="N299" s="11"/>
      <c r="O299" s="11"/>
      <c r="P299" s="11"/>
      <c r="Q299" s="11"/>
      <c r="R299" s="11"/>
      <c r="S299" s="11"/>
      <c r="T299" s="11"/>
      <c r="U299" s="11"/>
      <c r="V299" s="68"/>
    </row>
    <row r="300" spans="1:22" s="18" customFormat="1">
      <c r="A300" s="11"/>
      <c r="B300" s="11"/>
      <c r="C300" s="16"/>
      <c r="D300" s="28"/>
      <c r="E300" s="28"/>
      <c r="F300" s="98"/>
      <c r="G300" s="99"/>
      <c r="H300" s="99"/>
      <c r="M300" s="11"/>
      <c r="N300" s="11"/>
      <c r="O300" s="11"/>
      <c r="P300" s="11"/>
      <c r="Q300" s="11"/>
      <c r="R300" s="11"/>
      <c r="S300" s="11"/>
      <c r="T300" s="11"/>
      <c r="U300" s="11"/>
      <c r="V300" s="68"/>
    </row>
    <row r="301" spans="1:22" s="18" customFormat="1">
      <c r="A301" s="11"/>
      <c r="B301" s="11"/>
      <c r="C301" s="16"/>
      <c r="D301" s="28"/>
      <c r="E301" s="28"/>
      <c r="F301" s="98"/>
      <c r="G301" s="99"/>
      <c r="H301" s="99"/>
      <c r="M301" s="11"/>
      <c r="N301" s="11"/>
      <c r="O301" s="11"/>
      <c r="P301" s="11"/>
      <c r="Q301" s="11"/>
      <c r="R301" s="11"/>
      <c r="S301" s="11"/>
      <c r="T301" s="11"/>
      <c r="U301" s="11"/>
      <c r="V301" s="68"/>
    </row>
    <row r="302" spans="1:22" s="18" customFormat="1">
      <c r="A302" s="11"/>
      <c r="B302" s="11"/>
      <c r="C302" s="16"/>
      <c r="D302" s="28"/>
      <c r="E302" s="28"/>
      <c r="F302" s="98"/>
      <c r="G302" s="99"/>
      <c r="H302" s="99"/>
      <c r="M302" s="11"/>
      <c r="N302" s="11"/>
      <c r="O302" s="11"/>
      <c r="P302" s="11"/>
      <c r="Q302" s="11"/>
      <c r="R302" s="11"/>
      <c r="S302" s="11"/>
      <c r="T302" s="11"/>
      <c r="U302" s="11"/>
      <c r="V302" s="68"/>
    </row>
    <row r="303" spans="1:22" s="18" customFormat="1">
      <c r="A303" s="11"/>
      <c r="B303" s="11"/>
      <c r="C303" s="16"/>
      <c r="D303" s="28"/>
      <c r="E303" s="28"/>
      <c r="F303" s="98"/>
      <c r="G303" s="99"/>
      <c r="H303" s="99"/>
      <c r="M303" s="11"/>
      <c r="N303" s="11"/>
      <c r="O303" s="11"/>
      <c r="P303" s="11"/>
      <c r="Q303" s="11"/>
      <c r="R303" s="11"/>
      <c r="S303" s="11"/>
      <c r="T303" s="11"/>
      <c r="U303" s="11"/>
      <c r="V303" s="68"/>
    </row>
    <row r="304" spans="1:22" s="18" customFormat="1">
      <c r="A304" s="11"/>
      <c r="B304" s="11"/>
      <c r="C304" s="16"/>
      <c r="D304" s="28"/>
      <c r="E304" s="28"/>
      <c r="F304" s="98"/>
      <c r="G304" s="99"/>
      <c r="H304" s="99"/>
      <c r="M304" s="11"/>
      <c r="N304" s="11"/>
      <c r="O304" s="11"/>
      <c r="P304" s="11"/>
      <c r="Q304" s="11"/>
      <c r="R304" s="11"/>
      <c r="S304" s="11"/>
      <c r="T304" s="11"/>
      <c r="U304" s="11"/>
      <c r="V304" s="68"/>
    </row>
    <row r="305" spans="1:22" s="18" customFormat="1">
      <c r="A305" s="11"/>
      <c r="B305" s="11"/>
      <c r="C305" s="16"/>
      <c r="D305" s="28"/>
      <c r="E305" s="28"/>
      <c r="F305" s="98"/>
      <c r="G305" s="99"/>
      <c r="H305" s="99"/>
      <c r="M305" s="11"/>
      <c r="N305" s="11"/>
      <c r="O305" s="11"/>
      <c r="P305" s="11"/>
      <c r="Q305" s="11"/>
      <c r="R305" s="11"/>
      <c r="S305" s="11"/>
      <c r="T305" s="11"/>
      <c r="U305" s="11"/>
      <c r="V305" s="68"/>
    </row>
    <row r="306" spans="1:22" s="18" customFormat="1">
      <c r="A306" s="11"/>
      <c r="B306" s="11"/>
      <c r="C306" s="16"/>
      <c r="D306" s="28"/>
      <c r="E306" s="28"/>
      <c r="F306" s="98"/>
      <c r="G306" s="99"/>
      <c r="H306" s="99"/>
      <c r="M306" s="11"/>
      <c r="N306" s="11"/>
      <c r="O306" s="11"/>
      <c r="P306" s="11"/>
      <c r="Q306" s="11"/>
      <c r="R306" s="11"/>
      <c r="S306" s="11"/>
      <c r="T306" s="11"/>
      <c r="U306" s="11"/>
      <c r="V306" s="68"/>
    </row>
    <row r="307" spans="1:22" s="18" customFormat="1">
      <c r="A307" s="11"/>
      <c r="B307" s="11"/>
      <c r="C307" s="16"/>
      <c r="D307" s="28"/>
      <c r="E307" s="28"/>
      <c r="F307" s="98"/>
      <c r="G307" s="99"/>
      <c r="H307" s="99"/>
      <c r="M307" s="11"/>
      <c r="N307" s="11"/>
      <c r="O307" s="11"/>
      <c r="P307" s="11"/>
      <c r="Q307" s="11"/>
      <c r="R307" s="11"/>
      <c r="S307" s="11"/>
      <c r="T307" s="11"/>
      <c r="U307" s="11"/>
      <c r="V307" s="68"/>
    </row>
    <row r="308" spans="1:22" s="18" customFormat="1">
      <c r="A308" s="11"/>
      <c r="B308" s="11"/>
      <c r="C308" s="16"/>
      <c r="D308" s="28"/>
      <c r="E308" s="28"/>
      <c r="F308" s="98"/>
      <c r="G308" s="99"/>
      <c r="H308" s="99"/>
      <c r="M308" s="11"/>
      <c r="N308" s="11"/>
      <c r="O308" s="11"/>
      <c r="P308" s="11"/>
      <c r="Q308" s="11"/>
      <c r="R308" s="11"/>
      <c r="S308" s="11"/>
      <c r="T308" s="11"/>
      <c r="U308" s="11"/>
      <c r="V308" s="68"/>
    </row>
    <row r="309" spans="1:22" s="18" customFormat="1">
      <c r="A309" s="11"/>
      <c r="B309" s="11"/>
      <c r="C309" s="16"/>
      <c r="D309" s="28"/>
      <c r="E309" s="28"/>
      <c r="F309" s="98"/>
      <c r="G309" s="99"/>
      <c r="H309" s="99"/>
      <c r="M309" s="11"/>
      <c r="N309" s="11"/>
      <c r="O309" s="11"/>
      <c r="P309" s="11"/>
      <c r="Q309" s="11"/>
      <c r="R309" s="11"/>
      <c r="S309" s="11"/>
      <c r="T309" s="11"/>
      <c r="U309" s="11"/>
      <c r="V309" s="68"/>
    </row>
    <row r="310" spans="1:22" s="18" customFormat="1">
      <c r="A310" s="11"/>
      <c r="B310" s="11"/>
      <c r="C310" s="16"/>
      <c r="D310" s="28"/>
      <c r="E310" s="28"/>
      <c r="F310" s="98"/>
      <c r="G310" s="99"/>
      <c r="H310" s="99"/>
      <c r="M310" s="11"/>
      <c r="N310" s="11"/>
      <c r="O310" s="11"/>
      <c r="P310" s="11"/>
      <c r="Q310" s="11"/>
      <c r="R310" s="11"/>
      <c r="S310" s="11"/>
      <c r="T310" s="11"/>
      <c r="U310" s="11"/>
      <c r="V310" s="68"/>
    </row>
    <row r="311" spans="1:22" s="18" customFormat="1">
      <c r="A311" s="11"/>
      <c r="B311" s="11"/>
      <c r="C311" s="16"/>
      <c r="D311" s="28"/>
      <c r="E311" s="28"/>
      <c r="F311" s="98"/>
      <c r="G311" s="99"/>
      <c r="H311" s="99"/>
      <c r="M311" s="11"/>
      <c r="N311" s="11"/>
      <c r="O311" s="11"/>
      <c r="P311" s="11"/>
      <c r="Q311" s="11"/>
      <c r="R311" s="11"/>
      <c r="S311" s="11"/>
      <c r="T311" s="11"/>
      <c r="U311" s="11"/>
      <c r="V311" s="68"/>
    </row>
    <row r="312" spans="1:22" s="18" customFormat="1">
      <c r="A312" s="11"/>
      <c r="B312" s="11"/>
      <c r="C312" s="16"/>
      <c r="D312" s="28"/>
      <c r="E312" s="28"/>
      <c r="F312" s="98"/>
      <c r="G312" s="99"/>
      <c r="H312" s="99"/>
      <c r="M312" s="11"/>
      <c r="N312" s="11"/>
      <c r="O312" s="11"/>
      <c r="P312" s="11"/>
      <c r="Q312" s="11"/>
      <c r="R312" s="11"/>
      <c r="S312" s="11"/>
      <c r="T312" s="11"/>
      <c r="U312" s="11"/>
      <c r="V312" s="68"/>
    </row>
    <row r="313" spans="1:22" s="18" customFormat="1">
      <c r="A313" s="11"/>
      <c r="B313" s="11"/>
      <c r="C313" s="16"/>
      <c r="D313" s="28"/>
      <c r="E313" s="28"/>
      <c r="F313" s="98"/>
      <c r="G313" s="99"/>
      <c r="H313" s="99"/>
      <c r="M313" s="11"/>
      <c r="N313" s="11"/>
      <c r="O313" s="11"/>
      <c r="P313" s="11"/>
      <c r="Q313" s="11"/>
      <c r="R313" s="11"/>
      <c r="S313" s="11"/>
      <c r="T313" s="11"/>
      <c r="U313" s="11"/>
      <c r="V313" s="68"/>
    </row>
    <row r="314" spans="1:22" s="18" customFormat="1">
      <c r="A314" s="11"/>
      <c r="B314" s="11"/>
      <c r="C314" s="16"/>
      <c r="D314" s="28"/>
      <c r="E314" s="28"/>
      <c r="F314" s="98"/>
      <c r="G314" s="99"/>
      <c r="H314" s="99"/>
      <c r="M314" s="11"/>
      <c r="N314" s="11"/>
      <c r="O314" s="11"/>
      <c r="P314" s="11"/>
      <c r="Q314" s="11"/>
      <c r="R314" s="11"/>
      <c r="S314" s="11"/>
      <c r="T314" s="11"/>
      <c r="U314" s="11"/>
      <c r="V314" s="68"/>
    </row>
    <row r="315" spans="1:22" s="18" customFormat="1">
      <c r="A315" s="11"/>
      <c r="B315" s="11"/>
      <c r="C315" s="16"/>
      <c r="D315" s="28"/>
      <c r="E315" s="28"/>
      <c r="F315" s="98"/>
      <c r="G315" s="99"/>
      <c r="H315" s="99"/>
      <c r="M315" s="11"/>
      <c r="N315" s="11"/>
      <c r="O315" s="11"/>
      <c r="P315" s="11"/>
      <c r="Q315" s="11"/>
      <c r="R315" s="11"/>
      <c r="S315" s="11"/>
      <c r="T315" s="11"/>
      <c r="U315" s="11"/>
      <c r="V315" s="68"/>
    </row>
    <row r="316" spans="1:22" s="18" customFormat="1">
      <c r="A316" s="11"/>
      <c r="B316" s="11"/>
      <c r="C316" s="16"/>
      <c r="D316" s="28"/>
      <c r="E316" s="28"/>
      <c r="F316" s="98"/>
      <c r="G316" s="99"/>
      <c r="H316" s="99"/>
      <c r="M316" s="11"/>
      <c r="N316" s="11"/>
      <c r="O316" s="11"/>
      <c r="P316" s="11"/>
      <c r="Q316" s="11"/>
      <c r="R316" s="11"/>
      <c r="S316" s="11"/>
      <c r="T316" s="11"/>
      <c r="U316" s="11"/>
      <c r="V316" s="68"/>
    </row>
    <row r="317" spans="1:22" s="18" customFormat="1">
      <c r="A317" s="11"/>
      <c r="B317" s="11"/>
      <c r="C317" s="16"/>
      <c r="D317" s="28"/>
      <c r="E317" s="28"/>
      <c r="F317" s="98"/>
      <c r="G317" s="99"/>
      <c r="H317" s="99"/>
      <c r="M317" s="11"/>
      <c r="N317" s="11"/>
      <c r="O317" s="11"/>
      <c r="P317" s="11"/>
      <c r="Q317" s="11"/>
      <c r="R317" s="11"/>
      <c r="S317" s="11"/>
      <c r="T317" s="11"/>
      <c r="U317" s="11"/>
      <c r="V317" s="68"/>
    </row>
    <row r="318" spans="1:22" s="18" customFormat="1">
      <c r="A318" s="11"/>
      <c r="B318" s="11"/>
      <c r="C318" s="16"/>
      <c r="D318" s="28"/>
      <c r="E318" s="28"/>
      <c r="F318" s="98"/>
      <c r="G318" s="99"/>
      <c r="H318" s="99"/>
      <c r="M318" s="11"/>
      <c r="N318" s="11"/>
      <c r="O318" s="11"/>
      <c r="P318" s="11"/>
      <c r="Q318" s="11"/>
      <c r="R318" s="11"/>
      <c r="S318" s="11"/>
      <c r="T318" s="11"/>
      <c r="U318" s="11"/>
      <c r="V318" s="68"/>
    </row>
    <row r="319" spans="1:22" s="18" customFormat="1">
      <c r="A319" s="11"/>
      <c r="B319" s="11"/>
      <c r="C319" s="16"/>
      <c r="D319" s="28"/>
      <c r="E319" s="28"/>
      <c r="F319" s="98"/>
      <c r="G319" s="99"/>
      <c r="H319" s="99"/>
      <c r="M319" s="11"/>
      <c r="N319" s="11"/>
      <c r="O319" s="11"/>
      <c r="P319" s="11"/>
      <c r="Q319" s="11"/>
      <c r="R319" s="11"/>
      <c r="S319" s="11"/>
      <c r="T319" s="11"/>
      <c r="U319" s="11"/>
      <c r="V319" s="68"/>
    </row>
    <row r="320" spans="1:22" s="18" customFormat="1">
      <c r="A320" s="11"/>
      <c r="B320" s="11"/>
      <c r="C320" s="16"/>
      <c r="D320" s="28"/>
      <c r="E320" s="28"/>
      <c r="F320" s="98"/>
      <c r="G320" s="99"/>
      <c r="H320" s="99"/>
      <c r="M320" s="11"/>
      <c r="N320" s="11"/>
      <c r="O320" s="11"/>
      <c r="P320" s="11"/>
      <c r="Q320" s="11"/>
      <c r="R320" s="11"/>
      <c r="S320" s="11"/>
      <c r="T320" s="11"/>
      <c r="U320" s="11"/>
      <c r="V320" s="68"/>
    </row>
    <row r="321" spans="1:22" s="18" customFormat="1">
      <c r="A321" s="11"/>
      <c r="B321" s="11"/>
      <c r="C321" s="16"/>
      <c r="D321" s="28"/>
      <c r="E321" s="28"/>
      <c r="F321" s="98"/>
      <c r="G321" s="99"/>
      <c r="H321" s="99"/>
      <c r="M321" s="11"/>
      <c r="N321" s="11"/>
      <c r="O321" s="11"/>
      <c r="P321" s="11"/>
      <c r="Q321" s="11"/>
      <c r="R321" s="11"/>
      <c r="S321" s="11"/>
      <c r="T321" s="11"/>
      <c r="U321" s="11"/>
      <c r="V321" s="68"/>
    </row>
    <row r="322" spans="1:22" s="18" customFormat="1">
      <c r="A322" s="11"/>
      <c r="B322" s="11"/>
      <c r="C322" s="16"/>
      <c r="D322" s="28"/>
      <c r="E322" s="28"/>
      <c r="F322" s="98"/>
      <c r="G322" s="99"/>
      <c r="H322" s="99"/>
      <c r="M322" s="11"/>
      <c r="N322" s="11"/>
      <c r="O322" s="11"/>
      <c r="P322" s="11"/>
      <c r="Q322" s="11"/>
      <c r="R322" s="11"/>
      <c r="S322" s="11"/>
      <c r="T322" s="11"/>
      <c r="U322" s="11"/>
      <c r="V322" s="68"/>
    </row>
    <row r="323" spans="1:22" s="18" customFormat="1">
      <c r="A323" s="11"/>
      <c r="B323" s="11"/>
      <c r="C323" s="16"/>
      <c r="D323" s="28"/>
      <c r="E323" s="28"/>
      <c r="F323" s="98"/>
      <c r="G323" s="99"/>
      <c r="H323" s="99"/>
      <c r="M323" s="11"/>
      <c r="N323" s="11"/>
      <c r="O323" s="11"/>
      <c r="P323" s="11"/>
      <c r="Q323" s="11"/>
      <c r="R323" s="11"/>
      <c r="S323" s="11"/>
      <c r="T323" s="11"/>
      <c r="U323" s="11"/>
      <c r="V323" s="68"/>
    </row>
    <row r="324" spans="1:22" s="18" customFormat="1">
      <c r="A324" s="11"/>
      <c r="B324" s="11"/>
      <c r="C324" s="16"/>
      <c r="D324" s="28"/>
      <c r="E324" s="28"/>
      <c r="F324" s="98"/>
      <c r="G324" s="99"/>
      <c r="H324" s="99"/>
      <c r="M324" s="11"/>
      <c r="N324" s="11"/>
      <c r="O324" s="11"/>
      <c r="P324" s="11"/>
      <c r="Q324" s="11"/>
      <c r="R324" s="11"/>
      <c r="S324" s="11"/>
      <c r="T324" s="11"/>
      <c r="U324" s="11"/>
      <c r="V324" s="68"/>
    </row>
    <row r="325" spans="1:22" s="18" customFormat="1">
      <c r="A325" s="11"/>
      <c r="B325" s="11"/>
      <c r="C325" s="16"/>
      <c r="D325" s="28"/>
      <c r="E325" s="28"/>
      <c r="F325" s="98"/>
      <c r="G325" s="99"/>
      <c r="H325" s="99"/>
      <c r="M325" s="11"/>
      <c r="N325" s="11"/>
      <c r="O325" s="11"/>
      <c r="P325" s="11"/>
      <c r="Q325" s="11"/>
      <c r="R325" s="11"/>
      <c r="S325" s="11"/>
      <c r="T325" s="11"/>
      <c r="U325" s="11"/>
      <c r="V325" s="68"/>
    </row>
    <row r="326" spans="1:22" s="18" customFormat="1">
      <c r="A326" s="11"/>
      <c r="B326" s="11"/>
      <c r="C326" s="16"/>
      <c r="D326" s="28"/>
      <c r="E326" s="28"/>
      <c r="F326" s="98"/>
      <c r="G326" s="99"/>
      <c r="H326" s="99"/>
      <c r="M326" s="11"/>
      <c r="N326" s="11"/>
      <c r="O326" s="11"/>
      <c r="P326" s="11"/>
      <c r="Q326" s="11"/>
      <c r="R326" s="11"/>
      <c r="S326" s="11"/>
      <c r="T326" s="11"/>
      <c r="U326" s="11"/>
      <c r="V326" s="68"/>
    </row>
    <row r="327" spans="1:22" s="18" customFormat="1">
      <c r="A327" s="11"/>
      <c r="B327" s="11"/>
      <c r="C327" s="16"/>
      <c r="D327" s="28"/>
      <c r="E327" s="28"/>
      <c r="F327" s="98"/>
      <c r="G327" s="99"/>
      <c r="H327" s="99"/>
      <c r="M327" s="11"/>
      <c r="N327" s="11"/>
      <c r="O327" s="11"/>
      <c r="P327" s="11"/>
      <c r="Q327" s="11"/>
      <c r="R327" s="11"/>
      <c r="S327" s="11"/>
      <c r="T327" s="11"/>
      <c r="U327" s="11"/>
      <c r="V327" s="68"/>
    </row>
    <row r="328" spans="1:22" s="18" customFormat="1">
      <c r="A328" s="11"/>
      <c r="B328" s="11"/>
      <c r="C328" s="16"/>
      <c r="D328" s="28"/>
      <c r="E328" s="28"/>
      <c r="F328" s="98"/>
      <c r="G328" s="99"/>
      <c r="H328" s="99"/>
      <c r="M328" s="11"/>
      <c r="N328" s="11"/>
      <c r="O328" s="11"/>
      <c r="P328" s="11"/>
      <c r="Q328" s="11"/>
      <c r="R328" s="11"/>
      <c r="S328" s="11"/>
      <c r="T328" s="11"/>
      <c r="U328" s="11"/>
      <c r="V328" s="68"/>
    </row>
    <row r="329" spans="1:22" s="18" customFormat="1">
      <c r="A329" s="11"/>
      <c r="B329" s="11"/>
      <c r="C329" s="16"/>
      <c r="D329" s="28"/>
      <c r="E329" s="28"/>
      <c r="F329" s="98"/>
      <c r="G329" s="99"/>
      <c r="H329" s="99"/>
      <c r="M329" s="11"/>
      <c r="N329" s="11"/>
      <c r="O329" s="11"/>
      <c r="P329" s="11"/>
      <c r="Q329" s="11"/>
      <c r="R329" s="11"/>
      <c r="S329" s="11"/>
      <c r="T329" s="11"/>
      <c r="U329" s="11"/>
      <c r="V329" s="68"/>
    </row>
    <row r="330" spans="1:22" s="18" customFormat="1">
      <c r="A330" s="11"/>
      <c r="B330" s="11"/>
      <c r="C330" s="16"/>
      <c r="D330" s="28"/>
      <c r="E330" s="28"/>
      <c r="F330" s="98"/>
      <c r="G330" s="99"/>
      <c r="H330" s="99"/>
      <c r="M330" s="11"/>
      <c r="N330" s="11"/>
      <c r="O330" s="11"/>
      <c r="P330" s="11"/>
      <c r="Q330" s="11"/>
      <c r="R330" s="11"/>
      <c r="S330" s="11"/>
      <c r="T330" s="11"/>
      <c r="U330" s="11"/>
      <c r="V330" s="68"/>
    </row>
    <row r="331" spans="1:22" s="18" customFormat="1">
      <c r="A331" s="11"/>
      <c r="B331" s="11"/>
      <c r="C331" s="16"/>
      <c r="D331" s="28"/>
      <c r="E331" s="28"/>
      <c r="F331" s="98"/>
      <c r="G331" s="99"/>
      <c r="H331" s="99"/>
      <c r="M331" s="11"/>
      <c r="N331" s="11"/>
      <c r="O331" s="11"/>
      <c r="P331" s="11"/>
      <c r="Q331" s="11"/>
      <c r="R331" s="11"/>
      <c r="S331" s="11"/>
      <c r="T331" s="11"/>
      <c r="U331" s="11"/>
      <c r="V331" s="68"/>
    </row>
    <row r="332" spans="1:22" s="18" customFormat="1">
      <c r="A332" s="11"/>
      <c r="B332" s="11"/>
      <c r="C332" s="16"/>
      <c r="D332" s="28"/>
      <c r="E332" s="28"/>
      <c r="F332" s="98"/>
      <c r="G332" s="99"/>
      <c r="H332" s="99"/>
      <c r="M332" s="11"/>
      <c r="N332" s="11"/>
      <c r="O332" s="11"/>
      <c r="P332" s="11"/>
      <c r="Q332" s="11"/>
      <c r="R332" s="11"/>
      <c r="S332" s="11"/>
      <c r="T332" s="11"/>
      <c r="U332" s="11"/>
      <c r="V332" s="68"/>
    </row>
    <row r="333" spans="1:22" s="18" customFormat="1">
      <c r="A333" s="11"/>
      <c r="B333" s="11"/>
      <c r="C333" s="16"/>
      <c r="D333" s="28"/>
      <c r="E333" s="28"/>
      <c r="F333" s="98"/>
      <c r="G333" s="99"/>
      <c r="H333" s="99"/>
      <c r="M333" s="11"/>
      <c r="N333" s="11"/>
      <c r="O333" s="11"/>
      <c r="P333" s="11"/>
      <c r="Q333" s="11"/>
      <c r="R333" s="11"/>
      <c r="S333" s="11"/>
      <c r="T333" s="11"/>
      <c r="U333" s="11"/>
      <c r="V333" s="68"/>
    </row>
    <row r="334" spans="1:22" s="18" customFormat="1">
      <c r="A334" s="11"/>
      <c r="B334" s="11"/>
      <c r="C334" s="16"/>
      <c r="D334" s="28"/>
      <c r="E334" s="28"/>
      <c r="F334" s="98"/>
      <c r="G334" s="99"/>
      <c r="H334" s="99"/>
      <c r="M334" s="11"/>
      <c r="N334" s="11"/>
      <c r="O334" s="11"/>
      <c r="P334" s="11"/>
      <c r="Q334" s="11"/>
      <c r="R334" s="11"/>
      <c r="S334" s="11"/>
      <c r="T334" s="11"/>
      <c r="U334" s="11"/>
      <c r="V334" s="68"/>
    </row>
    <row r="335" spans="1:22" s="18" customFormat="1">
      <c r="A335" s="11"/>
      <c r="B335" s="11"/>
      <c r="C335" s="16"/>
      <c r="D335" s="28"/>
      <c r="E335" s="28"/>
      <c r="F335" s="98"/>
      <c r="G335" s="99"/>
      <c r="H335" s="99"/>
      <c r="M335" s="11"/>
      <c r="N335" s="11"/>
      <c r="O335" s="11"/>
      <c r="P335" s="11"/>
      <c r="Q335" s="11"/>
      <c r="R335" s="11"/>
      <c r="S335" s="11"/>
      <c r="T335" s="11"/>
      <c r="U335" s="11"/>
      <c r="V335" s="68"/>
    </row>
    <row r="336" spans="1:22" s="18" customFormat="1">
      <c r="A336" s="11"/>
      <c r="B336" s="11"/>
      <c r="C336" s="16"/>
      <c r="D336" s="28"/>
      <c r="E336" s="28"/>
      <c r="F336" s="98"/>
      <c r="G336" s="99"/>
      <c r="H336" s="99"/>
      <c r="M336" s="11"/>
      <c r="N336" s="11"/>
      <c r="O336" s="11"/>
      <c r="P336" s="11"/>
      <c r="Q336" s="11"/>
      <c r="R336" s="11"/>
      <c r="S336" s="11"/>
      <c r="T336" s="11"/>
      <c r="U336" s="11"/>
      <c r="V336" s="68"/>
    </row>
    <row r="337" spans="1:22" s="18" customFormat="1">
      <c r="A337" s="11"/>
      <c r="B337" s="11"/>
      <c r="C337" s="16"/>
      <c r="D337" s="28"/>
      <c r="E337" s="28"/>
      <c r="F337" s="98"/>
      <c r="G337" s="99"/>
      <c r="H337" s="99"/>
      <c r="M337" s="11"/>
      <c r="N337" s="11"/>
      <c r="O337" s="11"/>
      <c r="P337" s="11"/>
      <c r="Q337" s="11"/>
      <c r="R337" s="11"/>
      <c r="S337" s="11"/>
      <c r="T337" s="11"/>
      <c r="U337" s="11"/>
      <c r="V337" s="68"/>
    </row>
    <row r="338" spans="1:22" s="18" customFormat="1">
      <c r="A338" s="11"/>
      <c r="B338" s="11"/>
      <c r="C338" s="16"/>
      <c r="D338" s="28"/>
      <c r="E338" s="28"/>
      <c r="F338" s="98"/>
      <c r="G338" s="99"/>
      <c r="H338" s="99"/>
      <c r="M338" s="11"/>
      <c r="N338" s="11"/>
      <c r="O338" s="11"/>
      <c r="P338" s="11"/>
      <c r="Q338" s="11"/>
      <c r="R338" s="11"/>
      <c r="S338" s="11"/>
      <c r="T338" s="11"/>
      <c r="U338" s="11"/>
      <c r="V338" s="68"/>
    </row>
    <row r="339" spans="1:22" s="18" customFormat="1">
      <c r="A339" s="11"/>
      <c r="B339" s="11"/>
      <c r="C339" s="16"/>
      <c r="D339" s="28"/>
      <c r="E339" s="28"/>
      <c r="F339" s="98"/>
      <c r="G339" s="99"/>
      <c r="H339" s="99"/>
      <c r="M339" s="11"/>
      <c r="N339" s="11"/>
      <c r="O339" s="11"/>
      <c r="P339" s="11"/>
      <c r="Q339" s="11"/>
      <c r="R339" s="11"/>
      <c r="S339" s="11"/>
      <c r="T339" s="11"/>
      <c r="U339" s="11"/>
      <c r="V339" s="68"/>
    </row>
    <row r="340" spans="1:22" s="18" customFormat="1">
      <c r="A340" s="11"/>
      <c r="B340" s="11"/>
      <c r="C340" s="16"/>
      <c r="D340" s="28"/>
      <c r="E340" s="28"/>
      <c r="F340" s="98"/>
      <c r="G340" s="99"/>
      <c r="H340" s="99"/>
      <c r="M340" s="11"/>
      <c r="N340" s="11"/>
      <c r="O340" s="11"/>
      <c r="P340" s="11"/>
      <c r="Q340" s="11"/>
      <c r="R340" s="11"/>
      <c r="S340" s="11"/>
      <c r="T340" s="11"/>
      <c r="U340" s="11"/>
      <c r="V340" s="68"/>
    </row>
    <row r="341" spans="1:22" s="18" customFormat="1">
      <c r="A341" s="11"/>
      <c r="B341" s="11"/>
      <c r="C341" s="16"/>
      <c r="D341" s="28"/>
      <c r="E341" s="28"/>
      <c r="F341" s="98"/>
      <c r="G341" s="99"/>
      <c r="H341" s="99"/>
      <c r="M341" s="11"/>
      <c r="N341" s="11"/>
      <c r="O341" s="11"/>
      <c r="P341" s="11"/>
      <c r="Q341" s="11"/>
      <c r="R341" s="11"/>
      <c r="S341" s="11"/>
      <c r="T341" s="11"/>
      <c r="U341" s="11"/>
      <c r="V341" s="68"/>
    </row>
    <row r="342" spans="1:22" s="18" customFormat="1">
      <c r="A342" s="11"/>
      <c r="B342" s="11"/>
      <c r="C342" s="16"/>
      <c r="D342" s="28"/>
      <c r="E342" s="28"/>
      <c r="F342" s="98"/>
      <c r="G342" s="99"/>
      <c r="H342" s="99"/>
      <c r="M342" s="11"/>
      <c r="N342" s="11"/>
      <c r="O342" s="11"/>
      <c r="P342" s="11"/>
      <c r="Q342" s="11"/>
      <c r="R342" s="11"/>
      <c r="S342" s="11"/>
      <c r="T342" s="11"/>
      <c r="U342" s="11"/>
      <c r="V342" s="68"/>
    </row>
    <row r="343" spans="1:22" s="18" customFormat="1">
      <c r="A343" s="11"/>
      <c r="B343" s="11"/>
      <c r="C343" s="16"/>
      <c r="D343" s="28"/>
      <c r="E343" s="28"/>
      <c r="F343" s="98"/>
      <c r="G343" s="99"/>
      <c r="H343" s="99"/>
      <c r="M343" s="11"/>
      <c r="N343" s="11"/>
      <c r="O343" s="11"/>
      <c r="P343" s="11"/>
      <c r="Q343" s="11"/>
      <c r="R343" s="11"/>
      <c r="S343" s="11"/>
      <c r="T343" s="11"/>
      <c r="U343" s="11"/>
      <c r="V343" s="68"/>
    </row>
    <row r="344" spans="1:22" s="18" customFormat="1">
      <c r="A344" s="11"/>
      <c r="B344" s="11"/>
      <c r="C344" s="16"/>
      <c r="D344" s="28"/>
      <c r="E344" s="28"/>
      <c r="F344" s="98"/>
      <c r="G344" s="99"/>
      <c r="H344" s="99"/>
      <c r="M344" s="11"/>
      <c r="N344" s="11"/>
      <c r="O344" s="11"/>
      <c r="P344" s="11"/>
      <c r="Q344" s="11"/>
      <c r="R344" s="11"/>
      <c r="S344" s="11"/>
      <c r="T344" s="11"/>
      <c r="U344" s="11"/>
      <c r="V344" s="68"/>
    </row>
    <row r="345" spans="1:22" s="18" customFormat="1">
      <c r="A345" s="11"/>
      <c r="B345" s="11"/>
      <c r="C345" s="16"/>
      <c r="D345" s="28"/>
      <c r="E345" s="28"/>
      <c r="F345" s="98"/>
      <c r="G345" s="99"/>
      <c r="H345" s="99"/>
      <c r="M345" s="11"/>
      <c r="N345" s="11"/>
      <c r="O345" s="11"/>
      <c r="P345" s="11"/>
      <c r="Q345" s="11"/>
      <c r="R345" s="11"/>
      <c r="S345" s="11"/>
      <c r="T345" s="11"/>
      <c r="U345" s="11"/>
      <c r="V345" s="68"/>
    </row>
    <row r="346" spans="1:22" s="18" customFormat="1">
      <c r="A346" s="11"/>
      <c r="B346" s="11"/>
      <c r="C346" s="16"/>
      <c r="D346" s="28"/>
      <c r="E346" s="28"/>
      <c r="F346" s="98"/>
      <c r="G346" s="99"/>
      <c r="H346" s="99"/>
      <c r="M346" s="11"/>
      <c r="N346" s="11"/>
      <c r="O346" s="11"/>
      <c r="P346" s="11"/>
      <c r="Q346" s="11"/>
      <c r="R346" s="11"/>
      <c r="S346" s="11"/>
      <c r="T346" s="11"/>
      <c r="U346" s="11"/>
      <c r="V346" s="68"/>
    </row>
    <row r="347" spans="1:22" s="18" customFormat="1">
      <c r="A347" s="11"/>
      <c r="B347" s="11"/>
      <c r="C347" s="16"/>
      <c r="D347" s="28"/>
      <c r="E347" s="28"/>
      <c r="F347" s="98"/>
      <c r="G347" s="99"/>
      <c r="H347" s="99"/>
      <c r="M347" s="11"/>
      <c r="N347" s="11"/>
      <c r="O347" s="11"/>
      <c r="P347" s="11"/>
      <c r="Q347" s="11"/>
      <c r="R347" s="11"/>
      <c r="S347" s="11"/>
      <c r="T347" s="11"/>
      <c r="U347" s="11"/>
      <c r="V347" s="68"/>
    </row>
    <row r="348" spans="1:22" s="18" customFormat="1">
      <c r="A348" s="11"/>
      <c r="B348" s="11"/>
      <c r="C348" s="16"/>
      <c r="D348" s="28"/>
      <c r="E348" s="28"/>
      <c r="F348" s="98"/>
      <c r="G348" s="99"/>
      <c r="H348" s="99"/>
      <c r="M348" s="11"/>
      <c r="N348" s="11"/>
      <c r="O348" s="11"/>
      <c r="P348" s="11"/>
      <c r="Q348" s="11"/>
      <c r="R348" s="11"/>
      <c r="S348" s="11"/>
      <c r="T348" s="11"/>
      <c r="U348" s="11"/>
      <c r="V348" s="68"/>
    </row>
    <row r="349" spans="1:22" s="18" customFormat="1">
      <c r="A349" s="11"/>
      <c r="B349" s="11"/>
      <c r="C349" s="16"/>
      <c r="D349" s="28"/>
      <c r="E349" s="28"/>
      <c r="F349" s="98"/>
      <c r="G349" s="99"/>
      <c r="H349" s="99"/>
      <c r="M349" s="11"/>
      <c r="N349" s="11"/>
      <c r="O349" s="11"/>
      <c r="P349" s="11"/>
      <c r="Q349" s="11"/>
      <c r="R349" s="11"/>
      <c r="S349" s="11"/>
      <c r="T349" s="11"/>
      <c r="U349" s="11"/>
      <c r="V349" s="68"/>
    </row>
    <row r="350" spans="1:22" s="18" customFormat="1">
      <c r="A350" s="11"/>
      <c r="B350" s="11"/>
      <c r="C350" s="16"/>
      <c r="D350" s="28"/>
      <c r="E350" s="28"/>
      <c r="F350" s="98"/>
      <c r="G350" s="99"/>
      <c r="H350" s="99"/>
      <c r="M350" s="11"/>
      <c r="N350" s="11"/>
      <c r="O350" s="11"/>
      <c r="P350" s="11"/>
      <c r="Q350" s="11"/>
      <c r="R350" s="11"/>
      <c r="S350" s="11"/>
      <c r="T350" s="11"/>
      <c r="U350" s="11"/>
      <c r="V350" s="68"/>
    </row>
    <row r="351" spans="1:22" s="18" customFormat="1">
      <c r="A351" s="11"/>
      <c r="B351" s="11"/>
      <c r="C351" s="16"/>
      <c r="D351" s="28"/>
      <c r="E351" s="28"/>
      <c r="F351" s="98"/>
      <c r="G351" s="99"/>
      <c r="H351" s="99"/>
      <c r="M351" s="11"/>
      <c r="N351" s="11"/>
      <c r="O351" s="11"/>
      <c r="P351" s="11"/>
      <c r="Q351" s="11"/>
      <c r="R351" s="11"/>
      <c r="S351" s="11"/>
      <c r="T351" s="11"/>
      <c r="U351" s="11"/>
      <c r="V351" s="68"/>
    </row>
    <row r="352" spans="1:22" s="18" customFormat="1">
      <c r="A352" s="11"/>
      <c r="B352" s="11"/>
      <c r="C352" s="16"/>
      <c r="D352" s="28"/>
      <c r="E352" s="28"/>
      <c r="F352" s="98"/>
      <c r="G352" s="99"/>
      <c r="H352" s="99"/>
      <c r="M352" s="11"/>
      <c r="N352" s="11"/>
      <c r="O352" s="11"/>
      <c r="P352" s="11"/>
      <c r="Q352" s="11"/>
      <c r="R352" s="11"/>
      <c r="S352" s="11"/>
      <c r="T352" s="11"/>
      <c r="U352" s="11"/>
      <c r="V352" s="68"/>
    </row>
    <row r="353" spans="1:22" s="18" customFormat="1">
      <c r="A353" s="11"/>
      <c r="B353" s="11"/>
      <c r="C353" s="16"/>
      <c r="D353" s="28"/>
      <c r="E353" s="28"/>
      <c r="F353" s="98"/>
      <c r="G353" s="99"/>
      <c r="H353" s="99"/>
      <c r="M353" s="11"/>
      <c r="N353" s="11"/>
      <c r="O353" s="11"/>
      <c r="P353" s="11"/>
      <c r="Q353" s="11"/>
      <c r="R353" s="11"/>
      <c r="S353" s="11"/>
      <c r="T353" s="11"/>
      <c r="U353" s="11"/>
      <c r="V353" s="68"/>
    </row>
    <row r="354" spans="1:22" s="18" customFormat="1">
      <c r="A354" s="11"/>
      <c r="B354" s="11"/>
      <c r="C354" s="16"/>
      <c r="D354" s="28"/>
      <c r="E354" s="28"/>
      <c r="F354" s="98"/>
      <c r="G354" s="99"/>
      <c r="H354" s="99"/>
      <c r="M354" s="11"/>
      <c r="N354" s="11"/>
      <c r="O354" s="11"/>
      <c r="P354" s="11"/>
      <c r="Q354" s="11"/>
      <c r="R354" s="11"/>
      <c r="S354" s="11"/>
      <c r="T354" s="11"/>
      <c r="U354" s="11"/>
      <c r="V354" s="68"/>
    </row>
    <row r="355" spans="1:22" s="18" customFormat="1">
      <c r="A355" s="11"/>
      <c r="B355" s="11"/>
      <c r="C355" s="16"/>
      <c r="D355" s="28"/>
      <c r="E355" s="28"/>
      <c r="F355" s="98"/>
      <c r="G355" s="99"/>
      <c r="H355" s="99"/>
      <c r="M355" s="11"/>
      <c r="N355" s="11"/>
      <c r="O355" s="11"/>
      <c r="P355" s="11"/>
      <c r="Q355" s="11"/>
      <c r="R355" s="11"/>
      <c r="S355" s="11"/>
      <c r="T355" s="11"/>
      <c r="U355" s="11"/>
      <c r="V355" s="68"/>
    </row>
    <row r="356" spans="1:22" s="18" customFormat="1">
      <c r="A356" s="11"/>
      <c r="B356" s="11"/>
      <c r="C356" s="16"/>
      <c r="D356" s="28"/>
      <c r="E356" s="28"/>
      <c r="F356" s="98"/>
      <c r="G356" s="99"/>
      <c r="H356" s="99"/>
      <c r="M356" s="11"/>
      <c r="N356" s="11"/>
      <c r="O356" s="11"/>
      <c r="P356" s="11"/>
      <c r="Q356" s="11"/>
      <c r="R356" s="11"/>
      <c r="S356" s="11"/>
      <c r="T356" s="11"/>
      <c r="U356" s="11"/>
      <c r="V356" s="68"/>
    </row>
    <row r="357" spans="1:22" s="18" customFormat="1">
      <c r="A357" s="11"/>
      <c r="B357" s="11"/>
      <c r="C357" s="16"/>
      <c r="D357" s="28"/>
      <c r="E357" s="28"/>
      <c r="F357" s="98"/>
      <c r="G357" s="99"/>
      <c r="H357" s="99"/>
      <c r="M357" s="11"/>
      <c r="N357" s="11"/>
      <c r="O357" s="11"/>
      <c r="P357" s="11"/>
      <c r="Q357" s="11"/>
      <c r="R357" s="11"/>
      <c r="S357" s="11"/>
      <c r="T357" s="11"/>
      <c r="U357" s="11"/>
      <c r="V357" s="68"/>
    </row>
    <row r="358" spans="1:22" s="18" customFormat="1">
      <c r="A358" s="11"/>
      <c r="B358" s="11"/>
      <c r="C358" s="16"/>
      <c r="D358" s="28"/>
      <c r="E358" s="28"/>
      <c r="F358" s="98"/>
      <c r="G358" s="99"/>
      <c r="H358" s="99"/>
      <c r="M358" s="11"/>
      <c r="N358" s="11"/>
      <c r="O358" s="11"/>
      <c r="P358" s="11"/>
      <c r="Q358" s="11"/>
      <c r="R358" s="11"/>
      <c r="S358" s="11"/>
      <c r="T358" s="11"/>
      <c r="U358" s="11"/>
      <c r="V358" s="68"/>
    </row>
    <row r="359" spans="1:22" s="18" customFormat="1">
      <c r="A359" s="11"/>
      <c r="B359" s="11"/>
      <c r="C359" s="16"/>
      <c r="D359" s="28"/>
      <c r="E359" s="28"/>
      <c r="F359" s="98"/>
      <c r="G359" s="99"/>
      <c r="H359" s="99"/>
      <c r="M359" s="11"/>
      <c r="N359" s="11"/>
      <c r="O359" s="11"/>
      <c r="P359" s="11"/>
      <c r="Q359" s="11"/>
      <c r="R359" s="11"/>
      <c r="S359" s="11"/>
      <c r="T359" s="11"/>
      <c r="U359" s="11"/>
      <c r="V359" s="68"/>
    </row>
  </sheetData>
  <sheetProtection insertRows="0" deleteRows="0"/>
  <protectedRanges>
    <protectedRange sqref="V134:V1048576 V1:V122 K1:Q122 K134:Q1048576" name="Obseg1"/>
    <protectedRange sqref="V123:V125 K123:Q125" name="Obseg1_2"/>
    <protectedRange sqref="V126 K126:Q126" name="Obseg1_1_2"/>
    <protectedRange sqref="V127 K127:Q127" name="Obseg1_3_1_1"/>
    <protectedRange sqref="U128:U133 K128:P133" name="Obseg1_1"/>
  </protectedRanges>
  <mergeCells count="9">
    <mergeCell ref="A126:V126"/>
    <mergeCell ref="A127:M12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:C120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1" manualBreakCount="1">
    <brk id="221" max="11" man="1"/>
  </rowBreaks>
  <ignoredErrors>
    <ignoredError sqref="B55:B120 B16:B54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259"/>
  <sheetViews>
    <sheetView zoomScale="90" zoomScaleNormal="90" zoomScaleSheetLayoutView="100" workbookViewId="0">
      <selection activeCell="AC25" sqref="AC25"/>
    </sheetView>
  </sheetViews>
  <sheetFormatPr defaultColWidth="8.85546875" defaultRowHeight="12.75"/>
  <cols>
    <col min="1" max="1" width="3.5703125" style="11" customWidth="1"/>
    <col min="2" max="2" width="4.42578125" style="11" customWidth="1"/>
    <col min="3" max="3" width="27.85546875" style="17" customWidth="1"/>
    <col min="4" max="4" width="10.7109375" style="27" customWidth="1"/>
    <col min="5" max="5" width="8.8554687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82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82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83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85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pred_rekapitulacija'!A15</f>
        <v>2.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pred_rekapitulacija'!B15</f>
        <v>EKO KRUH IN PEKOVSKI IZDELKI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353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956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1675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24">
      <c r="A16" s="154" t="s">
        <v>1</v>
      </c>
      <c r="B16" s="310">
        <v>2205</v>
      </c>
      <c r="C16" s="155" t="s">
        <v>983</v>
      </c>
      <c r="D16" s="146" t="s">
        <v>110</v>
      </c>
      <c r="E16" s="146" t="s">
        <v>0</v>
      </c>
      <c r="F16" s="147"/>
      <c r="G16" s="148">
        <v>50</v>
      </c>
      <c r="H16" s="149" t="s">
        <v>0</v>
      </c>
      <c r="I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16" s="80" t="str">
        <f>IF(Sklop2[[#This Row],[ZAHTEVANA SHEMA KAKOVOSTI]]&lt;&gt;"",Sklop2[[#This Row],[Preračunana masa/volumen/kos na enoto kg]],"")</f>
        <v/>
      </c>
      <c r="K16" s="85"/>
      <c r="L16" s="81"/>
      <c r="M16" s="81"/>
      <c r="N16" s="128"/>
      <c r="O16" s="129"/>
      <c r="P16" s="129"/>
      <c r="Q16" s="87"/>
      <c r="R16" s="82">
        <f>+Sklop2[[#This Row],[cena/enota brez DDV v EUR]]*Sklop2[[#This Row],[Stopnja DDV (%)]]</f>
        <v>0</v>
      </c>
      <c r="S16" s="82">
        <f>+Sklop2[[#This Row],[cena/enota brez DDV v EUR]]+Sklop2[[#This Row],[Davek (EUR)]]</f>
        <v>0</v>
      </c>
      <c r="T16" s="82">
        <f>+Sklop2[[#This Row],[cena/enota brez DDV v EUR]]*Sklop2[[#This Row],[Okvirna količina]]</f>
        <v>0</v>
      </c>
      <c r="U16" s="82">
        <f>+Sklop2[[#This Row],[Končna cena/enoto mere (EUR) z DDV]]*Sklop2[[#This Row],[Okvirna količina]]</f>
        <v>0</v>
      </c>
      <c r="V16" s="143" t="s">
        <v>110</v>
      </c>
    </row>
    <row r="17" spans="1:22" s="55" customFormat="1" ht="24">
      <c r="A17" s="154" t="s">
        <v>3</v>
      </c>
      <c r="B17" s="310">
        <v>2206</v>
      </c>
      <c r="C17" s="155" t="s">
        <v>991</v>
      </c>
      <c r="D17" s="146" t="s">
        <v>110</v>
      </c>
      <c r="E17" s="146" t="s">
        <v>0</v>
      </c>
      <c r="F17" s="147"/>
      <c r="G17" s="148">
        <v>50</v>
      </c>
      <c r="H17" s="149" t="s">
        <v>0</v>
      </c>
      <c r="I17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17" s="80" t="str">
        <f>IF(Sklop2[[#This Row],[ZAHTEVANA SHEMA KAKOVOSTI]]&lt;&gt;"",Sklop2[[#This Row],[Preračunana masa/volumen/kos na enoto kg]],"")</f>
        <v/>
      </c>
      <c r="K17" s="86"/>
      <c r="L17" s="83"/>
      <c r="M17" s="83"/>
      <c r="N17" s="128"/>
      <c r="O17" s="130"/>
      <c r="P17" s="129"/>
      <c r="Q17" s="88"/>
      <c r="R17" s="84">
        <f>+Sklop2[[#This Row],[cena/enota brez DDV v EUR]]*Sklop2[[#This Row],[Stopnja DDV (%)]]</f>
        <v>0</v>
      </c>
      <c r="S17" s="84">
        <f>+Sklop2[[#This Row],[cena/enota brez DDV v EUR]]+Sklop2[[#This Row],[Davek (EUR)]]</f>
        <v>0</v>
      </c>
      <c r="T17" s="84">
        <f>+Sklop2[[#This Row],[cena/enota brez DDV v EUR]]*Sklop2[[#This Row],[Okvirna količina]]</f>
        <v>0</v>
      </c>
      <c r="U17" s="84">
        <f>+Sklop2[[#This Row],[Končna cena/enoto mere (EUR) z DDV]]*Sklop2[[#This Row],[Okvirna količina]]</f>
        <v>0</v>
      </c>
      <c r="V17" s="143" t="s">
        <v>110</v>
      </c>
    </row>
    <row r="18" spans="1:22" s="55" customFormat="1" ht="12">
      <c r="A18" s="154" t="s">
        <v>4</v>
      </c>
      <c r="B18" s="310">
        <v>2207</v>
      </c>
      <c r="C18" s="155" t="s">
        <v>985</v>
      </c>
      <c r="D18" s="146" t="s">
        <v>110</v>
      </c>
      <c r="E18" s="146" t="s">
        <v>0</v>
      </c>
      <c r="F18" s="147"/>
      <c r="G18" s="148">
        <v>300</v>
      </c>
      <c r="H18" s="149" t="s">
        <v>0</v>
      </c>
      <c r="I18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J18" s="80" t="str">
        <f>IF(Sklop2[[#This Row],[ZAHTEVANA SHEMA KAKOVOSTI]]&lt;&gt;"",Sklop2[[#This Row],[Preračunana masa/volumen/kos na enoto kg]],"")</f>
        <v/>
      </c>
      <c r="K18" s="270"/>
      <c r="L18" s="332"/>
      <c r="M18" s="332"/>
      <c r="N18" s="128"/>
      <c r="O18" s="293"/>
      <c r="P18" s="129"/>
      <c r="Q18" s="296"/>
      <c r="R18" s="272">
        <f>+Sklop2[[#This Row],[cena/enota brez DDV v EUR]]*Sklop2[[#This Row],[Stopnja DDV (%)]]</f>
        <v>0</v>
      </c>
      <c r="S18" s="272">
        <f>+Sklop2[[#This Row],[cena/enota brez DDV v EUR]]+Sklop2[[#This Row],[Davek (EUR)]]</f>
        <v>0</v>
      </c>
      <c r="T18" s="272">
        <f>+Sklop2[[#This Row],[cena/enota brez DDV v EUR]]*Sklop2[[#This Row],[Okvirna količina]]</f>
        <v>0</v>
      </c>
      <c r="U18" s="272">
        <f>+Sklop2[[#This Row],[Končna cena/enoto mere (EUR) z DDV]]*Sklop2[[#This Row],[Okvirna količina]]</f>
        <v>0</v>
      </c>
      <c r="V18" s="143" t="s">
        <v>110</v>
      </c>
    </row>
    <row r="19" spans="1:22" s="55" customFormat="1" ht="12">
      <c r="A19" s="154" t="s">
        <v>5</v>
      </c>
      <c r="B19" s="310">
        <v>2208</v>
      </c>
      <c r="C19" s="155" t="s">
        <v>986</v>
      </c>
      <c r="D19" s="146" t="s">
        <v>110</v>
      </c>
      <c r="E19" s="146" t="s">
        <v>0</v>
      </c>
      <c r="F19" s="147"/>
      <c r="G19" s="148">
        <v>50</v>
      </c>
      <c r="H19" s="149" t="s">
        <v>0</v>
      </c>
      <c r="I19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19" s="80" t="str">
        <f>IF(Sklop2[[#This Row],[ZAHTEVANA SHEMA KAKOVOSTI]]&lt;&gt;"",Sklop2[[#This Row],[Preračunana masa/volumen/kos na enoto kg]],"")</f>
        <v/>
      </c>
      <c r="K19" s="270"/>
      <c r="L19" s="332"/>
      <c r="M19" s="332"/>
      <c r="N19" s="128"/>
      <c r="O19" s="293"/>
      <c r="P19" s="129"/>
      <c r="Q19" s="296"/>
      <c r="R19" s="272">
        <f>+Sklop2[[#This Row],[cena/enota brez DDV v EUR]]*Sklop2[[#This Row],[Stopnja DDV (%)]]</f>
        <v>0</v>
      </c>
      <c r="S19" s="272">
        <f>+Sklop2[[#This Row],[cena/enota brez DDV v EUR]]+Sklop2[[#This Row],[Davek (EUR)]]</f>
        <v>0</v>
      </c>
      <c r="T19" s="272">
        <f>+Sklop2[[#This Row],[cena/enota brez DDV v EUR]]*Sklop2[[#This Row],[Okvirna količina]]</f>
        <v>0</v>
      </c>
      <c r="U19" s="272">
        <f>+Sklop2[[#This Row],[Končna cena/enoto mere (EUR) z DDV]]*Sklop2[[#This Row],[Okvirna količina]]</f>
        <v>0</v>
      </c>
      <c r="V19" s="143" t="s">
        <v>110</v>
      </c>
    </row>
    <row r="20" spans="1:22" s="55" customFormat="1" ht="12">
      <c r="A20" s="154" t="s">
        <v>6</v>
      </c>
      <c r="B20" s="310">
        <v>2209</v>
      </c>
      <c r="C20" s="155" t="s">
        <v>992</v>
      </c>
      <c r="D20" s="146" t="s">
        <v>110</v>
      </c>
      <c r="E20" s="146" t="s">
        <v>0</v>
      </c>
      <c r="F20" s="147"/>
      <c r="G20" s="148">
        <v>150</v>
      </c>
      <c r="H20" s="149" t="s">
        <v>0</v>
      </c>
      <c r="I20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J20" s="80" t="str">
        <f>IF(Sklop2[[#This Row],[ZAHTEVANA SHEMA KAKOVOSTI]]&lt;&gt;"",Sklop2[[#This Row],[Preračunana masa/volumen/kos na enoto kg]],"")</f>
        <v/>
      </c>
      <c r="K20" s="86"/>
      <c r="L20" s="83"/>
      <c r="M20" s="83"/>
      <c r="N20" s="128"/>
      <c r="O20" s="130"/>
      <c r="P20" s="129"/>
      <c r="Q20" s="88"/>
      <c r="R20" s="84">
        <f>+Sklop2[[#This Row],[cena/enota brez DDV v EUR]]*Sklop2[[#This Row],[Stopnja DDV (%)]]</f>
        <v>0</v>
      </c>
      <c r="S20" s="84">
        <f>+Sklop2[[#This Row],[cena/enota brez DDV v EUR]]+Sklop2[[#This Row],[Davek (EUR)]]</f>
        <v>0</v>
      </c>
      <c r="T20" s="84">
        <f>+Sklop2[[#This Row],[cena/enota brez DDV v EUR]]*Sklop2[[#This Row],[Okvirna količina]]</f>
        <v>0</v>
      </c>
      <c r="U20" s="84">
        <f>+Sklop2[[#This Row],[Končna cena/enoto mere (EUR) z DDV]]*Sklop2[[#This Row],[Okvirna količina]]</f>
        <v>0</v>
      </c>
      <c r="V20" s="143" t="s">
        <v>110</v>
      </c>
    </row>
    <row r="21" spans="1:22" s="55" customFormat="1" ht="24">
      <c r="A21" s="154" t="s">
        <v>7</v>
      </c>
      <c r="B21" s="310">
        <v>2210</v>
      </c>
      <c r="C21" s="155" t="s">
        <v>984</v>
      </c>
      <c r="D21" s="146" t="s">
        <v>110</v>
      </c>
      <c r="E21" s="146" t="s">
        <v>0</v>
      </c>
      <c r="F21" s="147"/>
      <c r="G21" s="148">
        <v>350</v>
      </c>
      <c r="H21" s="149" t="s">
        <v>0</v>
      </c>
      <c r="I21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J21" s="110" t="str">
        <f>IF(Sklop2[[#This Row],[ZAHTEVANA SHEMA KAKOVOSTI]]&lt;&gt;"",Sklop2[[#This Row],[Preračunana masa/volumen/kos na enoto kg]],"")</f>
        <v/>
      </c>
      <c r="K21" s="123"/>
      <c r="L21" s="124"/>
      <c r="M21" s="124"/>
      <c r="N21" s="125"/>
      <c r="O21" s="131"/>
      <c r="P21" s="131"/>
      <c r="Q21" s="141"/>
      <c r="R21" s="140">
        <f>+Sklop2[[#This Row],[cena/enota brez DDV v EUR]]*Sklop2[[#This Row],[Stopnja DDV (%)]]</f>
        <v>0</v>
      </c>
      <c r="S21" s="140">
        <f>+Sklop2[[#This Row],[cena/enota brez DDV v EUR]]+Sklop2[[#This Row],[Davek (EUR)]]</f>
        <v>0</v>
      </c>
      <c r="T21" s="140">
        <f>+Sklop2[[#This Row],[cena/enota brez DDV v EUR]]*Sklop2[[#This Row],[Okvirna količina]]</f>
        <v>0</v>
      </c>
      <c r="U21" s="126">
        <f>+Sklop2[[#This Row],[Končna cena/enoto mere (EUR) z DDV]]*Sklop2[[#This Row],[Okvirna količina]]</f>
        <v>0</v>
      </c>
      <c r="V21" s="143" t="s">
        <v>110</v>
      </c>
    </row>
    <row r="22" spans="1:22" s="55" customFormat="1" ht="24">
      <c r="A22" s="154" t="s">
        <v>8</v>
      </c>
      <c r="B22" s="310">
        <v>2211</v>
      </c>
      <c r="C22" s="155" t="s">
        <v>993</v>
      </c>
      <c r="D22" s="146">
        <v>80</v>
      </c>
      <c r="E22" s="146" t="s">
        <v>109</v>
      </c>
      <c r="F22" s="147"/>
      <c r="G22" s="148">
        <v>1000</v>
      </c>
      <c r="H22" s="149" t="s">
        <v>186</v>
      </c>
      <c r="I22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J22" s="110" t="str">
        <f>IF(Sklop2[[#This Row],[ZAHTEVANA SHEMA KAKOVOSTI]]&lt;&gt;"",Sklop2[[#This Row],[Preračunana masa/volumen/kos na enoto kg]],"")</f>
        <v/>
      </c>
      <c r="K22" s="123"/>
      <c r="L22" s="124"/>
      <c r="M22" s="124"/>
      <c r="N22" s="125"/>
      <c r="O22" s="131"/>
      <c r="P22" s="131"/>
      <c r="Q22" s="141"/>
      <c r="R22" s="140">
        <f>+Sklop2[[#This Row],[cena/enota brez DDV v EUR]]*Sklop2[[#This Row],[Stopnja DDV (%)]]</f>
        <v>0</v>
      </c>
      <c r="S22" s="140">
        <f>+Sklop2[[#This Row],[cena/enota brez DDV v EUR]]+Sklop2[[#This Row],[Davek (EUR)]]</f>
        <v>0</v>
      </c>
      <c r="T22" s="140">
        <f>+Sklop2[[#This Row],[cena/enota brez DDV v EUR]]*Sklop2[[#This Row],[Okvirna količina]]</f>
        <v>0</v>
      </c>
      <c r="U22" s="126">
        <f>+Sklop2[[#This Row],[Končna cena/enoto mere (EUR) z DDV]]*Sklop2[[#This Row],[Okvirna količina]]</f>
        <v>0</v>
      </c>
      <c r="V22" s="143" t="s">
        <v>110</v>
      </c>
    </row>
    <row r="23" spans="1:22" s="55" customFormat="1" ht="24">
      <c r="A23" s="154" t="s">
        <v>9</v>
      </c>
      <c r="B23" s="310">
        <v>2212</v>
      </c>
      <c r="C23" s="155" t="s">
        <v>990</v>
      </c>
      <c r="D23" s="146">
        <v>80</v>
      </c>
      <c r="E23" s="146" t="s">
        <v>109</v>
      </c>
      <c r="F23" s="147"/>
      <c r="G23" s="148">
        <v>3000</v>
      </c>
      <c r="H23" s="149" t="s">
        <v>186</v>
      </c>
      <c r="I23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J23" s="110" t="str">
        <f>IF(Sklop2[[#This Row],[ZAHTEVANA SHEMA KAKOVOSTI]]&lt;&gt;"",Sklop2[[#This Row],[Preračunana masa/volumen/kos na enoto kg]],"")</f>
        <v/>
      </c>
      <c r="K23" s="123"/>
      <c r="L23" s="124"/>
      <c r="M23" s="124"/>
      <c r="N23" s="125"/>
      <c r="O23" s="131"/>
      <c r="P23" s="131"/>
      <c r="Q23" s="141"/>
      <c r="R23" s="140">
        <f>+Sklop2[[#This Row],[cena/enota brez DDV v EUR]]*Sklop2[[#This Row],[Stopnja DDV (%)]]</f>
        <v>0</v>
      </c>
      <c r="S23" s="140">
        <f>+Sklop2[[#This Row],[cena/enota brez DDV v EUR]]+Sklop2[[#This Row],[Davek (EUR)]]</f>
        <v>0</v>
      </c>
      <c r="T23" s="140">
        <f>+Sklop2[[#This Row],[cena/enota brez DDV v EUR]]*Sklop2[[#This Row],[Okvirna količina]]</f>
        <v>0</v>
      </c>
      <c r="U23" s="126">
        <f>+Sklop2[[#This Row],[Končna cena/enoto mere (EUR) z DDV]]*Sklop2[[#This Row],[Okvirna količina]]</f>
        <v>0</v>
      </c>
      <c r="V23" s="143" t="s">
        <v>110</v>
      </c>
    </row>
    <row r="24" spans="1:22" s="55" customFormat="1" ht="24">
      <c r="A24" s="154" t="s">
        <v>10</v>
      </c>
      <c r="B24" s="310">
        <v>2213</v>
      </c>
      <c r="C24" s="155" t="s">
        <v>989</v>
      </c>
      <c r="D24" s="146">
        <v>80</v>
      </c>
      <c r="E24" s="146" t="s">
        <v>109</v>
      </c>
      <c r="F24" s="147"/>
      <c r="G24" s="148">
        <v>3000</v>
      </c>
      <c r="H24" s="149" t="s">
        <v>186</v>
      </c>
      <c r="I24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J24" s="110" t="str">
        <f>IF(Sklop2[[#This Row],[ZAHTEVANA SHEMA KAKOVOSTI]]&lt;&gt;"",Sklop2[[#This Row],[Preračunana masa/volumen/kos na enoto kg]],"")</f>
        <v/>
      </c>
      <c r="K24" s="123"/>
      <c r="L24" s="124"/>
      <c r="M24" s="124"/>
      <c r="N24" s="125"/>
      <c r="O24" s="131"/>
      <c r="P24" s="131"/>
      <c r="Q24" s="141"/>
      <c r="R24" s="140">
        <f>+Sklop2[[#This Row],[cena/enota brez DDV v EUR]]*Sklop2[[#This Row],[Stopnja DDV (%)]]</f>
        <v>0</v>
      </c>
      <c r="S24" s="140">
        <f>+Sklop2[[#This Row],[cena/enota brez DDV v EUR]]+Sklop2[[#This Row],[Davek (EUR)]]</f>
        <v>0</v>
      </c>
      <c r="T24" s="140">
        <f>+Sklop2[[#This Row],[cena/enota brez DDV v EUR]]*Sklop2[[#This Row],[Okvirna količina]]</f>
        <v>0</v>
      </c>
      <c r="U24" s="126">
        <f>+Sklop2[[#This Row],[Končna cena/enoto mere (EUR) z DDV]]*Sklop2[[#This Row],[Okvirna količina]]</f>
        <v>0</v>
      </c>
      <c r="V24" s="143" t="s">
        <v>110</v>
      </c>
    </row>
    <row r="25" spans="1:22" s="55" customFormat="1" ht="24">
      <c r="A25" s="154" t="s">
        <v>11</v>
      </c>
      <c r="B25" s="310">
        <v>2214</v>
      </c>
      <c r="C25" s="155" t="s">
        <v>987</v>
      </c>
      <c r="D25" s="146">
        <v>80</v>
      </c>
      <c r="E25" s="146" t="s">
        <v>109</v>
      </c>
      <c r="F25" s="147"/>
      <c r="G25" s="148">
        <v>3000</v>
      </c>
      <c r="H25" s="149" t="s">
        <v>186</v>
      </c>
      <c r="I25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J25" s="110" t="str">
        <f>IF(Sklop2[[#This Row],[ZAHTEVANA SHEMA KAKOVOSTI]]&lt;&gt;"",Sklop2[[#This Row],[Preračunana masa/volumen/kos na enoto kg]],"")</f>
        <v/>
      </c>
      <c r="K25" s="123"/>
      <c r="L25" s="124"/>
      <c r="M25" s="124"/>
      <c r="N25" s="125"/>
      <c r="O25" s="131"/>
      <c r="P25" s="131"/>
      <c r="Q25" s="141"/>
      <c r="R25" s="140">
        <f>+Sklop2[[#This Row],[cena/enota brez DDV v EUR]]*Sklop2[[#This Row],[Stopnja DDV (%)]]</f>
        <v>0</v>
      </c>
      <c r="S25" s="140">
        <f>+Sklop2[[#This Row],[cena/enota brez DDV v EUR]]+Sklop2[[#This Row],[Davek (EUR)]]</f>
        <v>0</v>
      </c>
      <c r="T25" s="140">
        <f>+Sklop2[[#This Row],[cena/enota brez DDV v EUR]]*Sklop2[[#This Row],[Okvirna količina]]</f>
        <v>0</v>
      </c>
      <c r="U25" s="126">
        <f>+Sklop2[[#This Row],[Končna cena/enoto mere (EUR) z DDV]]*Sklop2[[#This Row],[Okvirna količina]]</f>
        <v>0</v>
      </c>
      <c r="V25" s="143" t="s">
        <v>110</v>
      </c>
    </row>
    <row r="26" spans="1:22" s="55" customFormat="1" ht="24">
      <c r="A26" s="154" t="s">
        <v>12</v>
      </c>
      <c r="B26" s="310">
        <v>2215</v>
      </c>
      <c r="C26" s="155" t="s">
        <v>988</v>
      </c>
      <c r="D26" s="146">
        <v>80</v>
      </c>
      <c r="E26" s="146" t="s">
        <v>109</v>
      </c>
      <c r="F26" s="147"/>
      <c r="G26" s="148">
        <v>1000</v>
      </c>
      <c r="H26" s="149" t="s">
        <v>186</v>
      </c>
      <c r="I26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J26" s="110" t="str">
        <f>IF(Sklop2[[#This Row],[ZAHTEVANA SHEMA KAKOVOSTI]]&lt;&gt;"",Sklop2[[#This Row],[Preračunana masa/volumen/kos na enoto kg]],"")</f>
        <v/>
      </c>
      <c r="K26" s="123"/>
      <c r="L26" s="124"/>
      <c r="M26" s="124"/>
      <c r="N26" s="125"/>
      <c r="O26" s="131"/>
      <c r="P26" s="131"/>
      <c r="Q26" s="141"/>
      <c r="R26" s="140">
        <f>+Sklop2[[#This Row],[cena/enota brez DDV v EUR]]*Sklop2[[#This Row],[Stopnja DDV (%)]]</f>
        <v>0</v>
      </c>
      <c r="S26" s="140">
        <f>+Sklop2[[#This Row],[cena/enota brez DDV v EUR]]+Sklop2[[#This Row],[Davek (EUR)]]</f>
        <v>0</v>
      </c>
      <c r="T26" s="140">
        <f>+Sklop2[[#This Row],[cena/enota brez DDV v EUR]]*Sklop2[[#This Row],[Okvirna količina]]</f>
        <v>0</v>
      </c>
      <c r="U26" s="126">
        <f>+Sklop2[[#This Row],[Končna cena/enoto mere (EUR) z DDV]]*Sklop2[[#This Row],[Okvirna količina]]</f>
        <v>0</v>
      </c>
      <c r="V26" s="143" t="s">
        <v>110</v>
      </c>
    </row>
    <row r="27" spans="1:22">
      <c r="A27" s="320" t="s">
        <v>131</v>
      </c>
      <c r="B27" s="320"/>
      <c r="C27" s="321"/>
      <c r="D27" s="322"/>
      <c r="E27" s="322"/>
      <c r="F27" s="323"/>
      <c r="G27" s="354">
        <f>SUBTOTAL(109,Sklop2[Okvirna količina])</f>
        <v>11950</v>
      </c>
      <c r="H27" s="325"/>
      <c r="I27" s="326">
        <f>SUBTOTAL(109,Sklop2[Preračunana masa/volumen/kos na enoto kg])</f>
        <v>1830</v>
      </c>
      <c r="J27" s="326">
        <f>SUBTOTAL(109,Sklop2[Živila iz shem kakovosti (kg)])</f>
        <v>0</v>
      </c>
      <c r="K27" s="324"/>
      <c r="L27" s="327"/>
      <c r="M27" s="327"/>
      <c r="N27" s="328"/>
      <c r="O27" s="329"/>
      <c r="P27" s="329"/>
      <c r="Q27" s="329"/>
      <c r="R27" s="330"/>
      <c r="S27" s="324"/>
      <c r="T27" s="330">
        <f>SUBTOTAL(109,Sklop2[Vrednost za okvirno količino (EUR) brez DDV])</f>
        <v>0</v>
      </c>
      <c r="U27" s="330">
        <f>SUBTOTAL(109,Sklop2[Vrednost za okvirno količino (EUR) z DDV])</f>
        <v>0</v>
      </c>
      <c r="V27" s="317"/>
    </row>
    <row r="28" spans="1:22" s="175" customFormat="1">
      <c r="A28" s="163"/>
      <c r="B28" s="163"/>
      <c r="C28" s="164"/>
      <c r="D28" s="165"/>
      <c r="E28" s="165"/>
      <c r="F28" s="166"/>
      <c r="G28" s="167"/>
      <c r="H28" s="168"/>
      <c r="I28" s="169"/>
      <c r="J28" s="169"/>
      <c r="K28" s="167"/>
      <c r="L28" s="170"/>
      <c r="M28" s="170"/>
      <c r="N28" s="171"/>
      <c r="O28" s="172"/>
      <c r="P28" s="172"/>
      <c r="Q28" s="172"/>
      <c r="R28" s="173"/>
      <c r="S28" s="167"/>
      <c r="T28" s="173"/>
      <c r="U28" s="173"/>
      <c r="V28" s="174"/>
    </row>
    <row r="29" spans="1:22">
      <c r="A29" s="48" t="s">
        <v>127</v>
      </c>
      <c r="B29" s="48"/>
      <c r="C29" s="16"/>
      <c r="D29" s="28"/>
      <c r="E29" s="28"/>
      <c r="F29" s="98"/>
      <c r="R29" s="48"/>
      <c r="S29" s="48"/>
      <c r="T29" s="48"/>
      <c r="U29" s="48"/>
    </row>
    <row r="30" spans="1:22">
      <c r="A30" s="11" t="s">
        <v>129</v>
      </c>
      <c r="C30" s="16"/>
      <c r="D30" s="28"/>
      <c r="E30" s="28"/>
      <c r="F30" s="98"/>
    </row>
    <row r="31" spans="1:22">
      <c r="A31" s="93" t="s">
        <v>173</v>
      </c>
      <c r="B31" s="93"/>
      <c r="G31" s="68"/>
      <c r="H31" s="68"/>
      <c r="I31" s="29"/>
      <c r="J31" s="29"/>
      <c r="K31" s="29"/>
      <c r="L31" s="29"/>
      <c r="M31" s="54"/>
      <c r="N31" s="54"/>
      <c r="O31" s="29"/>
      <c r="P31" s="29"/>
      <c r="Q31" s="29"/>
      <c r="R31" s="29"/>
      <c r="S31" s="29"/>
    </row>
    <row r="32" spans="1:22">
      <c r="A32" s="417" t="s">
        <v>184</v>
      </c>
      <c r="B32" s="417"/>
      <c r="C32" s="417"/>
      <c r="D32" s="417"/>
      <c r="E32" s="417"/>
      <c r="F32" s="417"/>
      <c r="G32" s="417"/>
      <c r="H32" s="417"/>
      <c r="I32" s="417"/>
      <c r="J32" s="417"/>
      <c r="K32" s="417"/>
      <c r="L32" s="417"/>
      <c r="M32" s="106"/>
      <c r="N32" s="106"/>
      <c r="O32" s="106"/>
      <c r="P32" s="106"/>
      <c r="Q32" s="106"/>
      <c r="R32" s="106"/>
      <c r="S32" s="106"/>
      <c r="T32" s="106"/>
      <c r="U32" s="106"/>
      <c r="V32" s="105"/>
    </row>
    <row r="33" spans="1:23" ht="12" customHeight="1">
      <c r="A33" s="418" t="s">
        <v>185</v>
      </c>
      <c r="B33" s="418"/>
      <c r="C33" s="418"/>
      <c r="D33" s="418"/>
      <c r="E33" s="418"/>
      <c r="F33" s="418"/>
      <c r="G33" s="418"/>
      <c r="H33" s="418"/>
      <c r="I33" s="418"/>
      <c r="J33" s="418"/>
      <c r="K33" s="418"/>
      <c r="L33" s="418"/>
      <c r="M33" s="418"/>
      <c r="O33" s="29"/>
      <c r="P33" s="29"/>
      <c r="Q33" s="29"/>
      <c r="R33" s="29"/>
      <c r="S33" s="29"/>
    </row>
    <row r="34" spans="1:23">
      <c r="A34" s="346" t="s">
        <v>1646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O34" s="29"/>
      <c r="P34" s="29"/>
      <c r="Q34" s="29"/>
      <c r="R34" s="29"/>
      <c r="S34" s="29"/>
    </row>
    <row r="35" spans="1:23">
      <c r="A35" s="93" t="s">
        <v>1647</v>
      </c>
    </row>
    <row r="36" spans="1:23" ht="15">
      <c r="A36" s="93" t="s">
        <v>1648</v>
      </c>
      <c r="B36" s="6"/>
      <c r="C36" s="4"/>
      <c r="D36" s="26"/>
      <c r="E36" s="26"/>
      <c r="F36" s="25"/>
      <c r="G36" s="7"/>
      <c r="I36" s="8"/>
      <c r="J36" s="8"/>
      <c r="K36" s="8"/>
      <c r="L36" s="8"/>
      <c r="M36" s="20"/>
      <c r="N36" s="20"/>
      <c r="O36" s="8"/>
      <c r="P36" s="8"/>
      <c r="Q36" s="8"/>
      <c r="R36" s="8"/>
      <c r="S36" s="8"/>
      <c r="T36" s="3"/>
      <c r="U36" s="3"/>
      <c r="V36" s="7"/>
    </row>
    <row r="37" spans="1:23">
      <c r="A37" s="93" t="s">
        <v>1649</v>
      </c>
      <c r="C37" s="16"/>
      <c r="D37" s="28"/>
      <c r="E37" s="28"/>
      <c r="F37" s="98"/>
    </row>
    <row r="38" spans="1:23">
      <c r="A38" s="93" t="s">
        <v>1650</v>
      </c>
      <c r="C38" s="16"/>
      <c r="D38" s="28"/>
      <c r="E38" s="28"/>
      <c r="F38" s="98"/>
    </row>
    <row r="39" spans="1:23">
      <c r="A39" s="11" t="s">
        <v>1651</v>
      </c>
      <c r="C39" s="16"/>
      <c r="D39" s="28"/>
      <c r="E39" s="28"/>
      <c r="F39" s="98"/>
    </row>
    <row r="40" spans="1:23">
      <c r="C40" s="16"/>
      <c r="D40" s="28"/>
      <c r="E40" s="28"/>
      <c r="F40" s="98"/>
    </row>
    <row r="41" spans="1:23">
      <c r="C41" s="16"/>
      <c r="D41" s="28"/>
      <c r="E41" s="28"/>
      <c r="F41" s="98"/>
    </row>
    <row r="42" spans="1:23">
      <c r="A42" s="93" t="s">
        <v>65</v>
      </c>
      <c r="B42" s="93"/>
      <c r="G42" s="68"/>
      <c r="H42" s="68" t="s">
        <v>66</v>
      </c>
      <c r="I42" s="29"/>
      <c r="J42" s="29"/>
      <c r="K42" s="29"/>
      <c r="L42" s="29"/>
      <c r="M42" s="54"/>
      <c r="N42" s="54"/>
      <c r="O42" s="29"/>
      <c r="P42" s="29"/>
      <c r="Q42" s="29"/>
      <c r="R42" s="29" t="s">
        <v>67</v>
      </c>
      <c r="S42" s="29"/>
    </row>
    <row r="43" spans="1:23" s="18" customFormat="1">
      <c r="A43" s="11"/>
      <c r="B43" s="11"/>
      <c r="C43" s="16"/>
      <c r="D43" s="28"/>
      <c r="E43" s="28"/>
      <c r="F43" s="98"/>
      <c r="G43" s="99"/>
      <c r="H43" s="99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8"/>
      <c r="G44" s="99"/>
      <c r="H44" s="99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8"/>
      <c r="G45" s="99"/>
      <c r="H45" s="99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8"/>
      <c r="G46" s="99"/>
      <c r="H46" s="99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8"/>
      <c r="G47" s="99"/>
      <c r="H47" s="99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8"/>
      <c r="G48" s="99"/>
      <c r="H48" s="99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8"/>
      <c r="G49" s="99"/>
      <c r="H49" s="99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8"/>
      <c r="G50" s="99"/>
      <c r="H50" s="99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8"/>
      <c r="G51" s="99"/>
      <c r="H51" s="99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8"/>
      <c r="G52" s="99"/>
      <c r="H52" s="99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8"/>
      <c r="G53" s="99"/>
      <c r="H53" s="99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8"/>
      <c r="G54" s="99"/>
      <c r="H54" s="99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8"/>
      <c r="G55" s="99"/>
      <c r="H55" s="99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8"/>
      <c r="G56" s="99"/>
      <c r="H56" s="99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8"/>
      <c r="G57" s="99"/>
      <c r="H57" s="99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8"/>
      <c r="G58" s="99"/>
      <c r="H58" s="99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8"/>
      <c r="G59" s="99"/>
      <c r="H59" s="99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8"/>
      <c r="G60" s="99"/>
      <c r="H60" s="99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8"/>
      <c r="G61" s="99"/>
      <c r="H61" s="99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8"/>
      <c r="G62" s="99"/>
      <c r="H62" s="99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8"/>
      <c r="G63" s="99"/>
      <c r="H63" s="99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8"/>
      <c r="G64" s="99"/>
      <c r="H64" s="99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8"/>
      <c r="G65" s="99"/>
      <c r="H65" s="99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8"/>
      <c r="G66" s="99"/>
      <c r="H66" s="99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8"/>
      <c r="G67" s="99"/>
      <c r="H67" s="99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>
      <c r="C252" s="16"/>
      <c r="D252" s="28"/>
      <c r="E252" s="28"/>
      <c r="F252" s="98"/>
    </row>
    <row r="253" spans="1:23">
      <c r="C253" s="16"/>
      <c r="D253" s="28"/>
      <c r="E253" s="28"/>
      <c r="F253" s="98"/>
    </row>
    <row r="254" spans="1:23">
      <c r="C254" s="16"/>
      <c r="D254" s="28"/>
      <c r="E254" s="28"/>
      <c r="F254" s="98"/>
    </row>
    <row r="255" spans="1:23">
      <c r="C255" s="16"/>
      <c r="D255" s="28"/>
      <c r="E255" s="28"/>
      <c r="F255" s="98"/>
    </row>
    <row r="256" spans="1:23">
      <c r="C256" s="16"/>
      <c r="D256" s="28"/>
      <c r="E256" s="28"/>
      <c r="F256" s="98"/>
    </row>
    <row r="257" spans="3:6">
      <c r="C257" s="16"/>
      <c r="D257" s="28"/>
      <c r="E257" s="28"/>
      <c r="F257" s="98"/>
    </row>
    <row r="258" spans="3:6">
      <c r="C258" s="16"/>
      <c r="D258" s="28"/>
      <c r="E258" s="28"/>
      <c r="F258" s="98"/>
    </row>
    <row r="259" spans="3:6">
      <c r="C259" s="16"/>
      <c r="D259" s="28"/>
      <c r="E259" s="28"/>
      <c r="F259" s="98"/>
    </row>
  </sheetData>
  <sheetProtection insertRows="0" deleteRows="0"/>
  <protectedRanges>
    <protectedRange sqref="V34 V36:V1048576 V1:V28 K36:Q1048576 K34:Q34 K1:Q28" name="Obseg1"/>
    <protectedRange sqref="V29:V31 K29:Q31" name="Obseg1_2"/>
    <protectedRange sqref="V33 K33:Q33" name="Obseg1_3_1_1"/>
    <protectedRange sqref="U32 M32:P32" name="Obseg1_3"/>
    <protectedRange sqref="J32:L32" name="Obseg1_2_1_1"/>
  </protectedRanges>
  <mergeCells count="9">
    <mergeCell ref="C13:L13"/>
    <mergeCell ref="A33:M33"/>
    <mergeCell ref="A32:L32"/>
    <mergeCell ref="D2:K2"/>
    <mergeCell ref="D3:K3"/>
    <mergeCell ref="D6:K6"/>
    <mergeCell ref="D7:K7"/>
    <mergeCell ref="D8:K8"/>
    <mergeCell ref="D9:K9"/>
  </mergeCells>
  <phoneticPr fontId="31" type="noConversion"/>
  <conditionalFormatting sqref="C18:C19">
    <cfRule type="colorScale" priority="1">
      <colorScale>
        <cfvo type="min"/>
        <cfvo type="max"/>
        <color rgb="FFFCFCFF"/>
        <color rgb="FFF8696B"/>
      </colorScale>
    </cfRule>
  </conditionalFormatting>
  <conditionalFormatting sqref="C20:C26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1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310"/>
  <sheetViews>
    <sheetView zoomScale="90" zoomScaleNormal="90" zoomScaleSheetLayoutView="90" workbookViewId="0">
      <selection activeCell="AA93" sqref="AA93"/>
    </sheetView>
  </sheetViews>
  <sheetFormatPr defaultColWidth="8.85546875" defaultRowHeight="12.75"/>
  <cols>
    <col min="1" max="1" width="3.5703125" style="11" customWidth="1"/>
    <col min="2" max="2" width="14.5703125" style="11" customWidth="1"/>
    <col min="3" max="3" width="37.140625" style="17" customWidth="1"/>
    <col min="4" max="4" width="10.7109375" style="27" customWidth="1"/>
    <col min="5" max="5" width="8.8554687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82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84</v>
      </c>
    </row>
    <row r="6" spans="1:22" s="3" customFormat="1" ht="17.25" customHeight="1">
      <c r="C6" s="51" t="s">
        <v>81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  <c r="L6" s="102"/>
      <c r="V6" s="7"/>
    </row>
    <row r="7" spans="1:22" s="3" customFormat="1" ht="17.25" customHeight="1">
      <c r="C7" s="51" t="s">
        <v>82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  <c r="L7" s="102"/>
      <c r="V7" s="7"/>
    </row>
    <row r="8" spans="1:22" s="3" customFormat="1" ht="17.25" customHeight="1">
      <c r="C8" s="51" t="s">
        <v>83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  <c r="L8" s="102"/>
      <c r="V8" s="7"/>
    </row>
    <row r="9" spans="1:22" s="3" customFormat="1" ht="17.25" customHeight="1">
      <c r="A9" s="9"/>
      <c r="B9" s="9"/>
      <c r="C9" s="52" t="s">
        <v>85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pred_rekapitulacija'!A16</f>
        <v>3.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pred_rekapitulacija'!B16</f>
        <v>MLEKO IN MLEČNI IZDELKI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353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956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1675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347" t="s">
        <v>1099</v>
      </c>
      <c r="C16" s="76" t="s">
        <v>401</v>
      </c>
      <c r="D16" s="77">
        <v>1</v>
      </c>
      <c r="E16" s="77" t="s">
        <v>74</v>
      </c>
      <c r="F16" s="184" t="s">
        <v>183</v>
      </c>
      <c r="G16" s="185">
        <v>500</v>
      </c>
      <c r="H16" s="208" t="s">
        <v>74</v>
      </c>
      <c r="I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16" s="80">
        <f>IF(Sklop3[[#This Row],[ZAHTEVANA SHEMA KAKOVOSTI]]&lt;&gt;"",Sklop3[[#This Row],[Preračunana masa/volumen/kos na enoto kg]],"")</f>
        <v>500</v>
      </c>
      <c r="K16" s="85"/>
      <c r="L16" s="144"/>
      <c r="M16" s="144"/>
      <c r="N16" s="223"/>
      <c r="O16" s="189"/>
      <c r="P16" s="223"/>
      <c r="Q16" s="195"/>
      <c r="R16" s="82">
        <f>+Sklop3[[#This Row],[cena/enota brez DDV v EUR]]*Sklop3[[#This Row],[Stopnja DDV (%)]]</f>
        <v>0</v>
      </c>
      <c r="S16" s="82">
        <f>+Sklop3[[#This Row],[cena/enota brez DDV v EUR]]+Sklop3[[#This Row],[Davek (EUR)]]</f>
        <v>0</v>
      </c>
      <c r="T16" s="82">
        <f>+Sklop3[[#This Row],[cena/enota brez DDV v EUR]]*Sklop3[[#This Row],[Okvirna količina]]</f>
        <v>0</v>
      </c>
      <c r="U16" s="82">
        <f>+Sklop3[[#This Row],[Končna cena/enoto mere (EUR) z DDV]]*Sklop3[[#This Row],[Okvirna količina]]</f>
        <v>0</v>
      </c>
      <c r="V16" s="144"/>
    </row>
    <row r="17" spans="1:22" s="55" customFormat="1" ht="12">
      <c r="A17" s="79" t="s">
        <v>3</v>
      </c>
      <c r="B17" s="347" t="s">
        <v>1100</v>
      </c>
      <c r="C17" s="183" t="s">
        <v>402</v>
      </c>
      <c r="D17" s="196">
        <v>1</v>
      </c>
      <c r="E17" s="198" t="s">
        <v>74</v>
      </c>
      <c r="F17" s="184" t="s">
        <v>183</v>
      </c>
      <c r="G17" s="185">
        <v>50</v>
      </c>
      <c r="H17" s="186" t="s">
        <v>74</v>
      </c>
      <c r="I17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17" s="185">
        <f>IF(Sklop3[[#This Row],[ZAHTEVANA SHEMA KAKOVOSTI]]&lt;&gt;"",Sklop3[[#This Row],[Preračunana masa/volumen/kos na enoto kg]],"")</f>
        <v>50</v>
      </c>
      <c r="K17" s="188"/>
      <c r="L17" s="199"/>
      <c r="M17" s="232"/>
      <c r="N17" s="233"/>
      <c r="O17" s="189"/>
      <c r="P17" s="189"/>
      <c r="Q17" s="234"/>
      <c r="R17" s="190">
        <f>+Sklop3[[#This Row],[cena/enota brez DDV v EUR]]*Sklop3[[#This Row],[Stopnja DDV (%)]]</f>
        <v>0</v>
      </c>
      <c r="S17" s="190">
        <f>+Sklop3[[#This Row],[cena/enota brez DDV v EUR]]+Sklop3[[#This Row],[Davek (EUR)]]</f>
        <v>0</v>
      </c>
      <c r="T17" s="190">
        <f>+Sklop3[[#This Row],[cena/enota brez DDV v EUR]]*Sklop3[[#This Row],[Okvirna količina]]</f>
        <v>0</v>
      </c>
      <c r="U17" s="190">
        <f>+Sklop3[[#This Row],[Končna cena/enoto mere (EUR) z DDV]]*Sklop3[[#This Row],[Okvirna količina]]</f>
        <v>0</v>
      </c>
      <c r="V17" s="203"/>
    </row>
    <row r="18" spans="1:22" s="55" customFormat="1" ht="12">
      <c r="A18" s="79" t="s">
        <v>4</v>
      </c>
      <c r="B18" s="347" t="s">
        <v>1101</v>
      </c>
      <c r="C18" s="183" t="s">
        <v>404</v>
      </c>
      <c r="D18" s="264" t="s">
        <v>396</v>
      </c>
      <c r="E18" s="198" t="s">
        <v>74</v>
      </c>
      <c r="F18" s="184" t="s">
        <v>183</v>
      </c>
      <c r="G18" s="185">
        <v>2000</v>
      </c>
      <c r="H18" s="186" t="s">
        <v>74</v>
      </c>
      <c r="I18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J18" s="185">
        <f>IF(Sklop3[[#This Row],[ZAHTEVANA SHEMA KAKOVOSTI]]&lt;&gt;"",Sklop3[[#This Row],[Preračunana masa/volumen/kos na enoto kg]],"")</f>
        <v>2000</v>
      </c>
      <c r="K18" s="188"/>
      <c r="L18" s="199"/>
      <c r="M18" s="232"/>
      <c r="N18" s="233"/>
      <c r="O18" s="189"/>
      <c r="P18" s="189"/>
      <c r="Q18" s="234"/>
      <c r="R18" s="190">
        <f>+Sklop3[[#This Row],[cena/enota brez DDV v EUR]]*Sklop3[[#This Row],[Stopnja DDV (%)]]</f>
        <v>0</v>
      </c>
      <c r="S18" s="190">
        <f>+Sklop3[[#This Row],[cena/enota brez DDV v EUR]]+Sklop3[[#This Row],[Davek (EUR)]]</f>
        <v>0</v>
      </c>
      <c r="T18" s="190">
        <f>+Sklop3[[#This Row],[cena/enota brez DDV v EUR]]*Sklop3[[#This Row],[Okvirna količina]]</f>
        <v>0</v>
      </c>
      <c r="U18" s="190">
        <f>+Sklop3[[#This Row],[Končna cena/enoto mere (EUR) z DDV]]*Sklop3[[#This Row],[Okvirna količina]]</f>
        <v>0</v>
      </c>
      <c r="V18" s="203"/>
    </row>
    <row r="19" spans="1:22" s="55" customFormat="1" ht="12">
      <c r="A19" s="79" t="s">
        <v>5</v>
      </c>
      <c r="B19" s="347" t="s">
        <v>1102</v>
      </c>
      <c r="C19" s="183" t="s">
        <v>403</v>
      </c>
      <c r="D19" s="196" t="s">
        <v>396</v>
      </c>
      <c r="E19" s="198" t="s">
        <v>74</v>
      </c>
      <c r="F19" s="184" t="s">
        <v>183</v>
      </c>
      <c r="G19" s="185">
        <v>1500</v>
      </c>
      <c r="H19" s="186" t="s">
        <v>74</v>
      </c>
      <c r="I19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J19" s="185">
        <f>IF(Sklop3[[#This Row],[ZAHTEVANA SHEMA KAKOVOSTI]]&lt;&gt;"",Sklop3[[#This Row],[Preračunana masa/volumen/kos na enoto kg]],"")</f>
        <v>1500</v>
      </c>
      <c r="K19" s="188"/>
      <c r="L19" s="199"/>
      <c r="M19" s="232"/>
      <c r="N19" s="233"/>
      <c r="O19" s="189"/>
      <c r="P19" s="189"/>
      <c r="Q19" s="234"/>
      <c r="R19" s="190">
        <f>+Sklop3[[#This Row],[cena/enota brez DDV v EUR]]*Sklop3[[#This Row],[Stopnja DDV (%)]]</f>
        <v>0</v>
      </c>
      <c r="S19" s="190">
        <f>+Sklop3[[#This Row],[cena/enota brez DDV v EUR]]+Sklop3[[#This Row],[Davek (EUR)]]</f>
        <v>0</v>
      </c>
      <c r="T19" s="190">
        <f>+Sklop3[[#This Row],[cena/enota brez DDV v EUR]]*Sklop3[[#This Row],[Okvirna količina]]</f>
        <v>0</v>
      </c>
      <c r="U19" s="190">
        <f>+Sklop3[[#This Row],[Končna cena/enoto mere (EUR) z DDV]]*Sklop3[[#This Row],[Okvirna količina]]</f>
        <v>0</v>
      </c>
      <c r="V19" s="203"/>
    </row>
    <row r="20" spans="1:22" s="55" customFormat="1" ht="12">
      <c r="A20" s="79" t="s">
        <v>6</v>
      </c>
      <c r="B20" s="347" t="s">
        <v>1103</v>
      </c>
      <c r="C20" s="183" t="s">
        <v>405</v>
      </c>
      <c r="D20" s="196">
        <v>1</v>
      </c>
      <c r="E20" s="198" t="s">
        <v>74</v>
      </c>
      <c r="F20" s="184" t="s">
        <v>183</v>
      </c>
      <c r="G20" s="185">
        <v>500</v>
      </c>
      <c r="H20" s="186" t="s">
        <v>74</v>
      </c>
      <c r="I20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0" s="185">
        <f>IF(Sklop3[[#This Row],[ZAHTEVANA SHEMA KAKOVOSTI]]&lt;&gt;"",Sklop3[[#This Row],[Preračunana masa/volumen/kos na enoto kg]],"")</f>
        <v>500</v>
      </c>
      <c r="K20" s="188"/>
      <c r="L20" s="199"/>
      <c r="M20" s="232"/>
      <c r="N20" s="233"/>
      <c r="O20" s="189"/>
      <c r="P20" s="189"/>
      <c r="Q20" s="234"/>
      <c r="R20" s="190">
        <f>+Sklop3[[#This Row],[cena/enota brez DDV v EUR]]*Sklop3[[#This Row],[Stopnja DDV (%)]]</f>
        <v>0</v>
      </c>
      <c r="S20" s="190">
        <f>+Sklop3[[#This Row],[cena/enota brez DDV v EUR]]+Sklop3[[#This Row],[Davek (EUR)]]</f>
        <v>0</v>
      </c>
      <c r="T20" s="190">
        <f>+Sklop3[[#This Row],[cena/enota brez DDV v EUR]]*Sklop3[[#This Row],[Okvirna količina]]</f>
        <v>0</v>
      </c>
      <c r="U20" s="190">
        <f>+Sklop3[[#This Row],[Končna cena/enoto mere (EUR) z DDV]]*Sklop3[[#This Row],[Okvirna količina]]</f>
        <v>0</v>
      </c>
      <c r="V20" s="203"/>
    </row>
    <row r="21" spans="1:22" s="55" customFormat="1" ht="12">
      <c r="A21" s="79" t="s">
        <v>7</v>
      </c>
      <c r="B21" s="347" t="s">
        <v>1104</v>
      </c>
      <c r="C21" s="183" t="s">
        <v>406</v>
      </c>
      <c r="D21" s="196">
        <v>1</v>
      </c>
      <c r="E21" s="198" t="s">
        <v>74</v>
      </c>
      <c r="F21" s="184" t="s">
        <v>183</v>
      </c>
      <c r="G21" s="185">
        <v>500</v>
      </c>
      <c r="H21" s="186" t="s">
        <v>74</v>
      </c>
      <c r="I21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1" s="185">
        <f>IF(Sklop3[[#This Row],[ZAHTEVANA SHEMA KAKOVOSTI]]&lt;&gt;"",Sklop3[[#This Row],[Preračunana masa/volumen/kos na enoto kg]],"")</f>
        <v>500</v>
      </c>
      <c r="K21" s="188"/>
      <c r="L21" s="199"/>
      <c r="M21" s="232"/>
      <c r="N21" s="233"/>
      <c r="O21" s="189"/>
      <c r="P21" s="189"/>
      <c r="Q21" s="234"/>
      <c r="R21" s="190">
        <f>+Sklop3[[#This Row],[cena/enota brez DDV v EUR]]*Sklop3[[#This Row],[Stopnja DDV (%)]]</f>
        <v>0</v>
      </c>
      <c r="S21" s="190">
        <f>+Sklop3[[#This Row],[cena/enota brez DDV v EUR]]+Sklop3[[#This Row],[Davek (EUR)]]</f>
        <v>0</v>
      </c>
      <c r="T21" s="190">
        <f>+Sklop3[[#This Row],[cena/enota brez DDV v EUR]]*Sklop3[[#This Row],[Okvirna količina]]</f>
        <v>0</v>
      </c>
      <c r="U21" s="190">
        <f>+Sklop3[[#This Row],[Končna cena/enoto mere (EUR) z DDV]]*Sklop3[[#This Row],[Okvirna količina]]</f>
        <v>0</v>
      </c>
      <c r="V21" s="203"/>
    </row>
    <row r="22" spans="1:22" s="55" customFormat="1" ht="12">
      <c r="A22" s="79" t="s">
        <v>8</v>
      </c>
      <c r="B22" s="347" t="s">
        <v>1105</v>
      </c>
      <c r="C22" s="183" t="s">
        <v>422</v>
      </c>
      <c r="D22" s="196">
        <v>0.2</v>
      </c>
      <c r="E22" s="198" t="s">
        <v>74</v>
      </c>
      <c r="F22" s="184" t="s">
        <v>183</v>
      </c>
      <c r="G22" s="185">
        <v>1000</v>
      </c>
      <c r="H22" s="186" t="s">
        <v>186</v>
      </c>
      <c r="I22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22" s="185">
        <f>IF(Sklop3[[#This Row],[ZAHTEVANA SHEMA KAKOVOSTI]]&lt;&gt;"",Sklop3[[#This Row],[Preračunana masa/volumen/kos na enoto kg]],"")</f>
        <v>200</v>
      </c>
      <c r="K22" s="188"/>
      <c r="L22" s="199"/>
      <c r="M22" s="232"/>
      <c r="N22" s="233"/>
      <c r="O22" s="189"/>
      <c r="P22" s="189"/>
      <c r="Q22" s="234"/>
      <c r="R22" s="190">
        <f>+Sklop3[[#This Row],[cena/enota brez DDV v EUR]]*Sklop3[[#This Row],[Stopnja DDV (%)]]</f>
        <v>0</v>
      </c>
      <c r="S22" s="190">
        <f>+Sklop3[[#This Row],[cena/enota brez DDV v EUR]]+Sklop3[[#This Row],[Davek (EUR)]]</f>
        <v>0</v>
      </c>
      <c r="T22" s="190">
        <f>+Sklop3[[#This Row],[cena/enota brez DDV v EUR]]*Sklop3[[#This Row],[Okvirna količina]]</f>
        <v>0</v>
      </c>
      <c r="U22" s="190">
        <f>+Sklop3[[#This Row],[Končna cena/enoto mere (EUR) z DDV]]*Sklop3[[#This Row],[Okvirna količina]]</f>
        <v>0</v>
      </c>
      <c r="V22" s="203"/>
    </row>
    <row r="23" spans="1:22" s="55" customFormat="1" ht="12">
      <c r="A23" s="79" t="s">
        <v>9</v>
      </c>
      <c r="B23" s="347" t="s">
        <v>1106</v>
      </c>
      <c r="C23" s="183" t="s">
        <v>407</v>
      </c>
      <c r="D23" s="196">
        <v>1</v>
      </c>
      <c r="E23" s="198" t="s">
        <v>74</v>
      </c>
      <c r="F23" s="184" t="s">
        <v>183</v>
      </c>
      <c r="G23" s="185">
        <v>200</v>
      </c>
      <c r="H23" s="186" t="s">
        <v>74</v>
      </c>
      <c r="I23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23" s="185">
        <f>IF(Sklop3[[#This Row],[ZAHTEVANA SHEMA KAKOVOSTI]]&lt;&gt;"",Sklop3[[#This Row],[Preračunana masa/volumen/kos na enoto kg]],"")</f>
        <v>200</v>
      </c>
      <c r="K23" s="188"/>
      <c r="L23" s="199"/>
      <c r="M23" s="232"/>
      <c r="N23" s="233"/>
      <c r="O23" s="189"/>
      <c r="P23" s="189"/>
      <c r="Q23" s="234"/>
      <c r="R23" s="190">
        <f>+Sklop3[[#This Row],[cena/enota brez DDV v EUR]]*Sklop3[[#This Row],[Stopnja DDV (%)]]</f>
        <v>0</v>
      </c>
      <c r="S23" s="190">
        <f>+Sklop3[[#This Row],[cena/enota brez DDV v EUR]]+Sklop3[[#This Row],[Davek (EUR)]]</f>
        <v>0</v>
      </c>
      <c r="T23" s="190">
        <f>+Sklop3[[#This Row],[cena/enota brez DDV v EUR]]*Sklop3[[#This Row],[Okvirna količina]]</f>
        <v>0</v>
      </c>
      <c r="U23" s="190">
        <f>+Sklop3[[#This Row],[Končna cena/enoto mere (EUR) z DDV]]*Sklop3[[#This Row],[Okvirna količina]]</f>
        <v>0</v>
      </c>
      <c r="V23" s="203"/>
    </row>
    <row r="24" spans="1:22" s="55" customFormat="1" ht="12">
      <c r="A24" s="79" t="s">
        <v>10</v>
      </c>
      <c r="B24" s="347" t="s">
        <v>1107</v>
      </c>
      <c r="C24" s="183" t="s">
        <v>408</v>
      </c>
      <c r="D24" s="196">
        <v>1</v>
      </c>
      <c r="E24" s="198" t="s">
        <v>74</v>
      </c>
      <c r="F24" s="184" t="s">
        <v>183</v>
      </c>
      <c r="G24" s="185">
        <v>100</v>
      </c>
      <c r="H24" s="186" t="s">
        <v>74</v>
      </c>
      <c r="I24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24" s="185">
        <f>IF(Sklop3[[#This Row],[ZAHTEVANA SHEMA KAKOVOSTI]]&lt;&gt;"",Sklop3[[#This Row],[Preračunana masa/volumen/kos na enoto kg]],"")</f>
        <v>100</v>
      </c>
      <c r="K24" s="188"/>
      <c r="L24" s="199"/>
      <c r="M24" s="232"/>
      <c r="N24" s="233"/>
      <c r="O24" s="189"/>
      <c r="P24" s="189"/>
      <c r="Q24" s="234"/>
      <c r="R24" s="190">
        <f>+Sklop3[[#This Row],[cena/enota brez DDV v EUR]]*Sklop3[[#This Row],[Stopnja DDV (%)]]</f>
        <v>0</v>
      </c>
      <c r="S24" s="190">
        <f>+Sklop3[[#This Row],[cena/enota brez DDV v EUR]]+Sklop3[[#This Row],[Davek (EUR)]]</f>
        <v>0</v>
      </c>
      <c r="T24" s="190">
        <f>+Sklop3[[#This Row],[cena/enota brez DDV v EUR]]*Sklop3[[#This Row],[Okvirna količina]]</f>
        <v>0</v>
      </c>
      <c r="U24" s="190">
        <f>+Sklop3[[#This Row],[Končna cena/enoto mere (EUR) z DDV]]*Sklop3[[#This Row],[Okvirna količina]]</f>
        <v>0</v>
      </c>
      <c r="V24" s="203"/>
    </row>
    <row r="25" spans="1:22" s="55" customFormat="1" ht="24">
      <c r="A25" s="79" t="s">
        <v>11</v>
      </c>
      <c r="B25" s="347" t="s">
        <v>1108</v>
      </c>
      <c r="C25" s="183" t="s">
        <v>423</v>
      </c>
      <c r="D25" s="196">
        <v>0.2</v>
      </c>
      <c r="E25" s="198" t="s">
        <v>74</v>
      </c>
      <c r="F25" s="184" t="s">
        <v>183</v>
      </c>
      <c r="G25" s="185">
        <v>100</v>
      </c>
      <c r="H25" s="186" t="s">
        <v>186</v>
      </c>
      <c r="I25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25" s="185">
        <f>IF(Sklop3[[#This Row],[ZAHTEVANA SHEMA KAKOVOSTI]]&lt;&gt;"",Sklop3[[#This Row],[Preračunana masa/volumen/kos na enoto kg]],"")</f>
        <v>20</v>
      </c>
      <c r="K25" s="188"/>
      <c r="L25" s="199"/>
      <c r="M25" s="232"/>
      <c r="N25" s="233"/>
      <c r="O25" s="189"/>
      <c r="P25" s="189"/>
      <c r="Q25" s="234"/>
      <c r="R25" s="190">
        <f>+Sklop3[[#This Row],[cena/enota brez DDV v EUR]]*Sklop3[[#This Row],[Stopnja DDV (%)]]</f>
        <v>0</v>
      </c>
      <c r="S25" s="190">
        <f>+Sklop3[[#This Row],[cena/enota brez DDV v EUR]]+Sklop3[[#This Row],[Davek (EUR)]]</f>
        <v>0</v>
      </c>
      <c r="T25" s="190">
        <f>+Sklop3[[#This Row],[cena/enota brez DDV v EUR]]*Sklop3[[#This Row],[Okvirna količina]]</f>
        <v>0</v>
      </c>
      <c r="U25" s="190">
        <f>+Sklop3[[#This Row],[Končna cena/enoto mere (EUR) z DDV]]*Sklop3[[#This Row],[Okvirna količina]]</f>
        <v>0</v>
      </c>
      <c r="V25" s="203"/>
    </row>
    <row r="26" spans="1:22" s="55" customFormat="1" ht="12">
      <c r="A26" s="79" t="s">
        <v>12</v>
      </c>
      <c r="B26" s="347" t="s">
        <v>1109</v>
      </c>
      <c r="C26" s="183" t="s">
        <v>424</v>
      </c>
      <c r="D26" s="196">
        <v>180</v>
      </c>
      <c r="E26" s="198" t="s">
        <v>109</v>
      </c>
      <c r="F26" s="184" t="s">
        <v>183</v>
      </c>
      <c r="G26" s="185">
        <v>2000</v>
      </c>
      <c r="H26" s="186" t="s">
        <v>186</v>
      </c>
      <c r="I26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J26" s="185">
        <f>IF(Sklop3[[#This Row],[ZAHTEVANA SHEMA KAKOVOSTI]]&lt;&gt;"",Sklop3[[#This Row],[Preračunana masa/volumen/kos na enoto kg]],"")</f>
        <v>360</v>
      </c>
      <c r="K26" s="188"/>
      <c r="L26" s="199"/>
      <c r="M26" s="232"/>
      <c r="N26" s="233"/>
      <c r="O26" s="189"/>
      <c r="P26" s="189"/>
      <c r="Q26" s="234"/>
      <c r="R26" s="190">
        <f>+Sklop3[[#This Row],[cena/enota brez DDV v EUR]]*Sklop3[[#This Row],[Stopnja DDV (%)]]</f>
        <v>0</v>
      </c>
      <c r="S26" s="190">
        <f>+Sklop3[[#This Row],[cena/enota brez DDV v EUR]]+Sklop3[[#This Row],[Davek (EUR)]]</f>
        <v>0</v>
      </c>
      <c r="T26" s="190">
        <f>+Sklop3[[#This Row],[cena/enota brez DDV v EUR]]*Sklop3[[#This Row],[Okvirna količina]]</f>
        <v>0</v>
      </c>
      <c r="U26" s="190">
        <f>+Sklop3[[#This Row],[Končna cena/enoto mere (EUR) z DDV]]*Sklop3[[#This Row],[Okvirna količina]]</f>
        <v>0</v>
      </c>
      <c r="V26" s="203"/>
    </row>
    <row r="27" spans="1:22" s="55" customFormat="1" ht="12">
      <c r="A27" s="79" t="s">
        <v>13</v>
      </c>
      <c r="B27" s="347" t="s">
        <v>1110</v>
      </c>
      <c r="C27" s="183" t="s">
        <v>425</v>
      </c>
      <c r="D27" s="196">
        <v>180</v>
      </c>
      <c r="E27" s="198" t="s">
        <v>109</v>
      </c>
      <c r="F27" s="184" t="s">
        <v>183</v>
      </c>
      <c r="G27" s="185">
        <v>1000</v>
      </c>
      <c r="H27" s="186" t="s">
        <v>186</v>
      </c>
      <c r="I27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J27" s="185">
        <f>IF(Sklop3[[#This Row],[ZAHTEVANA SHEMA KAKOVOSTI]]&lt;&gt;"",Sklop3[[#This Row],[Preračunana masa/volumen/kos na enoto kg]],"")</f>
        <v>180</v>
      </c>
      <c r="K27" s="188"/>
      <c r="L27" s="199"/>
      <c r="M27" s="232"/>
      <c r="N27" s="233"/>
      <c r="O27" s="189"/>
      <c r="P27" s="189"/>
      <c r="Q27" s="234"/>
      <c r="R27" s="190">
        <f>+Sklop3[[#This Row],[cena/enota brez DDV v EUR]]*Sklop3[[#This Row],[Stopnja DDV (%)]]</f>
        <v>0</v>
      </c>
      <c r="S27" s="190">
        <f>+Sklop3[[#This Row],[cena/enota brez DDV v EUR]]+Sklop3[[#This Row],[Davek (EUR)]]</f>
        <v>0</v>
      </c>
      <c r="T27" s="190">
        <f>+Sklop3[[#This Row],[cena/enota brez DDV v EUR]]*Sklop3[[#This Row],[Okvirna količina]]</f>
        <v>0</v>
      </c>
      <c r="U27" s="190">
        <f>+Sklop3[[#This Row],[Končna cena/enoto mere (EUR) z DDV]]*Sklop3[[#This Row],[Okvirna količina]]</f>
        <v>0</v>
      </c>
      <c r="V27" s="203"/>
    </row>
    <row r="28" spans="1:22" s="55" customFormat="1" ht="24">
      <c r="A28" s="79" t="s">
        <v>14</v>
      </c>
      <c r="B28" s="347" t="s">
        <v>1111</v>
      </c>
      <c r="C28" s="183" t="s">
        <v>426</v>
      </c>
      <c r="D28" s="196">
        <v>500</v>
      </c>
      <c r="E28" s="198" t="s">
        <v>109</v>
      </c>
      <c r="F28" s="184" t="s">
        <v>183</v>
      </c>
      <c r="G28" s="185">
        <v>50</v>
      </c>
      <c r="H28" s="186" t="s">
        <v>186</v>
      </c>
      <c r="I28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28" s="185">
        <f>IF(Sklop3[[#This Row],[ZAHTEVANA SHEMA KAKOVOSTI]]&lt;&gt;"",Sklop3[[#This Row],[Preračunana masa/volumen/kos na enoto kg]],"")</f>
        <v>25</v>
      </c>
      <c r="K28" s="188"/>
      <c r="L28" s="199"/>
      <c r="M28" s="232"/>
      <c r="N28" s="233"/>
      <c r="O28" s="189"/>
      <c r="P28" s="189"/>
      <c r="Q28" s="234"/>
      <c r="R28" s="190">
        <f>+Sklop3[[#This Row],[cena/enota brez DDV v EUR]]*Sklop3[[#This Row],[Stopnja DDV (%)]]</f>
        <v>0</v>
      </c>
      <c r="S28" s="190">
        <f>+Sklop3[[#This Row],[cena/enota brez DDV v EUR]]+Sklop3[[#This Row],[Davek (EUR)]]</f>
        <v>0</v>
      </c>
      <c r="T28" s="190">
        <f>+Sklop3[[#This Row],[cena/enota brez DDV v EUR]]*Sklop3[[#This Row],[Okvirna količina]]</f>
        <v>0</v>
      </c>
      <c r="U28" s="190">
        <f>+Sklop3[[#This Row],[Končna cena/enoto mere (EUR) z DDV]]*Sklop3[[#This Row],[Okvirna količina]]</f>
        <v>0</v>
      </c>
      <c r="V28" s="203"/>
    </row>
    <row r="29" spans="1:22" s="55" customFormat="1" ht="24">
      <c r="A29" s="79" t="s">
        <v>15</v>
      </c>
      <c r="B29" s="347" t="s">
        <v>1112</v>
      </c>
      <c r="C29" s="183" t="s">
        <v>427</v>
      </c>
      <c r="D29" s="196">
        <v>1000</v>
      </c>
      <c r="E29" s="198" t="s">
        <v>109</v>
      </c>
      <c r="F29" s="184" t="s">
        <v>183</v>
      </c>
      <c r="G29" s="185">
        <v>500</v>
      </c>
      <c r="H29" s="186" t="s">
        <v>186</v>
      </c>
      <c r="I29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9" s="185">
        <f>IF(Sklop3[[#This Row],[ZAHTEVANA SHEMA KAKOVOSTI]]&lt;&gt;"",Sklop3[[#This Row],[Preračunana masa/volumen/kos na enoto kg]],"")</f>
        <v>500</v>
      </c>
      <c r="K29" s="188"/>
      <c r="L29" s="199"/>
      <c r="M29" s="232"/>
      <c r="N29" s="233"/>
      <c r="O29" s="189"/>
      <c r="P29" s="189"/>
      <c r="Q29" s="234"/>
      <c r="R29" s="190">
        <f>+Sklop3[[#This Row],[cena/enota brez DDV v EUR]]*Sklop3[[#This Row],[Stopnja DDV (%)]]</f>
        <v>0</v>
      </c>
      <c r="S29" s="190">
        <f>+Sklop3[[#This Row],[cena/enota brez DDV v EUR]]+Sklop3[[#This Row],[Davek (EUR)]]</f>
        <v>0</v>
      </c>
      <c r="T29" s="190">
        <f>+Sklop3[[#This Row],[cena/enota brez DDV v EUR]]*Sklop3[[#This Row],[Okvirna količina]]</f>
        <v>0</v>
      </c>
      <c r="U29" s="190">
        <f>+Sklop3[[#This Row],[Končna cena/enoto mere (EUR) z DDV]]*Sklop3[[#This Row],[Okvirna količina]]</f>
        <v>0</v>
      </c>
      <c r="V29" s="203"/>
    </row>
    <row r="30" spans="1:22" s="55" customFormat="1" ht="24">
      <c r="A30" s="79" t="s">
        <v>16</v>
      </c>
      <c r="B30" s="347" t="s">
        <v>1113</v>
      </c>
      <c r="C30" s="254" t="s">
        <v>428</v>
      </c>
      <c r="D30" s="255">
        <v>500</v>
      </c>
      <c r="E30" s="256" t="s">
        <v>109</v>
      </c>
      <c r="F30" s="184" t="s">
        <v>183</v>
      </c>
      <c r="G30" s="245">
        <v>50</v>
      </c>
      <c r="H30" s="258" t="s">
        <v>186</v>
      </c>
      <c r="I3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30" s="245">
        <f>IF(Sklop3[[#This Row],[ZAHTEVANA SHEMA KAKOVOSTI]]&lt;&gt;"",Sklop3[[#This Row],[Preračunana masa/volumen/kos na enoto kg]],"")</f>
        <v>25</v>
      </c>
      <c r="K30" s="246"/>
      <c r="L30" s="259"/>
      <c r="M30" s="260"/>
      <c r="N30" s="261"/>
      <c r="O30" s="249"/>
      <c r="P30" s="249"/>
      <c r="Q30" s="262"/>
      <c r="R30" s="251">
        <f>+Sklop3[[#This Row],[cena/enota brez DDV v EUR]]*Sklop3[[#This Row],[Stopnja DDV (%)]]</f>
        <v>0</v>
      </c>
      <c r="S30" s="251">
        <f>+Sklop3[[#This Row],[cena/enota brez DDV v EUR]]+Sklop3[[#This Row],[Davek (EUR)]]</f>
        <v>0</v>
      </c>
      <c r="T30" s="251">
        <f>+Sklop3[[#This Row],[cena/enota brez DDV v EUR]]*Sklop3[[#This Row],[Okvirna količina]]</f>
        <v>0</v>
      </c>
      <c r="U30" s="251">
        <f>+Sklop3[[#This Row],[Končna cena/enoto mere (EUR) z DDV]]*Sklop3[[#This Row],[Okvirna količina]]</f>
        <v>0</v>
      </c>
      <c r="V30" s="263"/>
    </row>
    <row r="31" spans="1:22" s="55" customFormat="1" ht="12">
      <c r="A31" s="79" t="s">
        <v>17</v>
      </c>
      <c r="B31" s="79">
        <v>2129</v>
      </c>
      <c r="C31" s="254" t="s">
        <v>429</v>
      </c>
      <c r="D31" s="255">
        <v>160</v>
      </c>
      <c r="E31" s="256" t="s">
        <v>109</v>
      </c>
      <c r="F31" s="184" t="s">
        <v>183</v>
      </c>
      <c r="G31" s="245">
        <v>100</v>
      </c>
      <c r="H31" s="258" t="s">
        <v>186</v>
      </c>
      <c r="I31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J31" s="245">
        <f>IF(Sklop3[[#This Row],[ZAHTEVANA SHEMA KAKOVOSTI]]&lt;&gt;"",Sklop3[[#This Row],[Preračunana masa/volumen/kos na enoto kg]],"")</f>
        <v>16</v>
      </c>
      <c r="K31" s="246"/>
      <c r="L31" s="259"/>
      <c r="M31" s="260"/>
      <c r="N31" s="261"/>
      <c r="O31" s="249"/>
      <c r="P31" s="249"/>
      <c r="Q31" s="262"/>
      <c r="R31" s="251">
        <f>+Sklop3[[#This Row],[cena/enota brez DDV v EUR]]*Sklop3[[#This Row],[Stopnja DDV (%)]]</f>
        <v>0</v>
      </c>
      <c r="S31" s="251">
        <f>+Sklop3[[#This Row],[cena/enota brez DDV v EUR]]+Sklop3[[#This Row],[Davek (EUR)]]</f>
        <v>0</v>
      </c>
      <c r="T31" s="251">
        <f>+Sklop3[[#This Row],[cena/enota brez DDV v EUR]]*Sklop3[[#This Row],[Okvirna količina]]</f>
        <v>0</v>
      </c>
      <c r="U31" s="251">
        <f>+Sklop3[[#This Row],[Končna cena/enoto mere (EUR) z DDV]]*Sklop3[[#This Row],[Okvirna količina]]</f>
        <v>0</v>
      </c>
      <c r="V31" s="263"/>
    </row>
    <row r="32" spans="1:22" s="55" customFormat="1" ht="24">
      <c r="A32" s="79" t="s">
        <v>18</v>
      </c>
      <c r="B32" s="347" t="s">
        <v>1114</v>
      </c>
      <c r="C32" s="254" t="s">
        <v>430</v>
      </c>
      <c r="D32" s="255">
        <v>500</v>
      </c>
      <c r="E32" s="256" t="s">
        <v>109</v>
      </c>
      <c r="F32" s="184" t="s">
        <v>183</v>
      </c>
      <c r="G32" s="245">
        <v>20</v>
      </c>
      <c r="H32" s="258" t="s">
        <v>186</v>
      </c>
      <c r="I32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32" s="245">
        <f>IF(Sklop3[[#This Row],[ZAHTEVANA SHEMA KAKOVOSTI]]&lt;&gt;"",Sklop3[[#This Row],[Preračunana masa/volumen/kos na enoto kg]],"")</f>
        <v>10</v>
      </c>
      <c r="K32" s="246"/>
      <c r="L32" s="259"/>
      <c r="M32" s="260"/>
      <c r="N32" s="261"/>
      <c r="O32" s="249"/>
      <c r="P32" s="249"/>
      <c r="Q32" s="262"/>
      <c r="R32" s="251">
        <f>+Sklop3[[#This Row],[cena/enota brez DDV v EUR]]*Sklop3[[#This Row],[Stopnja DDV (%)]]</f>
        <v>0</v>
      </c>
      <c r="S32" s="251">
        <f>+Sklop3[[#This Row],[cena/enota brez DDV v EUR]]+Sklop3[[#This Row],[Davek (EUR)]]</f>
        <v>0</v>
      </c>
      <c r="T32" s="251">
        <f>+Sklop3[[#This Row],[cena/enota brez DDV v EUR]]*Sklop3[[#This Row],[Okvirna količina]]</f>
        <v>0</v>
      </c>
      <c r="U32" s="251">
        <f>+Sklop3[[#This Row],[Končna cena/enoto mere (EUR) z DDV]]*Sklop3[[#This Row],[Okvirna količina]]</f>
        <v>0</v>
      </c>
      <c r="V32" s="263"/>
    </row>
    <row r="33" spans="1:22" s="55" customFormat="1" ht="12">
      <c r="A33" s="79" t="s">
        <v>19</v>
      </c>
      <c r="B33" s="79">
        <v>2128</v>
      </c>
      <c r="C33" s="254" t="s">
        <v>431</v>
      </c>
      <c r="D33" s="255">
        <v>160</v>
      </c>
      <c r="E33" s="256" t="s">
        <v>109</v>
      </c>
      <c r="F33" s="184" t="s">
        <v>183</v>
      </c>
      <c r="G33" s="245">
        <v>100</v>
      </c>
      <c r="H33" s="258" t="s">
        <v>186</v>
      </c>
      <c r="I33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J33" s="245">
        <f>IF(Sklop3[[#This Row],[ZAHTEVANA SHEMA KAKOVOSTI]]&lt;&gt;"",Sklop3[[#This Row],[Preračunana masa/volumen/kos na enoto kg]],"")</f>
        <v>16</v>
      </c>
      <c r="K33" s="246"/>
      <c r="L33" s="259"/>
      <c r="M33" s="260"/>
      <c r="N33" s="261"/>
      <c r="O33" s="249"/>
      <c r="P33" s="249"/>
      <c r="Q33" s="262"/>
      <c r="R33" s="251">
        <f>+Sklop3[[#This Row],[cena/enota brez DDV v EUR]]*Sklop3[[#This Row],[Stopnja DDV (%)]]</f>
        <v>0</v>
      </c>
      <c r="S33" s="251">
        <f>+Sklop3[[#This Row],[cena/enota brez DDV v EUR]]+Sklop3[[#This Row],[Davek (EUR)]]</f>
        <v>0</v>
      </c>
      <c r="T33" s="251">
        <f>+Sklop3[[#This Row],[cena/enota brez DDV v EUR]]*Sklop3[[#This Row],[Okvirna količina]]</f>
        <v>0</v>
      </c>
      <c r="U33" s="251">
        <f>+Sklop3[[#This Row],[Končna cena/enoto mere (EUR) z DDV]]*Sklop3[[#This Row],[Okvirna količina]]</f>
        <v>0</v>
      </c>
      <c r="V33" s="263"/>
    </row>
    <row r="34" spans="1:22" s="55" customFormat="1" ht="12">
      <c r="A34" s="79" t="s">
        <v>20</v>
      </c>
      <c r="B34" s="347" t="s">
        <v>1115</v>
      </c>
      <c r="C34" s="254" t="s">
        <v>432</v>
      </c>
      <c r="D34" s="255">
        <v>160</v>
      </c>
      <c r="E34" s="256" t="s">
        <v>109</v>
      </c>
      <c r="F34" s="184" t="s">
        <v>183</v>
      </c>
      <c r="G34" s="245">
        <v>500</v>
      </c>
      <c r="H34" s="258" t="s">
        <v>186</v>
      </c>
      <c r="I34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34" s="245">
        <f>IF(Sklop3[[#This Row],[ZAHTEVANA SHEMA KAKOVOSTI]]&lt;&gt;"",Sklop3[[#This Row],[Preračunana masa/volumen/kos na enoto kg]],"")</f>
        <v>80</v>
      </c>
      <c r="K34" s="246"/>
      <c r="L34" s="259"/>
      <c r="M34" s="260"/>
      <c r="N34" s="261"/>
      <c r="O34" s="249"/>
      <c r="P34" s="249"/>
      <c r="Q34" s="262"/>
      <c r="R34" s="251">
        <f>+Sklop3[[#This Row],[cena/enota brez DDV v EUR]]*Sklop3[[#This Row],[Stopnja DDV (%)]]</f>
        <v>0</v>
      </c>
      <c r="S34" s="251">
        <f>+Sklop3[[#This Row],[cena/enota brez DDV v EUR]]+Sklop3[[#This Row],[Davek (EUR)]]</f>
        <v>0</v>
      </c>
      <c r="T34" s="251">
        <f>+Sklop3[[#This Row],[cena/enota brez DDV v EUR]]*Sklop3[[#This Row],[Okvirna količina]]</f>
        <v>0</v>
      </c>
      <c r="U34" s="251">
        <f>+Sklop3[[#This Row],[Končna cena/enoto mere (EUR) z DDV]]*Sklop3[[#This Row],[Okvirna količina]]</f>
        <v>0</v>
      </c>
      <c r="V34" s="263"/>
    </row>
    <row r="35" spans="1:22" s="55" customFormat="1" ht="12">
      <c r="A35" s="79" t="s">
        <v>21</v>
      </c>
      <c r="B35" s="347" t="s">
        <v>1116</v>
      </c>
      <c r="C35" s="254" t="s">
        <v>433</v>
      </c>
      <c r="D35" s="255">
        <v>160</v>
      </c>
      <c r="E35" s="256" t="s">
        <v>109</v>
      </c>
      <c r="F35" s="184" t="s">
        <v>183</v>
      </c>
      <c r="G35" s="245">
        <v>500</v>
      </c>
      <c r="H35" s="258" t="s">
        <v>186</v>
      </c>
      <c r="I35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35" s="245">
        <f>IF(Sklop3[[#This Row],[ZAHTEVANA SHEMA KAKOVOSTI]]&lt;&gt;"",Sklop3[[#This Row],[Preračunana masa/volumen/kos na enoto kg]],"")</f>
        <v>80</v>
      </c>
      <c r="K35" s="246"/>
      <c r="L35" s="259"/>
      <c r="M35" s="260"/>
      <c r="N35" s="261"/>
      <c r="O35" s="249"/>
      <c r="P35" s="249"/>
      <c r="Q35" s="262"/>
      <c r="R35" s="251">
        <f>+Sklop3[[#This Row],[cena/enota brez DDV v EUR]]*Sklop3[[#This Row],[Stopnja DDV (%)]]</f>
        <v>0</v>
      </c>
      <c r="S35" s="251">
        <f>+Sklop3[[#This Row],[cena/enota brez DDV v EUR]]+Sklop3[[#This Row],[Davek (EUR)]]</f>
        <v>0</v>
      </c>
      <c r="T35" s="251">
        <f>+Sklop3[[#This Row],[cena/enota brez DDV v EUR]]*Sklop3[[#This Row],[Okvirna količina]]</f>
        <v>0</v>
      </c>
      <c r="U35" s="251">
        <f>+Sklop3[[#This Row],[Končna cena/enoto mere (EUR) z DDV]]*Sklop3[[#This Row],[Okvirna količina]]</f>
        <v>0</v>
      </c>
      <c r="V35" s="263"/>
    </row>
    <row r="36" spans="1:22" s="55" customFormat="1" ht="12">
      <c r="A36" s="79" t="s">
        <v>22</v>
      </c>
      <c r="B36" s="347" t="s">
        <v>1117</v>
      </c>
      <c r="C36" s="254" t="s">
        <v>434</v>
      </c>
      <c r="D36" s="255">
        <v>500</v>
      </c>
      <c r="E36" s="256" t="s">
        <v>109</v>
      </c>
      <c r="F36" s="184" t="s">
        <v>183</v>
      </c>
      <c r="G36" s="245">
        <v>50</v>
      </c>
      <c r="H36" s="258" t="s">
        <v>186</v>
      </c>
      <c r="I36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36" s="245">
        <f>IF(Sklop3[[#This Row],[ZAHTEVANA SHEMA KAKOVOSTI]]&lt;&gt;"",Sklop3[[#This Row],[Preračunana masa/volumen/kos na enoto kg]],"")</f>
        <v>25</v>
      </c>
      <c r="K36" s="246"/>
      <c r="L36" s="259"/>
      <c r="M36" s="260"/>
      <c r="N36" s="261"/>
      <c r="O36" s="249"/>
      <c r="P36" s="249"/>
      <c r="Q36" s="262"/>
      <c r="R36" s="251">
        <f>+Sklop3[[#This Row],[cena/enota brez DDV v EUR]]*Sklop3[[#This Row],[Stopnja DDV (%)]]</f>
        <v>0</v>
      </c>
      <c r="S36" s="251">
        <f>+Sklop3[[#This Row],[cena/enota brez DDV v EUR]]+Sklop3[[#This Row],[Davek (EUR)]]</f>
        <v>0</v>
      </c>
      <c r="T36" s="251">
        <f>+Sklop3[[#This Row],[cena/enota brez DDV v EUR]]*Sklop3[[#This Row],[Okvirna količina]]</f>
        <v>0</v>
      </c>
      <c r="U36" s="251">
        <f>+Sklop3[[#This Row],[Končna cena/enoto mere (EUR) z DDV]]*Sklop3[[#This Row],[Okvirna količina]]</f>
        <v>0</v>
      </c>
      <c r="V36" s="263"/>
    </row>
    <row r="37" spans="1:22" s="55" customFormat="1" ht="12">
      <c r="A37" s="79" t="s">
        <v>23</v>
      </c>
      <c r="B37" s="347" t="s">
        <v>1118</v>
      </c>
      <c r="C37" s="254" t="s">
        <v>435</v>
      </c>
      <c r="D37" s="255">
        <v>1000</v>
      </c>
      <c r="E37" s="256" t="s">
        <v>109</v>
      </c>
      <c r="F37" s="184" t="s">
        <v>183</v>
      </c>
      <c r="G37" s="245">
        <v>500</v>
      </c>
      <c r="H37" s="258" t="s">
        <v>186</v>
      </c>
      <c r="I37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37" s="245">
        <f>IF(Sklop3[[#This Row],[ZAHTEVANA SHEMA KAKOVOSTI]]&lt;&gt;"",Sklop3[[#This Row],[Preračunana masa/volumen/kos na enoto kg]],"")</f>
        <v>500</v>
      </c>
      <c r="K37" s="246"/>
      <c r="L37" s="259"/>
      <c r="M37" s="260"/>
      <c r="N37" s="261"/>
      <c r="O37" s="249"/>
      <c r="P37" s="249"/>
      <c r="Q37" s="262"/>
      <c r="R37" s="251">
        <f>+Sklop3[[#This Row],[cena/enota brez DDV v EUR]]*Sklop3[[#This Row],[Stopnja DDV (%)]]</f>
        <v>0</v>
      </c>
      <c r="S37" s="251">
        <f>+Sklop3[[#This Row],[cena/enota brez DDV v EUR]]+Sklop3[[#This Row],[Davek (EUR)]]</f>
        <v>0</v>
      </c>
      <c r="T37" s="251">
        <f>+Sklop3[[#This Row],[cena/enota brez DDV v EUR]]*Sklop3[[#This Row],[Okvirna količina]]</f>
        <v>0</v>
      </c>
      <c r="U37" s="251">
        <f>+Sklop3[[#This Row],[Končna cena/enoto mere (EUR) z DDV]]*Sklop3[[#This Row],[Okvirna količina]]</f>
        <v>0</v>
      </c>
      <c r="V37" s="263"/>
    </row>
    <row r="38" spans="1:22" s="55" customFormat="1" ht="12">
      <c r="A38" s="79" t="s">
        <v>24</v>
      </c>
      <c r="B38" s="347" t="s">
        <v>1119</v>
      </c>
      <c r="C38" s="254" t="s">
        <v>436</v>
      </c>
      <c r="D38" s="255">
        <v>180</v>
      </c>
      <c r="E38" s="256" t="s">
        <v>109</v>
      </c>
      <c r="F38" s="184" t="s">
        <v>183</v>
      </c>
      <c r="G38" s="245">
        <v>500</v>
      </c>
      <c r="H38" s="258" t="s">
        <v>186</v>
      </c>
      <c r="I38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J38" s="245">
        <f>IF(Sklop3[[#This Row],[ZAHTEVANA SHEMA KAKOVOSTI]]&lt;&gt;"",Sklop3[[#This Row],[Preračunana masa/volumen/kos na enoto kg]],"")</f>
        <v>90</v>
      </c>
      <c r="K38" s="246"/>
      <c r="L38" s="259"/>
      <c r="M38" s="260"/>
      <c r="N38" s="261"/>
      <c r="O38" s="249"/>
      <c r="P38" s="249"/>
      <c r="Q38" s="262"/>
      <c r="R38" s="251">
        <f>+Sklop3[[#This Row],[cena/enota brez DDV v EUR]]*Sklop3[[#This Row],[Stopnja DDV (%)]]</f>
        <v>0</v>
      </c>
      <c r="S38" s="251">
        <f>+Sklop3[[#This Row],[cena/enota brez DDV v EUR]]+Sklop3[[#This Row],[Davek (EUR)]]</f>
        <v>0</v>
      </c>
      <c r="T38" s="251">
        <f>+Sklop3[[#This Row],[cena/enota brez DDV v EUR]]*Sklop3[[#This Row],[Okvirna količina]]</f>
        <v>0</v>
      </c>
      <c r="U38" s="251">
        <f>+Sklop3[[#This Row],[Končna cena/enoto mere (EUR) z DDV]]*Sklop3[[#This Row],[Okvirna količina]]</f>
        <v>0</v>
      </c>
      <c r="V38" s="263"/>
    </row>
    <row r="39" spans="1:22" s="55" customFormat="1" ht="12">
      <c r="A39" s="79" t="s">
        <v>25</v>
      </c>
      <c r="B39" s="347" t="s">
        <v>1120</v>
      </c>
      <c r="C39" s="254" t="s">
        <v>437</v>
      </c>
      <c r="D39" s="255">
        <v>250</v>
      </c>
      <c r="E39" s="256" t="s">
        <v>109</v>
      </c>
      <c r="F39" s="184" t="s">
        <v>183</v>
      </c>
      <c r="G39" s="245">
        <v>1000</v>
      </c>
      <c r="H39" s="258" t="s">
        <v>186</v>
      </c>
      <c r="I39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J39" s="245">
        <f>IF(Sklop3[[#This Row],[ZAHTEVANA SHEMA KAKOVOSTI]]&lt;&gt;"",Sklop3[[#This Row],[Preračunana masa/volumen/kos na enoto kg]],"")</f>
        <v>250</v>
      </c>
      <c r="K39" s="246"/>
      <c r="L39" s="259"/>
      <c r="M39" s="260"/>
      <c r="N39" s="261"/>
      <c r="O39" s="249"/>
      <c r="P39" s="249"/>
      <c r="Q39" s="262"/>
      <c r="R39" s="251">
        <f>+Sklop3[[#This Row],[cena/enota brez DDV v EUR]]*Sklop3[[#This Row],[Stopnja DDV (%)]]</f>
        <v>0</v>
      </c>
      <c r="S39" s="251">
        <f>+Sklop3[[#This Row],[cena/enota brez DDV v EUR]]+Sklop3[[#This Row],[Davek (EUR)]]</f>
        <v>0</v>
      </c>
      <c r="T39" s="251">
        <f>+Sklop3[[#This Row],[cena/enota brez DDV v EUR]]*Sklop3[[#This Row],[Okvirna količina]]</f>
        <v>0</v>
      </c>
      <c r="U39" s="251">
        <f>+Sklop3[[#This Row],[Končna cena/enoto mere (EUR) z DDV]]*Sklop3[[#This Row],[Okvirna količina]]</f>
        <v>0</v>
      </c>
      <c r="V39" s="263"/>
    </row>
    <row r="40" spans="1:22" s="55" customFormat="1" ht="12">
      <c r="A40" s="79" t="s">
        <v>26</v>
      </c>
      <c r="B40" s="347" t="s">
        <v>1121</v>
      </c>
      <c r="C40" s="254" t="s">
        <v>438</v>
      </c>
      <c r="D40" s="255">
        <v>15</v>
      </c>
      <c r="E40" s="256" t="s">
        <v>109</v>
      </c>
      <c r="F40" s="257"/>
      <c r="G40" s="245">
        <v>100</v>
      </c>
      <c r="H40" s="258" t="s">
        <v>186</v>
      </c>
      <c r="I4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1.5</v>
      </c>
      <c r="J40" s="245" t="str">
        <f>IF(Sklop3[[#This Row],[ZAHTEVANA SHEMA KAKOVOSTI]]&lt;&gt;"",Sklop3[[#This Row],[Preračunana masa/volumen/kos na enoto kg]],"")</f>
        <v/>
      </c>
      <c r="K40" s="246"/>
      <c r="L40" s="259"/>
      <c r="M40" s="260"/>
      <c r="N40" s="261"/>
      <c r="O40" s="249"/>
      <c r="P40" s="249"/>
      <c r="Q40" s="262"/>
      <c r="R40" s="251">
        <f>+Sklop3[[#This Row],[cena/enota brez DDV v EUR]]*Sklop3[[#This Row],[Stopnja DDV (%)]]</f>
        <v>0</v>
      </c>
      <c r="S40" s="251">
        <f>+Sklop3[[#This Row],[cena/enota brez DDV v EUR]]+Sklop3[[#This Row],[Davek (EUR)]]</f>
        <v>0</v>
      </c>
      <c r="T40" s="251">
        <f>+Sklop3[[#This Row],[cena/enota brez DDV v EUR]]*Sklop3[[#This Row],[Okvirna količina]]</f>
        <v>0</v>
      </c>
      <c r="U40" s="251">
        <f>+Sklop3[[#This Row],[Končna cena/enoto mere (EUR) z DDV]]*Sklop3[[#This Row],[Okvirna količina]]</f>
        <v>0</v>
      </c>
      <c r="V40" s="263"/>
    </row>
    <row r="41" spans="1:22" s="55" customFormat="1" ht="12">
      <c r="A41" s="79" t="s">
        <v>27</v>
      </c>
      <c r="B41" s="347" t="s">
        <v>1122</v>
      </c>
      <c r="C41" s="254" t="s">
        <v>439</v>
      </c>
      <c r="D41" s="255">
        <v>125</v>
      </c>
      <c r="E41" s="256" t="s">
        <v>109</v>
      </c>
      <c r="F41" s="184" t="s">
        <v>183</v>
      </c>
      <c r="G41" s="245">
        <v>50</v>
      </c>
      <c r="H41" s="258" t="s">
        <v>186</v>
      </c>
      <c r="I41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6.25</v>
      </c>
      <c r="J41" s="245">
        <f>IF(Sklop3[[#This Row],[ZAHTEVANA SHEMA KAKOVOSTI]]&lt;&gt;"",Sklop3[[#This Row],[Preračunana masa/volumen/kos na enoto kg]],"")</f>
        <v>6.25</v>
      </c>
      <c r="K41" s="246"/>
      <c r="L41" s="259"/>
      <c r="M41" s="260"/>
      <c r="N41" s="261"/>
      <c r="O41" s="249"/>
      <c r="P41" s="249"/>
      <c r="Q41" s="262"/>
      <c r="R41" s="251">
        <f>+Sklop3[[#This Row],[cena/enota brez DDV v EUR]]*Sklop3[[#This Row],[Stopnja DDV (%)]]</f>
        <v>0</v>
      </c>
      <c r="S41" s="251">
        <f>+Sklop3[[#This Row],[cena/enota brez DDV v EUR]]+Sklop3[[#This Row],[Davek (EUR)]]</f>
        <v>0</v>
      </c>
      <c r="T41" s="251">
        <f>+Sklop3[[#This Row],[cena/enota brez DDV v EUR]]*Sklop3[[#This Row],[Okvirna količina]]</f>
        <v>0</v>
      </c>
      <c r="U41" s="251">
        <f>+Sklop3[[#This Row],[Končna cena/enoto mere (EUR) z DDV]]*Sklop3[[#This Row],[Okvirna količina]]</f>
        <v>0</v>
      </c>
      <c r="V41" s="263"/>
    </row>
    <row r="42" spans="1:22" s="55" customFormat="1" ht="24">
      <c r="A42" s="79" t="s">
        <v>28</v>
      </c>
      <c r="B42" s="79">
        <v>2145</v>
      </c>
      <c r="C42" s="254" t="s">
        <v>966</v>
      </c>
      <c r="D42" s="255">
        <v>180</v>
      </c>
      <c r="E42" s="256" t="s">
        <v>109</v>
      </c>
      <c r="F42" s="184" t="s">
        <v>183</v>
      </c>
      <c r="G42" s="245">
        <v>1000</v>
      </c>
      <c r="H42" s="258" t="s">
        <v>186</v>
      </c>
      <c r="I42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J42" s="245">
        <f>IF(Sklop3[[#This Row],[ZAHTEVANA SHEMA KAKOVOSTI]]&lt;&gt;"",Sklop3[[#This Row],[Preračunana masa/volumen/kos na enoto kg]],"")</f>
        <v>180</v>
      </c>
      <c r="K42" s="246"/>
      <c r="L42" s="259"/>
      <c r="M42" s="260"/>
      <c r="N42" s="261"/>
      <c r="O42" s="249"/>
      <c r="P42" s="249"/>
      <c r="Q42" s="262"/>
      <c r="R42" s="251">
        <f>+Sklop3[[#This Row],[cena/enota brez DDV v EUR]]*Sklop3[[#This Row],[Stopnja DDV (%)]]</f>
        <v>0</v>
      </c>
      <c r="S42" s="251">
        <f>+Sklop3[[#This Row],[cena/enota brez DDV v EUR]]+Sklop3[[#This Row],[Davek (EUR)]]</f>
        <v>0</v>
      </c>
      <c r="T42" s="251">
        <f>+Sklop3[[#This Row],[cena/enota brez DDV v EUR]]*Sklop3[[#This Row],[Okvirna količina]]</f>
        <v>0</v>
      </c>
      <c r="U42" s="251">
        <f>+Sklop3[[#This Row],[Končna cena/enoto mere (EUR) z DDV]]*Sklop3[[#This Row],[Okvirna količina]]</f>
        <v>0</v>
      </c>
      <c r="V42" s="263"/>
    </row>
    <row r="43" spans="1:22" s="55" customFormat="1" ht="24">
      <c r="A43" s="79" t="s">
        <v>29</v>
      </c>
      <c r="B43" s="347" t="s">
        <v>1123</v>
      </c>
      <c r="C43" s="254" t="s">
        <v>440</v>
      </c>
      <c r="D43" s="255">
        <v>150</v>
      </c>
      <c r="E43" s="256" t="s">
        <v>109</v>
      </c>
      <c r="F43" s="184" t="s">
        <v>183</v>
      </c>
      <c r="G43" s="245">
        <v>500</v>
      </c>
      <c r="H43" s="258" t="s">
        <v>186</v>
      </c>
      <c r="I43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J43" s="245">
        <f>IF(Sklop3[[#This Row],[ZAHTEVANA SHEMA KAKOVOSTI]]&lt;&gt;"",Sklop3[[#This Row],[Preračunana masa/volumen/kos na enoto kg]],"")</f>
        <v>75</v>
      </c>
      <c r="K43" s="246"/>
      <c r="L43" s="259"/>
      <c r="M43" s="260"/>
      <c r="N43" s="261"/>
      <c r="O43" s="249"/>
      <c r="P43" s="249"/>
      <c r="Q43" s="262"/>
      <c r="R43" s="251">
        <f>+Sklop3[[#This Row],[cena/enota brez DDV v EUR]]*Sklop3[[#This Row],[Stopnja DDV (%)]]</f>
        <v>0</v>
      </c>
      <c r="S43" s="251">
        <f>+Sklop3[[#This Row],[cena/enota brez DDV v EUR]]+Sklop3[[#This Row],[Davek (EUR)]]</f>
        <v>0</v>
      </c>
      <c r="T43" s="251">
        <f>+Sklop3[[#This Row],[cena/enota brez DDV v EUR]]*Sklop3[[#This Row],[Okvirna količina]]</f>
        <v>0</v>
      </c>
      <c r="U43" s="251">
        <f>+Sklop3[[#This Row],[Končna cena/enoto mere (EUR) z DDV]]*Sklop3[[#This Row],[Okvirna količina]]</f>
        <v>0</v>
      </c>
      <c r="V43" s="263"/>
    </row>
    <row r="44" spans="1:22" s="55" customFormat="1" ht="24">
      <c r="A44" s="79" t="s">
        <v>30</v>
      </c>
      <c r="B44" s="347" t="s">
        <v>1124</v>
      </c>
      <c r="C44" s="254" t="s">
        <v>967</v>
      </c>
      <c r="D44" s="255">
        <v>250</v>
      </c>
      <c r="E44" s="256" t="s">
        <v>109</v>
      </c>
      <c r="F44" s="184" t="s">
        <v>183</v>
      </c>
      <c r="G44" s="245">
        <v>2000</v>
      </c>
      <c r="H44" s="258" t="s">
        <v>186</v>
      </c>
      <c r="I44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44" s="245">
        <f>IF(Sklop3[[#This Row],[ZAHTEVANA SHEMA KAKOVOSTI]]&lt;&gt;"",Sklop3[[#This Row],[Preračunana masa/volumen/kos na enoto kg]],"")</f>
        <v>500</v>
      </c>
      <c r="K44" s="246"/>
      <c r="L44" s="259"/>
      <c r="M44" s="260"/>
      <c r="N44" s="261"/>
      <c r="O44" s="249"/>
      <c r="P44" s="249"/>
      <c r="Q44" s="262"/>
      <c r="R44" s="251">
        <f>+Sklop3[[#This Row],[cena/enota brez DDV v EUR]]*Sklop3[[#This Row],[Stopnja DDV (%)]]</f>
        <v>0</v>
      </c>
      <c r="S44" s="251">
        <f>+Sklop3[[#This Row],[cena/enota brez DDV v EUR]]+Sklop3[[#This Row],[Davek (EUR)]]</f>
        <v>0</v>
      </c>
      <c r="T44" s="251">
        <f>+Sklop3[[#This Row],[cena/enota brez DDV v EUR]]*Sklop3[[#This Row],[Okvirna količina]]</f>
        <v>0</v>
      </c>
      <c r="U44" s="251">
        <f>+Sklop3[[#This Row],[Končna cena/enoto mere (EUR) z DDV]]*Sklop3[[#This Row],[Okvirna količina]]</f>
        <v>0</v>
      </c>
      <c r="V44" s="263"/>
    </row>
    <row r="45" spans="1:22" s="55" customFormat="1" ht="24">
      <c r="A45" s="79" t="s">
        <v>31</v>
      </c>
      <c r="B45" s="347" t="s">
        <v>1125</v>
      </c>
      <c r="C45" s="254" t="s">
        <v>968</v>
      </c>
      <c r="D45" s="255">
        <v>500</v>
      </c>
      <c r="E45" s="256" t="s">
        <v>109</v>
      </c>
      <c r="F45" s="184" t="s">
        <v>183</v>
      </c>
      <c r="G45" s="245">
        <v>500</v>
      </c>
      <c r="H45" s="258" t="s">
        <v>186</v>
      </c>
      <c r="I45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J45" s="245">
        <f>IF(Sklop3[[#This Row],[ZAHTEVANA SHEMA KAKOVOSTI]]&lt;&gt;"",Sklop3[[#This Row],[Preračunana masa/volumen/kos na enoto kg]],"")</f>
        <v>250</v>
      </c>
      <c r="K45" s="246"/>
      <c r="L45" s="259"/>
      <c r="M45" s="260"/>
      <c r="N45" s="261"/>
      <c r="O45" s="249"/>
      <c r="P45" s="249"/>
      <c r="Q45" s="262"/>
      <c r="R45" s="251">
        <f>+Sklop3[[#This Row],[cena/enota brez DDV v EUR]]*Sklop3[[#This Row],[Stopnja DDV (%)]]</f>
        <v>0</v>
      </c>
      <c r="S45" s="251">
        <f>+Sklop3[[#This Row],[cena/enota brez DDV v EUR]]+Sklop3[[#This Row],[Davek (EUR)]]</f>
        <v>0</v>
      </c>
      <c r="T45" s="251">
        <f>+Sklop3[[#This Row],[cena/enota brez DDV v EUR]]*Sklop3[[#This Row],[Okvirna količina]]</f>
        <v>0</v>
      </c>
      <c r="U45" s="251">
        <f>+Sklop3[[#This Row],[Končna cena/enoto mere (EUR) z DDV]]*Sklop3[[#This Row],[Okvirna količina]]</f>
        <v>0</v>
      </c>
      <c r="V45" s="263"/>
    </row>
    <row r="46" spans="1:22" s="55" customFormat="1" ht="24">
      <c r="A46" s="79" t="s">
        <v>32</v>
      </c>
      <c r="B46" s="347" t="s">
        <v>1126</v>
      </c>
      <c r="C46" s="254" t="s">
        <v>969</v>
      </c>
      <c r="D46" s="255">
        <v>250</v>
      </c>
      <c r="E46" s="256" t="s">
        <v>109</v>
      </c>
      <c r="F46" s="184" t="s">
        <v>183</v>
      </c>
      <c r="G46" s="245">
        <v>2000</v>
      </c>
      <c r="H46" s="258" t="s">
        <v>186</v>
      </c>
      <c r="I46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46" s="245">
        <f>IF(Sklop3[[#This Row],[ZAHTEVANA SHEMA KAKOVOSTI]]&lt;&gt;"",Sklop3[[#This Row],[Preračunana masa/volumen/kos na enoto kg]],"")</f>
        <v>500</v>
      </c>
      <c r="K46" s="246"/>
      <c r="L46" s="259"/>
      <c r="M46" s="260"/>
      <c r="N46" s="261"/>
      <c r="O46" s="249"/>
      <c r="P46" s="249"/>
      <c r="Q46" s="262"/>
      <c r="R46" s="251">
        <f>+Sklop3[[#This Row],[cena/enota brez DDV v EUR]]*Sklop3[[#This Row],[Stopnja DDV (%)]]</f>
        <v>0</v>
      </c>
      <c r="S46" s="251">
        <f>+Sklop3[[#This Row],[cena/enota brez DDV v EUR]]+Sklop3[[#This Row],[Davek (EUR)]]</f>
        <v>0</v>
      </c>
      <c r="T46" s="251">
        <f>+Sklop3[[#This Row],[cena/enota brez DDV v EUR]]*Sklop3[[#This Row],[Okvirna količina]]</f>
        <v>0</v>
      </c>
      <c r="U46" s="251">
        <f>+Sklop3[[#This Row],[Končna cena/enoto mere (EUR) z DDV]]*Sklop3[[#This Row],[Okvirna količina]]</f>
        <v>0</v>
      </c>
      <c r="V46" s="263"/>
    </row>
    <row r="47" spans="1:22" s="55" customFormat="1" ht="24">
      <c r="A47" s="79" t="s">
        <v>33</v>
      </c>
      <c r="B47" s="347" t="s">
        <v>1127</v>
      </c>
      <c r="C47" s="254" t="s">
        <v>970</v>
      </c>
      <c r="D47" s="255">
        <v>250</v>
      </c>
      <c r="E47" s="256" t="s">
        <v>109</v>
      </c>
      <c r="F47" s="184" t="s">
        <v>183</v>
      </c>
      <c r="G47" s="245">
        <v>100</v>
      </c>
      <c r="H47" s="258" t="s">
        <v>186</v>
      </c>
      <c r="I47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47" s="245">
        <f>IF(Sklop3[[#This Row],[ZAHTEVANA SHEMA KAKOVOSTI]]&lt;&gt;"",Sklop3[[#This Row],[Preračunana masa/volumen/kos na enoto kg]],"")</f>
        <v>25</v>
      </c>
      <c r="K47" s="246"/>
      <c r="L47" s="259"/>
      <c r="M47" s="260"/>
      <c r="N47" s="261"/>
      <c r="O47" s="249"/>
      <c r="P47" s="249"/>
      <c r="Q47" s="262"/>
      <c r="R47" s="251">
        <f>+Sklop3[[#This Row],[cena/enota brez DDV v EUR]]*Sklop3[[#This Row],[Stopnja DDV (%)]]</f>
        <v>0</v>
      </c>
      <c r="S47" s="251">
        <f>+Sklop3[[#This Row],[cena/enota brez DDV v EUR]]+Sklop3[[#This Row],[Davek (EUR)]]</f>
        <v>0</v>
      </c>
      <c r="T47" s="251">
        <f>+Sklop3[[#This Row],[cena/enota brez DDV v EUR]]*Sklop3[[#This Row],[Okvirna količina]]</f>
        <v>0</v>
      </c>
      <c r="U47" s="251">
        <f>+Sklop3[[#This Row],[Končna cena/enoto mere (EUR) z DDV]]*Sklop3[[#This Row],[Okvirna količina]]</f>
        <v>0</v>
      </c>
      <c r="V47" s="263"/>
    </row>
    <row r="48" spans="1:22" s="55" customFormat="1" ht="24">
      <c r="A48" s="79" t="s">
        <v>34</v>
      </c>
      <c r="B48" s="347" t="s">
        <v>1128</v>
      </c>
      <c r="C48" s="254" t="s">
        <v>966</v>
      </c>
      <c r="D48" s="255">
        <v>1000</v>
      </c>
      <c r="E48" s="256" t="s">
        <v>109</v>
      </c>
      <c r="F48" s="184" t="s">
        <v>183</v>
      </c>
      <c r="G48" s="245">
        <v>500</v>
      </c>
      <c r="H48" s="258" t="s">
        <v>186</v>
      </c>
      <c r="I48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48" s="245">
        <f>IF(Sklop3[[#This Row],[ZAHTEVANA SHEMA KAKOVOSTI]]&lt;&gt;"",Sklop3[[#This Row],[Preračunana masa/volumen/kos na enoto kg]],"")</f>
        <v>500</v>
      </c>
      <c r="K48" s="246"/>
      <c r="L48" s="259"/>
      <c r="M48" s="260"/>
      <c r="N48" s="261"/>
      <c r="O48" s="249"/>
      <c r="P48" s="249"/>
      <c r="Q48" s="262"/>
      <c r="R48" s="251">
        <f>+Sklop3[[#This Row],[cena/enota brez DDV v EUR]]*Sklop3[[#This Row],[Stopnja DDV (%)]]</f>
        <v>0</v>
      </c>
      <c r="S48" s="251">
        <f>+Sklop3[[#This Row],[cena/enota brez DDV v EUR]]+Sklop3[[#This Row],[Davek (EUR)]]</f>
        <v>0</v>
      </c>
      <c r="T48" s="251">
        <f>+Sklop3[[#This Row],[cena/enota brez DDV v EUR]]*Sklop3[[#This Row],[Okvirna količina]]</f>
        <v>0</v>
      </c>
      <c r="U48" s="251">
        <f>+Sklop3[[#This Row],[Končna cena/enoto mere (EUR) z DDV]]*Sklop3[[#This Row],[Okvirna količina]]</f>
        <v>0</v>
      </c>
      <c r="V48" s="263"/>
    </row>
    <row r="49" spans="1:22" s="55" customFormat="1" ht="24">
      <c r="A49" s="79" t="s">
        <v>35</v>
      </c>
      <c r="B49" s="347" t="s">
        <v>1129</v>
      </c>
      <c r="C49" s="254" t="s">
        <v>971</v>
      </c>
      <c r="D49" s="255">
        <v>500</v>
      </c>
      <c r="E49" s="256" t="s">
        <v>109</v>
      </c>
      <c r="F49" s="184" t="s">
        <v>183</v>
      </c>
      <c r="G49" s="245">
        <v>50</v>
      </c>
      <c r="H49" s="258" t="s">
        <v>186</v>
      </c>
      <c r="I49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49" s="245">
        <f>IF(Sklop3[[#This Row],[ZAHTEVANA SHEMA KAKOVOSTI]]&lt;&gt;"",Sklop3[[#This Row],[Preračunana masa/volumen/kos na enoto kg]],"")</f>
        <v>25</v>
      </c>
      <c r="K49" s="246"/>
      <c r="L49" s="259"/>
      <c r="M49" s="260"/>
      <c r="N49" s="261"/>
      <c r="O49" s="249"/>
      <c r="P49" s="249"/>
      <c r="Q49" s="262"/>
      <c r="R49" s="251">
        <f>+Sklop3[[#This Row],[cena/enota brez DDV v EUR]]*Sklop3[[#This Row],[Stopnja DDV (%)]]</f>
        <v>0</v>
      </c>
      <c r="S49" s="251">
        <f>+Sklop3[[#This Row],[cena/enota brez DDV v EUR]]+Sklop3[[#This Row],[Davek (EUR)]]</f>
        <v>0</v>
      </c>
      <c r="T49" s="251">
        <f>+Sklop3[[#This Row],[cena/enota brez DDV v EUR]]*Sklop3[[#This Row],[Okvirna količina]]</f>
        <v>0</v>
      </c>
      <c r="U49" s="251">
        <f>+Sklop3[[#This Row],[Končna cena/enoto mere (EUR) z DDV]]*Sklop3[[#This Row],[Okvirna količina]]</f>
        <v>0</v>
      </c>
      <c r="V49" s="263"/>
    </row>
    <row r="50" spans="1:22" s="55" customFormat="1" ht="24">
      <c r="A50" s="79" t="s">
        <v>36</v>
      </c>
      <c r="B50" s="347" t="s">
        <v>1130</v>
      </c>
      <c r="C50" s="254" t="s">
        <v>972</v>
      </c>
      <c r="D50" s="255">
        <v>1000</v>
      </c>
      <c r="E50" s="256" t="s">
        <v>109</v>
      </c>
      <c r="F50" s="184" t="s">
        <v>183</v>
      </c>
      <c r="G50" s="245">
        <v>100</v>
      </c>
      <c r="H50" s="258" t="s">
        <v>186</v>
      </c>
      <c r="I5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50" s="245">
        <f>IF(Sklop3[[#This Row],[ZAHTEVANA SHEMA KAKOVOSTI]]&lt;&gt;"",Sklop3[[#This Row],[Preračunana masa/volumen/kos na enoto kg]],"")</f>
        <v>100</v>
      </c>
      <c r="K50" s="246"/>
      <c r="L50" s="259"/>
      <c r="M50" s="260"/>
      <c r="N50" s="261"/>
      <c r="O50" s="249"/>
      <c r="P50" s="249"/>
      <c r="Q50" s="262"/>
      <c r="R50" s="251">
        <f>+Sklop3[[#This Row],[cena/enota brez DDV v EUR]]*Sklop3[[#This Row],[Stopnja DDV (%)]]</f>
        <v>0</v>
      </c>
      <c r="S50" s="251">
        <f>+Sklop3[[#This Row],[cena/enota brez DDV v EUR]]+Sklop3[[#This Row],[Davek (EUR)]]</f>
        <v>0</v>
      </c>
      <c r="T50" s="251">
        <f>+Sklop3[[#This Row],[cena/enota brez DDV v EUR]]*Sklop3[[#This Row],[Okvirna količina]]</f>
        <v>0</v>
      </c>
      <c r="U50" s="251">
        <f>+Sklop3[[#This Row],[Končna cena/enoto mere (EUR) z DDV]]*Sklop3[[#This Row],[Okvirna količina]]</f>
        <v>0</v>
      </c>
      <c r="V50" s="263"/>
    </row>
    <row r="51" spans="1:22" s="55" customFormat="1" ht="12">
      <c r="A51" s="79" t="s">
        <v>37</v>
      </c>
      <c r="B51" s="347" t="s">
        <v>1131</v>
      </c>
      <c r="C51" s="254" t="s">
        <v>409</v>
      </c>
      <c r="D51" s="255" t="s">
        <v>397</v>
      </c>
      <c r="E51" s="256" t="s">
        <v>109</v>
      </c>
      <c r="F51" s="184" t="s">
        <v>183</v>
      </c>
      <c r="G51" s="245">
        <v>50</v>
      </c>
      <c r="H51" s="258" t="s">
        <v>0</v>
      </c>
      <c r="I51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51" s="245">
        <f>IF(Sklop3[[#This Row],[ZAHTEVANA SHEMA KAKOVOSTI]]&lt;&gt;"",Sklop3[[#This Row],[Preračunana masa/volumen/kos na enoto kg]],"")</f>
        <v>50</v>
      </c>
      <c r="K51" s="246"/>
      <c r="L51" s="259"/>
      <c r="M51" s="260"/>
      <c r="N51" s="261"/>
      <c r="O51" s="249"/>
      <c r="P51" s="249"/>
      <c r="Q51" s="262"/>
      <c r="R51" s="251">
        <f>+Sklop3[[#This Row],[cena/enota brez DDV v EUR]]*Sklop3[[#This Row],[Stopnja DDV (%)]]</f>
        <v>0</v>
      </c>
      <c r="S51" s="251">
        <f>+Sklop3[[#This Row],[cena/enota brez DDV v EUR]]+Sklop3[[#This Row],[Davek (EUR)]]</f>
        <v>0</v>
      </c>
      <c r="T51" s="251">
        <f>+Sklop3[[#This Row],[cena/enota brez DDV v EUR]]*Sklop3[[#This Row],[Okvirna količina]]</f>
        <v>0</v>
      </c>
      <c r="U51" s="251">
        <f>+Sklop3[[#This Row],[Končna cena/enoto mere (EUR) z DDV]]*Sklop3[[#This Row],[Okvirna količina]]</f>
        <v>0</v>
      </c>
      <c r="V51" s="263"/>
    </row>
    <row r="52" spans="1:22" s="55" customFormat="1" ht="12">
      <c r="A52" s="79" t="s">
        <v>38</v>
      </c>
      <c r="B52" s="347" t="s">
        <v>1132</v>
      </c>
      <c r="C52" s="254" t="s">
        <v>441</v>
      </c>
      <c r="D52" s="255">
        <v>0.25</v>
      </c>
      <c r="E52" s="256" t="s">
        <v>74</v>
      </c>
      <c r="F52" s="257"/>
      <c r="G52" s="245">
        <v>50</v>
      </c>
      <c r="H52" s="258" t="s">
        <v>186</v>
      </c>
      <c r="I52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12.5</v>
      </c>
      <c r="J52" s="245" t="str">
        <f>IF(Sklop3[[#This Row],[ZAHTEVANA SHEMA KAKOVOSTI]]&lt;&gt;"",Sklop3[[#This Row],[Preračunana masa/volumen/kos na enoto kg]],"")</f>
        <v/>
      </c>
      <c r="K52" s="246"/>
      <c r="L52" s="259"/>
      <c r="M52" s="260"/>
      <c r="N52" s="261"/>
      <c r="O52" s="249"/>
      <c r="P52" s="249"/>
      <c r="Q52" s="262"/>
      <c r="R52" s="251">
        <f>+Sklop3[[#This Row],[cena/enota brez DDV v EUR]]*Sklop3[[#This Row],[Stopnja DDV (%)]]</f>
        <v>0</v>
      </c>
      <c r="S52" s="251">
        <f>+Sklop3[[#This Row],[cena/enota brez DDV v EUR]]+Sklop3[[#This Row],[Davek (EUR)]]</f>
        <v>0</v>
      </c>
      <c r="T52" s="251">
        <f>+Sklop3[[#This Row],[cena/enota brez DDV v EUR]]*Sklop3[[#This Row],[Okvirna količina]]</f>
        <v>0</v>
      </c>
      <c r="U52" s="251">
        <f>+Sklop3[[#This Row],[Končna cena/enoto mere (EUR) z DDV]]*Sklop3[[#This Row],[Okvirna količina]]</f>
        <v>0</v>
      </c>
      <c r="V52" s="263"/>
    </row>
    <row r="53" spans="1:22" s="55" customFormat="1" ht="12">
      <c r="A53" s="79" t="s">
        <v>39</v>
      </c>
      <c r="B53" s="347" t="s">
        <v>1133</v>
      </c>
      <c r="C53" s="254" t="s">
        <v>410</v>
      </c>
      <c r="D53" s="255">
        <v>1</v>
      </c>
      <c r="E53" s="256" t="s">
        <v>74</v>
      </c>
      <c r="F53" s="257"/>
      <c r="G53" s="245">
        <v>200</v>
      </c>
      <c r="H53" s="258" t="s">
        <v>74</v>
      </c>
      <c r="I53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53" s="245" t="str">
        <f>IF(Sklop3[[#This Row],[ZAHTEVANA SHEMA KAKOVOSTI]]&lt;&gt;"",Sklop3[[#This Row],[Preračunana masa/volumen/kos na enoto kg]],"")</f>
        <v/>
      </c>
      <c r="K53" s="246"/>
      <c r="L53" s="259"/>
      <c r="M53" s="260"/>
      <c r="N53" s="261"/>
      <c r="O53" s="249"/>
      <c r="P53" s="249"/>
      <c r="Q53" s="262"/>
      <c r="R53" s="251">
        <f>+Sklop3[[#This Row],[cena/enota brez DDV v EUR]]*Sklop3[[#This Row],[Stopnja DDV (%)]]</f>
        <v>0</v>
      </c>
      <c r="S53" s="251">
        <f>+Sklop3[[#This Row],[cena/enota brez DDV v EUR]]+Sklop3[[#This Row],[Davek (EUR)]]</f>
        <v>0</v>
      </c>
      <c r="T53" s="251">
        <f>+Sklop3[[#This Row],[cena/enota brez DDV v EUR]]*Sklop3[[#This Row],[Okvirna količina]]</f>
        <v>0</v>
      </c>
      <c r="U53" s="251">
        <f>+Sklop3[[#This Row],[Končna cena/enoto mere (EUR) z DDV]]*Sklop3[[#This Row],[Okvirna količina]]</f>
        <v>0</v>
      </c>
      <c r="V53" s="263"/>
    </row>
    <row r="54" spans="1:22" s="55" customFormat="1" ht="12">
      <c r="A54" s="79" t="s">
        <v>40</v>
      </c>
      <c r="B54" s="347" t="s">
        <v>1134</v>
      </c>
      <c r="C54" s="254" t="s">
        <v>411</v>
      </c>
      <c r="D54" s="255">
        <v>0.5</v>
      </c>
      <c r="E54" s="256" t="s">
        <v>74</v>
      </c>
      <c r="F54" s="257"/>
      <c r="G54" s="245">
        <v>10</v>
      </c>
      <c r="H54" s="258" t="s">
        <v>186</v>
      </c>
      <c r="I54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J54" s="245" t="str">
        <f>IF(Sklop3[[#This Row],[ZAHTEVANA SHEMA KAKOVOSTI]]&lt;&gt;"",Sklop3[[#This Row],[Preračunana masa/volumen/kos na enoto kg]],"")</f>
        <v/>
      </c>
      <c r="K54" s="246"/>
      <c r="L54" s="259"/>
      <c r="M54" s="260"/>
      <c r="N54" s="261"/>
      <c r="O54" s="249"/>
      <c r="P54" s="249"/>
      <c r="Q54" s="262"/>
      <c r="R54" s="251">
        <f>+Sklop3[[#This Row],[cena/enota brez DDV v EUR]]*Sklop3[[#This Row],[Stopnja DDV (%)]]</f>
        <v>0</v>
      </c>
      <c r="S54" s="251">
        <f>+Sklop3[[#This Row],[cena/enota brez DDV v EUR]]+Sklop3[[#This Row],[Davek (EUR)]]</f>
        <v>0</v>
      </c>
      <c r="T54" s="251">
        <f>+Sklop3[[#This Row],[cena/enota brez DDV v EUR]]*Sklop3[[#This Row],[Okvirna količina]]</f>
        <v>0</v>
      </c>
      <c r="U54" s="251">
        <f>+Sklop3[[#This Row],[Končna cena/enoto mere (EUR) z DDV]]*Sklop3[[#This Row],[Okvirna količina]]</f>
        <v>0</v>
      </c>
      <c r="V54" s="263"/>
    </row>
    <row r="55" spans="1:22" s="55" customFormat="1" ht="12">
      <c r="A55" s="79" t="s">
        <v>41</v>
      </c>
      <c r="B55" s="347" t="s">
        <v>1135</v>
      </c>
      <c r="C55" s="254" t="s">
        <v>411</v>
      </c>
      <c r="D55" s="255">
        <v>1</v>
      </c>
      <c r="E55" s="256" t="s">
        <v>74</v>
      </c>
      <c r="F55" s="257"/>
      <c r="G55" s="245">
        <v>10</v>
      </c>
      <c r="H55" s="258" t="s">
        <v>74</v>
      </c>
      <c r="I55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55" s="245" t="str">
        <f>IF(Sklop3[[#This Row],[ZAHTEVANA SHEMA KAKOVOSTI]]&lt;&gt;"",Sklop3[[#This Row],[Preračunana masa/volumen/kos na enoto kg]],"")</f>
        <v/>
      </c>
      <c r="K55" s="246"/>
      <c r="L55" s="259"/>
      <c r="M55" s="260"/>
      <c r="N55" s="261"/>
      <c r="O55" s="249"/>
      <c r="P55" s="249"/>
      <c r="Q55" s="262"/>
      <c r="R55" s="251">
        <f>+Sklop3[[#This Row],[cena/enota brez DDV v EUR]]*Sklop3[[#This Row],[Stopnja DDV (%)]]</f>
        <v>0</v>
      </c>
      <c r="S55" s="251">
        <f>+Sklop3[[#This Row],[cena/enota brez DDV v EUR]]+Sklop3[[#This Row],[Davek (EUR)]]</f>
        <v>0</v>
      </c>
      <c r="T55" s="251">
        <f>+Sklop3[[#This Row],[cena/enota brez DDV v EUR]]*Sklop3[[#This Row],[Okvirna količina]]</f>
        <v>0</v>
      </c>
      <c r="U55" s="251">
        <f>+Sklop3[[#This Row],[Končna cena/enoto mere (EUR) z DDV]]*Sklop3[[#This Row],[Okvirna količina]]</f>
        <v>0</v>
      </c>
      <c r="V55" s="263"/>
    </row>
    <row r="56" spans="1:22" s="55" customFormat="1" ht="12">
      <c r="A56" s="79" t="s">
        <v>42</v>
      </c>
      <c r="B56" s="347" t="s">
        <v>1136</v>
      </c>
      <c r="C56" s="254" t="s">
        <v>412</v>
      </c>
      <c r="D56" s="255">
        <v>180</v>
      </c>
      <c r="E56" s="256" t="s">
        <v>109</v>
      </c>
      <c r="F56" s="257"/>
      <c r="G56" s="245">
        <v>1000</v>
      </c>
      <c r="H56" s="258" t="s">
        <v>186</v>
      </c>
      <c r="I56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J56" s="245" t="str">
        <f>IF(Sklop3[[#This Row],[ZAHTEVANA SHEMA KAKOVOSTI]]&lt;&gt;"",Sklop3[[#This Row],[Preračunana masa/volumen/kos na enoto kg]],"")</f>
        <v/>
      </c>
      <c r="K56" s="246"/>
      <c r="L56" s="259"/>
      <c r="M56" s="260"/>
      <c r="N56" s="261"/>
      <c r="O56" s="249"/>
      <c r="P56" s="249"/>
      <c r="Q56" s="262"/>
      <c r="R56" s="251">
        <f>+Sklop3[[#This Row],[cena/enota brez DDV v EUR]]*Sklop3[[#This Row],[Stopnja DDV (%)]]</f>
        <v>0</v>
      </c>
      <c r="S56" s="251">
        <f>+Sklop3[[#This Row],[cena/enota brez DDV v EUR]]+Sklop3[[#This Row],[Davek (EUR)]]</f>
        <v>0</v>
      </c>
      <c r="T56" s="251">
        <f>+Sklop3[[#This Row],[cena/enota brez DDV v EUR]]*Sklop3[[#This Row],[Okvirna količina]]</f>
        <v>0</v>
      </c>
      <c r="U56" s="251">
        <f>+Sklop3[[#This Row],[Končna cena/enoto mere (EUR) z DDV]]*Sklop3[[#This Row],[Okvirna količina]]</f>
        <v>0</v>
      </c>
      <c r="V56" s="263"/>
    </row>
    <row r="57" spans="1:22" s="55" customFormat="1" ht="12">
      <c r="A57" s="79" t="s">
        <v>43</v>
      </c>
      <c r="B57" s="347" t="s">
        <v>1137</v>
      </c>
      <c r="C57" s="254" t="s">
        <v>412</v>
      </c>
      <c r="D57" s="255" t="s">
        <v>398</v>
      </c>
      <c r="E57" s="256" t="s">
        <v>109</v>
      </c>
      <c r="F57" s="257"/>
      <c r="G57" s="245">
        <v>300</v>
      </c>
      <c r="H57" s="258" t="s">
        <v>0</v>
      </c>
      <c r="I57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57" s="245" t="str">
        <f>IF(Sklop3[[#This Row],[ZAHTEVANA SHEMA KAKOVOSTI]]&lt;&gt;"",Sklop3[[#This Row],[Preračunana masa/volumen/kos na enoto kg]],"")</f>
        <v/>
      </c>
      <c r="K57" s="246"/>
      <c r="L57" s="259"/>
      <c r="M57" s="260"/>
      <c r="N57" s="261"/>
      <c r="O57" s="249"/>
      <c r="P57" s="249"/>
      <c r="Q57" s="262"/>
      <c r="R57" s="251">
        <f>+Sklop3[[#This Row],[cena/enota brez DDV v EUR]]*Sklop3[[#This Row],[Stopnja DDV (%)]]</f>
        <v>0</v>
      </c>
      <c r="S57" s="251">
        <f>+Sklop3[[#This Row],[cena/enota brez DDV v EUR]]+Sklop3[[#This Row],[Davek (EUR)]]</f>
        <v>0</v>
      </c>
      <c r="T57" s="251">
        <f>+Sklop3[[#This Row],[cena/enota brez DDV v EUR]]*Sklop3[[#This Row],[Okvirna količina]]</f>
        <v>0</v>
      </c>
      <c r="U57" s="251">
        <f>+Sklop3[[#This Row],[Končna cena/enoto mere (EUR) z DDV]]*Sklop3[[#This Row],[Okvirna količina]]</f>
        <v>0</v>
      </c>
      <c r="V57" s="263"/>
    </row>
    <row r="58" spans="1:22" s="55" customFormat="1" ht="12">
      <c r="A58" s="79" t="s">
        <v>48</v>
      </c>
      <c r="B58" s="347" t="s">
        <v>1138</v>
      </c>
      <c r="C58" s="254" t="s">
        <v>413</v>
      </c>
      <c r="D58" s="255" t="s">
        <v>399</v>
      </c>
      <c r="E58" s="256" t="s">
        <v>109</v>
      </c>
      <c r="F58" s="184" t="s">
        <v>183</v>
      </c>
      <c r="G58" s="245">
        <v>200</v>
      </c>
      <c r="H58" s="258" t="s">
        <v>0</v>
      </c>
      <c r="I58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58" s="245">
        <f>IF(Sklop3[[#This Row],[ZAHTEVANA SHEMA KAKOVOSTI]]&lt;&gt;"",Sklop3[[#This Row],[Preračunana masa/volumen/kos na enoto kg]],"")</f>
        <v>200</v>
      </c>
      <c r="K58" s="246"/>
      <c r="L58" s="259"/>
      <c r="M58" s="260"/>
      <c r="N58" s="261"/>
      <c r="O58" s="249"/>
      <c r="P58" s="249"/>
      <c r="Q58" s="262"/>
      <c r="R58" s="251">
        <f>+Sklop3[[#This Row],[cena/enota brez DDV v EUR]]*Sklop3[[#This Row],[Stopnja DDV (%)]]</f>
        <v>0</v>
      </c>
      <c r="S58" s="251">
        <f>+Sklop3[[#This Row],[cena/enota brez DDV v EUR]]+Sklop3[[#This Row],[Davek (EUR)]]</f>
        <v>0</v>
      </c>
      <c r="T58" s="251">
        <f>+Sklop3[[#This Row],[cena/enota brez DDV v EUR]]*Sklop3[[#This Row],[Okvirna količina]]</f>
        <v>0</v>
      </c>
      <c r="U58" s="251">
        <f>+Sklop3[[#This Row],[Končna cena/enoto mere (EUR) z DDV]]*Sklop3[[#This Row],[Okvirna količina]]</f>
        <v>0</v>
      </c>
      <c r="V58" s="263"/>
    </row>
    <row r="59" spans="1:22" s="55" customFormat="1" ht="12">
      <c r="A59" s="79" t="s">
        <v>44</v>
      </c>
      <c r="B59" s="347" t="s">
        <v>1139</v>
      </c>
      <c r="C59" s="254" t="s">
        <v>414</v>
      </c>
      <c r="D59" s="255" t="s">
        <v>399</v>
      </c>
      <c r="E59" s="256" t="s">
        <v>109</v>
      </c>
      <c r="F59" s="184" t="s">
        <v>183</v>
      </c>
      <c r="G59" s="245">
        <v>100</v>
      </c>
      <c r="H59" s="258" t="s">
        <v>0</v>
      </c>
      <c r="I59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59" s="245">
        <f>IF(Sklop3[[#This Row],[ZAHTEVANA SHEMA KAKOVOSTI]]&lt;&gt;"",Sklop3[[#This Row],[Preračunana masa/volumen/kos na enoto kg]],"")</f>
        <v>100</v>
      </c>
      <c r="K59" s="246"/>
      <c r="L59" s="259"/>
      <c r="M59" s="260"/>
      <c r="N59" s="261"/>
      <c r="O59" s="249"/>
      <c r="P59" s="249"/>
      <c r="Q59" s="262"/>
      <c r="R59" s="251">
        <f>+Sklop3[[#This Row],[cena/enota brez DDV v EUR]]*Sklop3[[#This Row],[Stopnja DDV (%)]]</f>
        <v>0</v>
      </c>
      <c r="S59" s="251">
        <f>+Sklop3[[#This Row],[cena/enota brez DDV v EUR]]+Sklop3[[#This Row],[Davek (EUR)]]</f>
        <v>0</v>
      </c>
      <c r="T59" s="251">
        <f>+Sklop3[[#This Row],[cena/enota brez DDV v EUR]]*Sklop3[[#This Row],[Okvirna količina]]</f>
        <v>0</v>
      </c>
      <c r="U59" s="251">
        <f>+Sklop3[[#This Row],[Končna cena/enoto mere (EUR) z DDV]]*Sklop3[[#This Row],[Okvirna količina]]</f>
        <v>0</v>
      </c>
      <c r="V59" s="263"/>
    </row>
    <row r="60" spans="1:22" s="55" customFormat="1" ht="12">
      <c r="A60" s="79" t="s">
        <v>45</v>
      </c>
      <c r="B60" s="347" t="s">
        <v>1140</v>
      </c>
      <c r="C60" s="254" t="s">
        <v>442</v>
      </c>
      <c r="D60" s="255">
        <v>500</v>
      </c>
      <c r="E60" s="256" t="s">
        <v>109</v>
      </c>
      <c r="F60" s="184" t="s">
        <v>183</v>
      </c>
      <c r="G60" s="245">
        <v>100</v>
      </c>
      <c r="H60" s="258" t="s">
        <v>186</v>
      </c>
      <c r="I6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0" s="245">
        <f>IF(Sklop3[[#This Row],[ZAHTEVANA SHEMA KAKOVOSTI]]&lt;&gt;"",Sklop3[[#This Row],[Preračunana masa/volumen/kos na enoto kg]],"")</f>
        <v>50</v>
      </c>
      <c r="K60" s="246"/>
      <c r="L60" s="259"/>
      <c r="M60" s="260"/>
      <c r="N60" s="261"/>
      <c r="O60" s="249"/>
      <c r="P60" s="249"/>
      <c r="Q60" s="262"/>
      <c r="R60" s="251">
        <f>+Sklop3[[#This Row],[cena/enota brez DDV v EUR]]*Sklop3[[#This Row],[Stopnja DDV (%)]]</f>
        <v>0</v>
      </c>
      <c r="S60" s="251">
        <f>+Sklop3[[#This Row],[cena/enota brez DDV v EUR]]+Sklop3[[#This Row],[Davek (EUR)]]</f>
        <v>0</v>
      </c>
      <c r="T60" s="251">
        <f>+Sklop3[[#This Row],[cena/enota brez DDV v EUR]]*Sklop3[[#This Row],[Okvirna količina]]</f>
        <v>0</v>
      </c>
      <c r="U60" s="251">
        <f>+Sklop3[[#This Row],[Končna cena/enoto mere (EUR) z DDV]]*Sklop3[[#This Row],[Okvirna količina]]</f>
        <v>0</v>
      </c>
      <c r="V60" s="263"/>
    </row>
    <row r="61" spans="1:22" s="55" customFormat="1" ht="12">
      <c r="A61" s="79" t="s">
        <v>49</v>
      </c>
      <c r="B61" s="347" t="s">
        <v>1141</v>
      </c>
      <c r="C61" s="183" t="s">
        <v>444</v>
      </c>
      <c r="D61" s="196">
        <v>500</v>
      </c>
      <c r="E61" s="198" t="s">
        <v>109</v>
      </c>
      <c r="F61" s="184" t="s">
        <v>183</v>
      </c>
      <c r="G61" s="185">
        <v>100</v>
      </c>
      <c r="H61" s="186" t="s">
        <v>186</v>
      </c>
      <c r="I61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1" s="185">
        <f>IF(Sklop3[[#This Row],[ZAHTEVANA SHEMA KAKOVOSTI]]&lt;&gt;"",Sklop3[[#This Row],[Preračunana masa/volumen/kos na enoto kg]],"")</f>
        <v>50</v>
      </c>
      <c r="K61" s="188"/>
      <c r="L61" s="199"/>
      <c r="M61" s="232"/>
      <c r="N61" s="233"/>
      <c r="O61" s="189"/>
      <c r="P61" s="189"/>
      <c r="Q61" s="234"/>
      <c r="R61" s="190">
        <f>+Sklop3[[#This Row],[cena/enota brez DDV v EUR]]*Sklop3[[#This Row],[Stopnja DDV (%)]]</f>
        <v>0</v>
      </c>
      <c r="S61" s="190">
        <f>+Sklop3[[#This Row],[cena/enota brez DDV v EUR]]+Sklop3[[#This Row],[Davek (EUR)]]</f>
        <v>0</v>
      </c>
      <c r="T61" s="190">
        <f>+Sklop3[[#This Row],[cena/enota brez DDV v EUR]]*Sklop3[[#This Row],[Okvirna količina]]</f>
        <v>0</v>
      </c>
      <c r="U61" s="190">
        <f>+Sklop3[[#This Row],[Končna cena/enoto mere (EUR) z DDV]]*Sklop3[[#This Row],[Okvirna količina]]</f>
        <v>0</v>
      </c>
      <c r="V61" s="203"/>
    </row>
    <row r="62" spans="1:22" s="55" customFormat="1" ht="12">
      <c r="A62" s="79" t="s">
        <v>50</v>
      </c>
      <c r="B62" s="347" t="s">
        <v>1142</v>
      </c>
      <c r="C62" s="183" t="s">
        <v>443</v>
      </c>
      <c r="D62" s="196">
        <v>250</v>
      </c>
      <c r="E62" s="198" t="s">
        <v>109</v>
      </c>
      <c r="F62" s="184"/>
      <c r="G62" s="185">
        <v>50</v>
      </c>
      <c r="H62" s="186" t="s">
        <v>186</v>
      </c>
      <c r="I62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12.5</v>
      </c>
      <c r="J62" s="185" t="str">
        <f>IF(Sklop3[[#This Row],[ZAHTEVANA SHEMA KAKOVOSTI]]&lt;&gt;"",Sklop3[[#This Row],[Preračunana masa/volumen/kos na enoto kg]],"")</f>
        <v/>
      </c>
      <c r="K62" s="188"/>
      <c r="L62" s="199"/>
      <c r="M62" s="232"/>
      <c r="N62" s="233"/>
      <c r="O62" s="189"/>
      <c r="P62" s="189"/>
      <c r="Q62" s="234"/>
      <c r="R62" s="190">
        <f>+Sklop3[[#This Row],[cena/enota brez DDV v EUR]]*Sklop3[[#This Row],[Stopnja DDV (%)]]</f>
        <v>0</v>
      </c>
      <c r="S62" s="190">
        <f>+Sklop3[[#This Row],[cena/enota brez DDV v EUR]]+Sklop3[[#This Row],[Davek (EUR)]]</f>
        <v>0</v>
      </c>
      <c r="T62" s="190">
        <f>+Sklop3[[#This Row],[cena/enota brez DDV v EUR]]*Sklop3[[#This Row],[Okvirna količina]]</f>
        <v>0</v>
      </c>
      <c r="U62" s="190">
        <f>+Sklop3[[#This Row],[Končna cena/enoto mere (EUR) z DDV]]*Sklop3[[#This Row],[Okvirna količina]]</f>
        <v>0</v>
      </c>
      <c r="V62" s="203"/>
    </row>
    <row r="63" spans="1:22" s="55" customFormat="1" ht="12">
      <c r="A63" s="79" t="s">
        <v>46</v>
      </c>
      <c r="B63" s="347" t="s">
        <v>1143</v>
      </c>
      <c r="C63" s="183" t="s">
        <v>445</v>
      </c>
      <c r="D63" s="196">
        <v>250</v>
      </c>
      <c r="E63" s="198" t="s">
        <v>109</v>
      </c>
      <c r="F63" s="184"/>
      <c r="G63" s="185">
        <v>250</v>
      </c>
      <c r="H63" s="186" t="s">
        <v>186</v>
      </c>
      <c r="I63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62.5</v>
      </c>
      <c r="J63" s="185" t="str">
        <f>IF(Sklop3[[#This Row],[ZAHTEVANA SHEMA KAKOVOSTI]]&lt;&gt;"",Sklop3[[#This Row],[Preračunana masa/volumen/kos na enoto kg]],"")</f>
        <v/>
      </c>
      <c r="K63" s="188"/>
      <c r="L63" s="199"/>
      <c r="M63" s="232"/>
      <c r="N63" s="233"/>
      <c r="O63" s="189"/>
      <c r="P63" s="189"/>
      <c r="Q63" s="234"/>
      <c r="R63" s="190">
        <f>+Sklop3[[#This Row],[cena/enota brez DDV v EUR]]*Sklop3[[#This Row],[Stopnja DDV (%)]]</f>
        <v>0</v>
      </c>
      <c r="S63" s="190">
        <f>+Sklop3[[#This Row],[cena/enota brez DDV v EUR]]+Sklop3[[#This Row],[Davek (EUR)]]</f>
        <v>0</v>
      </c>
      <c r="T63" s="190">
        <f>+Sklop3[[#This Row],[cena/enota brez DDV v EUR]]*Sklop3[[#This Row],[Okvirna količina]]</f>
        <v>0</v>
      </c>
      <c r="U63" s="190">
        <f>+Sklop3[[#This Row],[Končna cena/enoto mere (EUR) z DDV]]*Sklop3[[#This Row],[Okvirna količina]]</f>
        <v>0</v>
      </c>
      <c r="V63" s="203"/>
    </row>
    <row r="64" spans="1:22" s="55" customFormat="1" ht="24">
      <c r="A64" s="79" t="s">
        <v>51</v>
      </c>
      <c r="B64" s="347" t="s">
        <v>1144</v>
      </c>
      <c r="C64" s="183" t="s">
        <v>415</v>
      </c>
      <c r="D64" s="196">
        <v>1000</v>
      </c>
      <c r="E64" s="198" t="s">
        <v>109</v>
      </c>
      <c r="F64" s="184"/>
      <c r="G64" s="185">
        <v>150</v>
      </c>
      <c r="H64" s="186" t="s">
        <v>0</v>
      </c>
      <c r="I64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64" s="185" t="str">
        <f>IF(Sklop3[[#This Row],[ZAHTEVANA SHEMA KAKOVOSTI]]&lt;&gt;"",Sklop3[[#This Row],[Preračunana masa/volumen/kos na enoto kg]],"")</f>
        <v/>
      </c>
      <c r="K64" s="188"/>
      <c r="L64" s="199"/>
      <c r="M64" s="232"/>
      <c r="N64" s="233"/>
      <c r="O64" s="189"/>
      <c r="P64" s="189"/>
      <c r="Q64" s="234"/>
      <c r="R64" s="190">
        <f>+Sklop3[[#This Row],[cena/enota brez DDV v EUR]]*Sklop3[[#This Row],[Stopnja DDV (%)]]</f>
        <v>0</v>
      </c>
      <c r="S64" s="190">
        <f>+Sklop3[[#This Row],[cena/enota brez DDV v EUR]]+Sklop3[[#This Row],[Davek (EUR)]]</f>
        <v>0</v>
      </c>
      <c r="T64" s="190">
        <f>+Sklop3[[#This Row],[cena/enota brez DDV v EUR]]*Sklop3[[#This Row],[Okvirna količina]]</f>
        <v>0</v>
      </c>
      <c r="U64" s="190">
        <f>+Sklop3[[#This Row],[Končna cena/enoto mere (EUR) z DDV]]*Sklop3[[#This Row],[Okvirna količina]]</f>
        <v>0</v>
      </c>
      <c r="V64" s="203"/>
    </row>
    <row r="65" spans="1:22" s="55" customFormat="1" ht="12">
      <c r="A65" s="79" t="s">
        <v>47</v>
      </c>
      <c r="B65" s="347" t="s">
        <v>1145</v>
      </c>
      <c r="C65" s="183" t="s">
        <v>388</v>
      </c>
      <c r="D65" s="196" t="s">
        <v>110</v>
      </c>
      <c r="E65" s="198" t="s">
        <v>0</v>
      </c>
      <c r="F65" s="184"/>
      <c r="G65" s="185">
        <v>50</v>
      </c>
      <c r="H65" s="186" t="s">
        <v>0</v>
      </c>
      <c r="I65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5" s="185" t="str">
        <f>IF(Sklop3[[#This Row],[ZAHTEVANA SHEMA KAKOVOSTI]]&lt;&gt;"",Sklop3[[#This Row],[Preračunana masa/volumen/kos na enoto kg]],"")</f>
        <v/>
      </c>
      <c r="K65" s="188"/>
      <c r="L65" s="199"/>
      <c r="M65" s="232"/>
      <c r="N65" s="233"/>
      <c r="O65" s="189"/>
      <c r="P65" s="189"/>
      <c r="Q65" s="234"/>
      <c r="R65" s="190">
        <f>+Sklop3[[#This Row],[cena/enota brez DDV v EUR]]*Sklop3[[#This Row],[Stopnja DDV (%)]]</f>
        <v>0</v>
      </c>
      <c r="S65" s="190">
        <f>+Sklop3[[#This Row],[cena/enota brez DDV v EUR]]+Sklop3[[#This Row],[Davek (EUR)]]</f>
        <v>0</v>
      </c>
      <c r="T65" s="190">
        <f>+Sklop3[[#This Row],[cena/enota brez DDV v EUR]]*Sklop3[[#This Row],[Okvirna količina]]</f>
        <v>0</v>
      </c>
      <c r="U65" s="190">
        <f>+Sklop3[[#This Row],[Končna cena/enoto mere (EUR) z DDV]]*Sklop3[[#This Row],[Okvirna količina]]</f>
        <v>0</v>
      </c>
      <c r="V65" s="203"/>
    </row>
    <row r="66" spans="1:22" s="55" customFormat="1" ht="12">
      <c r="A66" s="79" t="s">
        <v>52</v>
      </c>
      <c r="B66" s="347" t="s">
        <v>1146</v>
      </c>
      <c r="C66" s="183" t="s">
        <v>389</v>
      </c>
      <c r="D66" s="196" t="s">
        <v>110</v>
      </c>
      <c r="E66" s="198" t="s">
        <v>0</v>
      </c>
      <c r="F66" s="184"/>
      <c r="G66" s="185">
        <v>100</v>
      </c>
      <c r="H66" s="186" t="s">
        <v>0</v>
      </c>
      <c r="I66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66" s="185" t="str">
        <f>IF(Sklop3[[#This Row],[ZAHTEVANA SHEMA KAKOVOSTI]]&lt;&gt;"",Sklop3[[#This Row],[Preračunana masa/volumen/kos na enoto kg]],"")</f>
        <v/>
      </c>
      <c r="K66" s="188"/>
      <c r="L66" s="199"/>
      <c r="M66" s="232"/>
      <c r="N66" s="233"/>
      <c r="O66" s="189"/>
      <c r="P66" s="189"/>
      <c r="Q66" s="234"/>
      <c r="R66" s="190">
        <f>+Sklop3[[#This Row],[cena/enota brez DDV v EUR]]*Sklop3[[#This Row],[Stopnja DDV (%)]]</f>
        <v>0</v>
      </c>
      <c r="S66" s="190">
        <f>+Sklop3[[#This Row],[cena/enota brez DDV v EUR]]+Sklop3[[#This Row],[Davek (EUR)]]</f>
        <v>0</v>
      </c>
      <c r="T66" s="190">
        <f>+Sklop3[[#This Row],[cena/enota brez DDV v EUR]]*Sklop3[[#This Row],[Okvirna količina]]</f>
        <v>0</v>
      </c>
      <c r="U66" s="190">
        <f>+Sklop3[[#This Row],[Končna cena/enoto mere (EUR) z DDV]]*Sklop3[[#This Row],[Okvirna količina]]</f>
        <v>0</v>
      </c>
      <c r="V66" s="203"/>
    </row>
    <row r="67" spans="1:22" s="55" customFormat="1" ht="12">
      <c r="A67" s="79" t="s">
        <v>53</v>
      </c>
      <c r="B67" s="347" t="s">
        <v>1147</v>
      </c>
      <c r="C67" s="183" t="s">
        <v>390</v>
      </c>
      <c r="D67" s="196" t="s">
        <v>110</v>
      </c>
      <c r="E67" s="198" t="s">
        <v>0</v>
      </c>
      <c r="F67" s="184"/>
      <c r="G67" s="185">
        <v>100</v>
      </c>
      <c r="H67" s="186" t="s">
        <v>0</v>
      </c>
      <c r="I67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67" s="185" t="str">
        <f>IF(Sklop3[[#This Row],[ZAHTEVANA SHEMA KAKOVOSTI]]&lt;&gt;"",Sklop3[[#This Row],[Preračunana masa/volumen/kos na enoto kg]],"")</f>
        <v/>
      </c>
      <c r="K67" s="188"/>
      <c r="L67" s="199"/>
      <c r="M67" s="232"/>
      <c r="N67" s="233"/>
      <c r="O67" s="189"/>
      <c r="P67" s="189"/>
      <c r="Q67" s="234"/>
      <c r="R67" s="190">
        <f>+Sklop3[[#This Row],[cena/enota brez DDV v EUR]]*Sklop3[[#This Row],[Stopnja DDV (%)]]</f>
        <v>0</v>
      </c>
      <c r="S67" s="190">
        <f>+Sklop3[[#This Row],[cena/enota brez DDV v EUR]]+Sklop3[[#This Row],[Davek (EUR)]]</f>
        <v>0</v>
      </c>
      <c r="T67" s="190">
        <f>+Sklop3[[#This Row],[cena/enota brez DDV v EUR]]*Sklop3[[#This Row],[Okvirna količina]]</f>
        <v>0</v>
      </c>
      <c r="U67" s="190">
        <f>+Sklop3[[#This Row],[Končna cena/enoto mere (EUR) z DDV]]*Sklop3[[#This Row],[Okvirna količina]]</f>
        <v>0</v>
      </c>
      <c r="V67" s="203"/>
    </row>
    <row r="68" spans="1:22" s="55" customFormat="1" ht="12">
      <c r="A68" s="79" t="s">
        <v>54</v>
      </c>
      <c r="B68" s="347" t="s">
        <v>1148</v>
      </c>
      <c r="C68" s="183" t="s">
        <v>391</v>
      </c>
      <c r="D68" s="196" t="s">
        <v>110</v>
      </c>
      <c r="E68" s="198" t="s">
        <v>0</v>
      </c>
      <c r="F68" s="184"/>
      <c r="G68" s="185">
        <v>50</v>
      </c>
      <c r="H68" s="186" t="s">
        <v>0</v>
      </c>
      <c r="I68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8" s="185" t="str">
        <f>IF(Sklop3[[#This Row],[ZAHTEVANA SHEMA KAKOVOSTI]]&lt;&gt;"",Sklop3[[#This Row],[Preračunana masa/volumen/kos na enoto kg]],"")</f>
        <v/>
      </c>
      <c r="K68" s="188"/>
      <c r="L68" s="199"/>
      <c r="M68" s="232"/>
      <c r="N68" s="233"/>
      <c r="O68" s="189"/>
      <c r="P68" s="189"/>
      <c r="Q68" s="234"/>
      <c r="R68" s="190">
        <f>+Sklop3[[#This Row],[cena/enota brez DDV v EUR]]*Sklop3[[#This Row],[Stopnja DDV (%)]]</f>
        <v>0</v>
      </c>
      <c r="S68" s="190">
        <f>+Sklop3[[#This Row],[cena/enota brez DDV v EUR]]+Sklop3[[#This Row],[Davek (EUR)]]</f>
        <v>0</v>
      </c>
      <c r="T68" s="190">
        <f>+Sklop3[[#This Row],[cena/enota brez DDV v EUR]]*Sklop3[[#This Row],[Okvirna količina]]</f>
        <v>0</v>
      </c>
      <c r="U68" s="190">
        <f>+Sklop3[[#This Row],[Končna cena/enoto mere (EUR) z DDV]]*Sklop3[[#This Row],[Okvirna količina]]</f>
        <v>0</v>
      </c>
      <c r="V68" s="203"/>
    </row>
    <row r="69" spans="1:22" s="55" customFormat="1" ht="12">
      <c r="A69" s="79" t="s">
        <v>55</v>
      </c>
      <c r="B69" s="347" t="s">
        <v>1149</v>
      </c>
      <c r="C69" s="183" t="s">
        <v>416</v>
      </c>
      <c r="D69" s="196" t="s">
        <v>400</v>
      </c>
      <c r="E69" s="198" t="s">
        <v>109</v>
      </c>
      <c r="F69" s="184"/>
      <c r="G69" s="185">
        <v>10</v>
      </c>
      <c r="H69" s="186" t="s">
        <v>0</v>
      </c>
      <c r="I69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69" s="185" t="str">
        <f>IF(Sklop3[[#This Row],[ZAHTEVANA SHEMA KAKOVOSTI]]&lt;&gt;"",Sklop3[[#This Row],[Preračunana masa/volumen/kos na enoto kg]],"")</f>
        <v/>
      </c>
      <c r="K69" s="188"/>
      <c r="L69" s="199"/>
      <c r="M69" s="232"/>
      <c r="N69" s="233"/>
      <c r="O69" s="189"/>
      <c r="P69" s="189"/>
      <c r="Q69" s="234"/>
      <c r="R69" s="190">
        <f>+Sklop3[[#This Row],[cena/enota brez DDV v EUR]]*Sklop3[[#This Row],[Stopnja DDV (%)]]</f>
        <v>0</v>
      </c>
      <c r="S69" s="190">
        <f>+Sklop3[[#This Row],[cena/enota brez DDV v EUR]]+Sklop3[[#This Row],[Davek (EUR)]]</f>
        <v>0</v>
      </c>
      <c r="T69" s="190">
        <f>+Sklop3[[#This Row],[cena/enota brez DDV v EUR]]*Sklop3[[#This Row],[Okvirna količina]]</f>
        <v>0</v>
      </c>
      <c r="U69" s="190">
        <f>+Sklop3[[#This Row],[Končna cena/enoto mere (EUR) z DDV]]*Sklop3[[#This Row],[Okvirna količina]]</f>
        <v>0</v>
      </c>
      <c r="V69" s="203"/>
    </row>
    <row r="70" spans="1:22" s="55" customFormat="1" ht="12">
      <c r="A70" s="79" t="s">
        <v>56</v>
      </c>
      <c r="B70" s="347" t="s">
        <v>1150</v>
      </c>
      <c r="C70" s="183" t="s">
        <v>392</v>
      </c>
      <c r="D70" s="196" t="s">
        <v>110</v>
      </c>
      <c r="E70" s="198" t="s">
        <v>0</v>
      </c>
      <c r="F70" s="184"/>
      <c r="G70" s="185">
        <v>100</v>
      </c>
      <c r="H70" s="186" t="s">
        <v>0</v>
      </c>
      <c r="I70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70" s="185" t="str">
        <f>IF(Sklop3[[#This Row],[ZAHTEVANA SHEMA KAKOVOSTI]]&lt;&gt;"",Sklop3[[#This Row],[Preračunana masa/volumen/kos na enoto kg]],"")</f>
        <v/>
      </c>
      <c r="K70" s="188"/>
      <c r="L70" s="199"/>
      <c r="M70" s="232"/>
      <c r="N70" s="233"/>
      <c r="O70" s="189"/>
      <c r="P70" s="189"/>
      <c r="Q70" s="234"/>
      <c r="R70" s="190">
        <f>+Sklop3[[#This Row],[cena/enota brez DDV v EUR]]*Sklop3[[#This Row],[Stopnja DDV (%)]]</f>
        <v>0</v>
      </c>
      <c r="S70" s="190">
        <f>+Sklop3[[#This Row],[cena/enota brez DDV v EUR]]+Sklop3[[#This Row],[Davek (EUR)]]</f>
        <v>0</v>
      </c>
      <c r="T70" s="190">
        <f>+Sklop3[[#This Row],[cena/enota brez DDV v EUR]]*Sklop3[[#This Row],[Okvirna količina]]</f>
        <v>0</v>
      </c>
      <c r="U70" s="190">
        <f>+Sklop3[[#This Row],[Končna cena/enoto mere (EUR) z DDV]]*Sklop3[[#This Row],[Okvirna količina]]</f>
        <v>0</v>
      </c>
      <c r="V70" s="203"/>
    </row>
    <row r="71" spans="1:22" s="55" customFormat="1" ht="12">
      <c r="A71" s="79" t="s">
        <v>57</v>
      </c>
      <c r="B71" s="347" t="s">
        <v>1151</v>
      </c>
      <c r="C71" s="183" t="s">
        <v>417</v>
      </c>
      <c r="D71" s="196" t="s">
        <v>400</v>
      </c>
      <c r="E71" s="198" t="s">
        <v>109</v>
      </c>
      <c r="F71" s="184"/>
      <c r="G71" s="185">
        <v>10</v>
      </c>
      <c r="H71" s="186" t="s">
        <v>0</v>
      </c>
      <c r="I71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71" s="185" t="str">
        <f>IF(Sklop3[[#This Row],[ZAHTEVANA SHEMA KAKOVOSTI]]&lt;&gt;"",Sklop3[[#This Row],[Preračunana masa/volumen/kos na enoto kg]],"")</f>
        <v/>
      </c>
      <c r="K71" s="188"/>
      <c r="L71" s="199"/>
      <c r="M71" s="232"/>
      <c r="N71" s="233"/>
      <c r="O71" s="189"/>
      <c r="P71" s="189"/>
      <c r="Q71" s="234"/>
      <c r="R71" s="190">
        <f>+Sklop3[[#This Row],[cena/enota brez DDV v EUR]]*Sklop3[[#This Row],[Stopnja DDV (%)]]</f>
        <v>0</v>
      </c>
      <c r="S71" s="190">
        <f>+Sklop3[[#This Row],[cena/enota brez DDV v EUR]]+Sklop3[[#This Row],[Davek (EUR)]]</f>
        <v>0</v>
      </c>
      <c r="T71" s="190">
        <f>+Sklop3[[#This Row],[cena/enota brez DDV v EUR]]*Sklop3[[#This Row],[Okvirna količina]]</f>
        <v>0</v>
      </c>
      <c r="U71" s="190">
        <f>+Sklop3[[#This Row],[Končna cena/enoto mere (EUR) z DDV]]*Sklop3[[#This Row],[Okvirna količina]]</f>
        <v>0</v>
      </c>
      <c r="V71" s="203"/>
    </row>
    <row r="72" spans="1:22" s="55" customFormat="1" ht="12">
      <c r="A72" s="79" t="s">
        <v>58</v>
      </c>
      <c r="B72" s="347" t="s">
        <v>1152</v>
      </c>
      <c r="C72" s="183" t="s">
        <v>393</v>
      </c>
      <c r="D72" s="196" t="s">
        <v>110</v>
      </c>
      <c r="E72" s="198" t="s">
        <v>0</v>
      </c>
      <c r="F72" s="184"/>
      <c r="G72" s="185">
        <v>10</v>
      </c>
      <c r="H72" s="186" t="s">
        <v>0</v>
      </c>
      <c r="I72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72" s="185" t="str">
        <f>IF(Sklop3[[#This Row],[ZAHTEVANA SHEMA KAKOVOSTI]]&lt;&gt;"",Sklop3[[#This Row],[Preračunana masa/volumen/kos na enoto kg]],"")</f>
        <v/>
      </c>
      <c r="K72" s="188"/>
      <c r="L72" s="199"/>
      <c r="M72" s="232"/>
      <c r="N72" s="233"/>
      <c r="O72" s="189"/>
      <c r="P72" s="189"/>
      <c r="Q72" s="234"/>
      <c r="R72" s="190">
        <f>+Sklop3[[#This Row],[cena/enota brez DDV v EUR]]*Sklop3[[#This Row],[Stopnja DDV (%)]]</f>
        <v>0</v>
      </c>
      <c r="S72" s="190">
        <f>+Sklop3[[#This Row],[cena/enota brez DDV v EUR]]+Sklop3[[#This Row],[Davek (EUR)]]</f>
        <v>0</v>
      </c>
      <c r="T72" s="190">
        <f>+Sklop3[[#This Row],[cena/enota brez DDV v EUR]]*Sklop3[[#This Row],[Okvirna količina]]</f>
        <v>0</v>
      </c>
      <c r="U72" s="190">
        <f>+Sklop3[[#This Row],[Končna cena/enoto mere (EUR) z DDV]]*Sklop3[[#This Row],[Okvirna količina]]</f>
        <v>0</v>
      </c>
      <c r="V72" s="203"/>
    </row>
    <row r="73" spans="1:22" s="55" customFormat="1" ht="12">
      <c r="A73" s="79" t="s">
        <v>59</v>
      </c>
      <c r="B73" s="347" t="s">
        <v>1153</v>
      </c>
      <c r="C73" s="183" t="s">
        <v>394</v>
      </c>
      <c r="D73" s="196" t="s">
        <v>110</v>
      </c>
      <c r="E73" s="198" t="s">
        <v>0</v>
      </c>
      <c r="F73" s="184"/>
      <c r="G73" s="185">
        <v>10</v>
      </c>
      <c r="H73" s="186" t="s">
        <v>0</v>
      </c>
      <c r="I73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73" s="185" t="str">
        <f>IF(Sklop3[[#This Row],[ZAHTEVANA SHEMA KAKOVOSTI]]&lt;&gt;"",Sklop3[[#This Row],[Preračunana masa/volumen/kos na enoto kg]],"")</f>
        <v/>
      </c>
      <c r="K73" s="188"/>
      <c r="L73" s="199"/>
      <c r="M73" s="232"/>
      <c r="N73" s="233"/>
      <c r="O73" s="189"/>
      <c r="P73" s="189"/>
      <c r="Q73" s="234"/>
      <c r="R73" s="190">
        <f>+Sklop3[[#This Row],[cena/enota brez DDV v EUR]]*Sklop3[[#This Row],[Stopnja DDV (%)]]</f>
        <v>0</v>
      </c>
      <c r="S73" s="190">
        <f>+Sklop3[[#This Row],[cena/enota brez DDV v EUR]]+Sklop3[[#This Row],[Davek (EUR)]]</f>
        <v>0</v>
      </c>
      <c r="T73" s="190">
        <f>+Sklop3[[#This Row],[cena/enota brez DDV v EUR]]*Sklop3[[#This Row],[Okvirna količina]]</f>
        <v>0</v>
      </c>
      <c r="U73" s="190">
        <f>+Sklop3[[#This Row],[Končna cena/enoto mere (EUR) z DDV]]*Sklop3[[#This Row],[Okvirna količina]]</f>
        <v>0</v>
      </c>
      <c r="V73" s="203"/>
    </row>
    <row r="74" spans="1:22" s="55" customFormat="1" ht="12">
      <c r="A74" s="79" t="s">
        <v>60</v>
      </c>
      <c r="B74" s="347" t="s">
        <v>1154</v>
      </c>
      <c r="C74" s="183" t="s">
        <v>395</v>
      </c>
      <c r="D74" s="196" t="s">
        <v>110</v>
      </c>
      <c r="E74" s="198" t="s">
        <v>0</v>
      </c>
      <c r="F74" s="184"/>
      <c r="G74" s="185">
        <v>10</v>
      </c>
      <c r="H74" s="186" t="s">
        <v>0</v>
      </c>
      <c r="I74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74" s="185" t="str">
        <f>IF(Sklop3[[#This Row],[ZAHTEVANA SHEMA KAKOVOSTI]]&lt;&gt;"",Sklop3[[#This Row],[Preračunana masa/volumen/kos na enoto kg]],"")</f>
        <v/>
      </c>
      <c r="K74" s="188"/>
      <c r="L74" s="199"/>
      <c r="M74" s="232"/>
      <c r="N74" s="233"/>
      <c r="O74" s="189"/>
      <c r="P74" s="189"/>
      <c r="Q74" s="234"/>
      <c r="R74" s="190">
        <f>+Sklop3[[#This Row],[cena/enota brez DDV v EUR]]*Sklop3[[#This Row],[Stopnja DDV (%)]]</f>
        <v>0</v>
      </c>
      <c r="S74" s="190">
        <f>+Sklop3[[#This Row],[cena/enota brez DDV v EUR]]+Sklop3[[#This Row],[Davek (EUR)]]</f>
        <v>0</v>
      </c>
      <c r="T74" s="190">
        <f>+Sklop3[[#This Row],[cena/enota brez DDV v EUR]]*Sklop3[[#This Row],[Okvirna količina]]</f>
        <v>0</v>
      </c>
      <c r="U74" s="190">
        <f>+Sklop3[[#This Row],[Končna cena/enoto mere (EUR) z DDV]]*Sklop3[[#This Row],[Okvirna količina]]</f>
        <v>0</v>
      </c>
      <c r="V74" s="203"/>
    </row>
    <row r="75" spans="1:22" s="55" customFormat="1" ht="24">
      <c r="A75" s="79" t="s">
        <v>61</v>
      </c>
      <c r="B75" s="347" t="s">
        <v>1155</v>
      </c>
      <c r="C75" s="183" t="s">
        <v>446</v>
      </c>
      <c r="D75" s="196">
        <v>140</v>
      </c>
      <c r="E75" s="198" t="s">
        <v>109</v>
      </c>
      <c r="F75" s="184"/>
      <c r="G75" s="185">
        <v>20</v>
      </c>
      <c r="H75" s="186" t="s">
        <v>186</v>
      </c>
      <c r="I75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2.8000000000000003</v>
      </c>
      <c r="J75" s="185" t="str">
        <f>IF(Sklop3[[#This Row],[ZAHTEVANA SHEMA KAKOVOSTI]]&lt;&gt;"",Sklop3[[#This Row],[Preračunana masa/volumen/kos na enoto kg]],"")</f>
        <v/>
      </c>
      <c r="K75" s="188"/>
      <c r="L75" s="199"/>
      <c r="M75" s="232"/>
      <c r="N75" s="233"/>
      <c r="O75" s="189"/>
      <c r="P75" s="189"/>
      <c r="Q75" s="234"/>
      <c r="R75" s="190">
        <f>+Sklop3[[#This Row],[cena/enota brez DDV v EUR]]*Sklop3[[#This Row],[Stopnja DDV (%)]]</f>
        <v>0</v>
      </c>
      <c r="S75" s="190">
        <f>+Sklop3[[#This Row],[cena/enota brez DDV v EUR]]+Sklop3[[#This Row],[Davek (EUR)]]</f>
        <v>0</v>
      </c>
      <c r="T75" s="190">
        <f>+Sklop3[[#This Row],[cena/enota brez DDV v EUR]]*Sklop3[[#This Row],[Okvirna količina]]</f>
        <v>0</v>
      </c>
      <c r="U75" s="190">
        <f>+Sklop3[[#This Row],[Končna cena/enoto mere (EUR) z DDV]]*Sklop3[[#This Row],[Okvirna količina]]</f>
        <v>0</v>
      </c>
      <c r="V75" s="203"/>
    </row>
    <row r="76" spans="1:22" s="55" customFormat="1" ht="12">
      <c r="A76" s="79" t="s">
        <v>62</v>
      </c>
      <c r="B76" s="347" t="s">
        <v>1156</v>
      </c>
      <c r="C76" s="183" t="s">
        <v>418</v>
      </c>
      <c r="D76" s="196">
        <v>1</v>
      </c>
      <c r="E76" s="198" t="s">
        <v>74</v>
      </c>
      <c r="F76" s="184"/>
      <c r="G76" s="185">
        <v>30</v>
      </c>
      <c r="H76" s="186" t="s">
        <v>74</v>
      </c>
      <c r="I76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76" s="185" t="str">
        <f>IF(Sklop3[[#This Row],[ZAHTEVANA SHEMA KAKOVOSTI]]&lt;&gt;"",Sklop3[[#This Row],[Preračunana masa/volumen/kos na enoto kg]],"")</f>
        <v/>
      </c>
      <c r="K76" s="188"/>
      <c r="L76" s="199"/>
      <c r="M76" s="232"/>
      <c r="N76" s="233"/>
      <c r="O76" s="189"/>
      <c r="P76" s="189"/>
      <c r="Q76" s="234"/>
      <c r="R76" s="190">
        <f>+Sklop3[[#This Row],[cena/enota brez DDV v EUR]]*Sklop3[[#This Row],[Stopnja DDV (%)]]</f>
        <v>0</v>
      </c>
      <c r="S76" s="190">
        <f>+Sklop3[[#This Row],[cena/enota brez DDV v EUR]]+Sklop3[[#This Row],[Davek (EUR)]]</f>
        <v>0</v>
      </c>
      <c r="T76" s="190">
        <f>+Sklop3[[#This Row],[cena/enota brez DDV v EUR]]*Sklop3[[#This Row],[Okvirna količina]]</f>
        <v>0</v>
      </c>
      <c r="U76" s="190">
        <f>+Sklop3[[#This Row],[Končna cena/enoto mere (EUR) z DDV]]*Sklop3[[#This Row],[Okvirna količina]]</f>
        <v>0</v>
      </c>
      <c r="V76" s="203"/>
    </row>
    <row r="77" spans="1:22" s="55" customFormat="1" ht="12">
      <c r="A77" s="79" t="s">
        <v>68</v>
      </c>
      <c r="B77" s="347" t="s">
        <v>1157</v>
      </c>
      <c r="C77" s="183" t="s">
        <v>419</v>
      </c>
      <c r="D77" s="196">
        <v>1</v>
      </c>
      <c r="E77" s="198" t="s">
        <v>74</v>
      </c>
      <c r="F77" s="184"/>
      <c r="G77" s="185">
        <v>30</v>
      </c>
      <c r="H77" s="186" t="s">
        <v>74</v>
      </c>
      <c r="I77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77" s="185" t="str">
        <f>IF(Sklop3[[#This Row],[ZAHTEVANA SHEMA KAKOVOSTI]]&lt;&gt;"",Sklop3[[#This Row],[Preračunana masa/volumen/kos na enoto kg]],"")</f>
        <v/>
      </c>
      <c r="K77" s="188"/>
      <c r="L77" s="199"/>
      <c r="M77" s="232"/>
      <c r="N77" s="233"/>
      <c r="O77" s="189"/>
      <c r="P77" s="189"/>
      <c r="Q77" s="234"/>
      <c r="R77" s="190">
        <f>+Sklop3[[#This Row],[cena/enota brez DDV v EUR]]*Sklop3[[#This Row],[Stopnja DDV (%)]]</f>
        <v>0</v>
      </c>
      <c r="S77" s="190">
        <f>+Sklop3[[#This Row],[cena/enota brez DDV v EUR]]+Sklop3[[#This Row],[Davek (EUR)]]</f>
        <v>0</v>
      </c>
      <c r="T77" s="190">
        <f>+Sklop3[[#This Row],[cena/enota brez DDV v EUR]]*Sklop3[[#This Row],[Okvirna količina]]</f>
        <v>0</v>
      </c>
      <c r="U77" s="190">
        <f>+Sklop3[[#This Row],[Končna cena/enoto mere (EUR) z DDV]]*Sklop3[[#This Row],[Okvirna količina]]</f>
        <v>0</v>
      </c>
      <c r="V77" s="203"/>
    </row>
    <row r="78" spans="1:22" s="55" customFormat="1" ht="12">
      <c r="A78" s="79" t="s">
        <v>69</v>
      </c>
      <c r="B78" s="347" t="s">
        <v>1158</v>
      </c>
      <c r="C78" s="183" t="s">
        <v>420</v>
      </c>
      <c r="D78" s="196">
        <v>1</v>
      </c>
      <c r="E78" s="198" t="s">
        <v>74</v>
      </c>
      <c r="F78" s="184"/>
      <c r="G78" s="185">
        <v>30</v>
      </c>
      <c r="H78" s="186" t="s">
        <v>74</v>
      </c>
      <c r="I78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78" s="185" t="str">
        <f>IF(Sklop3[[#This Row],[ZAHTEVANA SHEMA KAKOVOSTI]]&lt;&gt;"",Sklop3[[#This Row],[Preračunana masa/volumen/kos na enoto kg]],"")</f>
        <v/>
      </c>
      <c r="K78" s="188"/>
      <c r="L78" s="199"/>
      <c r="M78" s="232"/>
      <c r="N78" s="233"/>
      <c r="O78" s="189"/>
      <c r="P78" s="189"/>
      <c r="Q78" s="234"/>
      <c r="R78" s="190">
        <f>+Sklop3[[#This Row],[cena/enota brez DDV v EUR]]*Sklop3[[#This Row],[Stopnja DDV (%)]]</f>
        <v>0</v>
      </c>
      <c r="S78" s="190">
        <f>+Sklop3[[#This Row],[cena/enota brez DDV v EUR]]+Sklop3[[#This Row],[Davek (EUR)]]</f>
        <v>0</v>
      </c>
      <c r="T78" s="190">
        <f>+Sklop3[[#This Row],[cena/enota brez DDV v EUR]]*Sklop3[[#This Row],[Okvirna količina]]</f>
        <v>0</v>
      </c>
      <c r="U78" s="190">
        <f>+Sklop3[[#This Row],[Končna cena/enoto mere (EUR) z DDV]]*Sklop3[[#This Row],[Okvirna količina]]</f>
        <v>0</v>
      </c>
      <c r="V78" s="203"/>
    </row>
    <row r="79" spans="1:22" s="55" customFormat="1" ht="12">
      <c r="A79" s="79" t="s">
        <v>70</v>
      </c>
      <c r="B79" s="347" t="s">
        <v>1159</v>
      </c>
      <c r="C79" s="183" t="s">
        <v>421</v>
      </c>
      <c r="D79" s="196">
        <v>1</v>
      </c>
      <c r="E79" s="198" t="s">
        <v>74</v>
      </c>
      <c r="F79" s="184"/>
      <c r="G79" s="185">
        <v>100</v>
      </c>
      <c r="H79" s="186" t="s">
        <v>74</v>
      </c>
      <c r="I79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79" s="185" t="str">
        <f>IF(Sklop3[[#This Row],[ZAHTEVANA SHEMA KAKOVOSTI]]&lt;&gt;"",Sklop3[[#This Row],[Preračunana masa/volumen/kos na enoto kg]],"")</f>
        <v/>
      </c>
      <c r="K79" s="188"/>
      <c r="L79" s="199"/>
      <c r="M79" s="232"/>
      <c r="N79" s="233"/>
      <c r="O79" s="189"/>
      <c r="P79" s="189"/>
      <c r="Q79" s="234"/>
      <c r="R79" s="190">
        <f>+Sklop3[[#This Row],[cena/enota brez DDV v EUR]]*Sklop3[[#This Row],[Stopnja DDV (%)]]</f>
        <v>0</v>
      </c>
      <c r="S79" s="190">
        <f>+Sklop3[[#This Row],[cena/enota brez DDV v EUR]]+Sklop3[[#This Row],[Davek (EUR)]]</f>
        <v>0</v>
      </c>
      <c r="T79" s="190">
        <f>+Sklop3[[#This Row],[cena/enota brez DDV v EUR]]*Sklop3[[#This Row],[Okvirna količina]]</f>
        <v>0</v>
      </c>
      <c r="U79" s="190">
        <f>+Sklop3[[#This Row],[Končna cena/enoto mere (EUR) z DDV]]*Sklop3[[#This Row],[Okvirna količina]]</f>
        <v>0</v>
      </c>
      <c r="V79" s="203"/>
    </row>
    <row r="80" spans="1:22" s="55" customFormat="1" ht="12">
      <c r="A80" s="79" t="s">
        <v>71</v>
      </c>
      <c r="B80" s="347" t="s">
        <v>1160</v>
      </c>
      <c r="C80" s="183" t="s">
        <v>447</v>
      </c>
      <c r="D80" s="196">
        <v>70</v>
      </c>
      <c r="E80" s="198" t="s">
        <v>188</v>
      </c>
      <c r="F80" s="184"/>
      <c r="G80" s="185">
        <v>500</v>
      </c>
      <c r="H80" s="186" t="s">
        <v>186</v>
      </c>
      <c r="I80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J80" s="185" t="str">
        <f>IF(Sklop3[[#This Row],[ZAHTEVANA SHEMA KAKOVOSTI]]&lt;&gt;"",Sklop3[[#This Row],[Preračunana masa/volumen/kos na enoto kg]],"")</f>
        <v/>
      </c>
      <c r="K80" s="188"/>
      <c r="L80" s="199"/>
      <c r="M80" s="232"/>
      <c r="N80" s="233"/>
      <c r="O80" s="189"/>
      <c r="P80" s="189"/>
      <c r="Q80" s="234"/>
      <c r="R80" s="190">
        <f>+Sklop3[[#This Row],[cena/enota brez DDV v EUR]]*Sklop3[[#This Row],[Stopnja DDV (%)]]</f>
        <v>0</v>
      </c>
      <c r="S80" s="190">
        <f>+Sklop3[[#This Row],[cena/enota brez DDV v EUR]]+Sklop3[[#This Row],[Davek (EUR)]]</f>
        <v>0</v>
      </c>
      <c r="T80" s="190">
        <f>+Sklop3[[#This Row],[cena/enota brez DDV v EUR]]*Sklop3[[#This Row],[Okvirna količina]]</f>
        <v>0</v>
      </c>
      <c r="U80" s="190">
        <f>+Sklop3[[#This Row],[Končna cena/enoto mere (EUR) z DDV]]*Sklop3[[#This Row],[Okvirna količina]]</f>
        <v>0</v>
      </c>
      <c r="V80" s="203"/>
    </row>
    <row r="81" spans="1:23" s="55" customFormat="1" ht="12">
      <c r="A81" s="79" t="s">
        <v>72</v>
      </c>
      <c r="B81" s="347" t="s">
        <v>1161</v>
      </c>
      <c r="C81" s="183" t="s">
        <v>448</v>
      </c>
      <c r="D81" s="196">
        <v>70</v>
      </c>
      <c r="E81" s="198" t="s">
        <v>188</v>
      </c>
      <c r="F81" s="184"/>
      <c r="G81" s="185">
        <v>500</v>
      </c>
      <c r="H81" s="186" t="s">
        <v>186</v>
      </c>
      <c r="I81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J81" s="185" t="str">
        <f>IF(Sklop3[[#This Row],[ZAHTEVANA SHEMA KAKOVOSTI]]&lt;&gt;"",Sklop3[[#This Row],[Preračunana masa/volumen/kos na enoto kg]],"")</f>
        <v/>
      </c>
      <c r="K81" s="188"/>
      <c r="L81" s="199"/>
      <c r="M81" s="232"/>
      <c r="N81" s="233"/>
      <c r="O81" s="189"/>
      <c r="P81" s="189"/>
      <c r="Q81" s="234"/>
      <c r="R81" s="190">
        <f>+Sklop3[[#This Row],[cena/enota brez DDV v EUR]]*Sklop3[[#This Row],[Stopnja DDV (%)]]</f>
        <v>0</v>
      </c>
      <c r="S81" s="190">
        <f>+Sklop3[[#This Row],[cena/enota brez DDV v EUR]]+Sklop3[[#This Row],[Davek (EUR)]]</f>
        <v>0</v>
      </c>
      <c r="T81" s="190">
        <f>+Sklop3[[#This Row],[cena/enota brez DDV v EUR]]*Sklop3[[#This Row],[Okvirna količina]]</f>
        <v>0</v>
      </c>
      <c r="U81" s="190">
        <f>+Sklop3[[#This Row],[Končna cena/enoto mere (EUR) z DDV]]*Sklop3[[#This Row],[Okvirna količina]]</f>
        <v>0</v>
      </c>
      <c r="V81" s="203"/>
    </row>
    <row r="82" spans="1:23" s="55" customFormat="1" ht="24">
      <c r="A82" s="79" t="s">
        <v>73</v>
      </c>
      <c r="B82" s="347" t="s">
        <v>1162</v>
      </c>
      <c r="C82" s="183" t="s">
        <v>449</v>
      </c>
      <c r="D82" s="196">
        <v>125</v>
      </c>
      <c r="E82" s="198" t="s">
        <v>188</v>
      </c>
      <c r="F82" s="184"/>
      <c r="G82" s="185">
        <v>500</v>
      </c>
      <c r="H82" s="186" t="s">
        <v>186</v>
      </c>
      <c r="I82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62.5</v>
      </c>
      <c r="J82" s="185" t="str">
        <f>IF(Sklop3[[#This Row],[ZAHTEVANA SHEMA KAKOVOSTI]]&lt;&gt;"",Sklop3[[#This Row],[Preračunana masa/volumen/kos na enoto kg]],"")</f>
        <v/>
      </c>
      <c r="K82" s="188"/>
      <c r="L82" s="199"/>
      <c r="M82" s="232"/>
      <c r="N82" s="233"/>
      <c r="O82" s="189"/>
      <c r="P82" s="189"/>
      <c r="Q82" s="234"/>
      <c r="R82" s="190">
        <f>+Sklop3[[#This Row],[cena/enota brez DDV v EUR]]*Sklop3[[#This Row],[Stopnja DDV (%)]]</f>
        <v>0</v>
      </c>
      <c r="S82" s="190">
        <f>+Sklop3[[#This Row],[cena/enota brez DDV v EUR]]+Sklop3[[#This Row],[Davek (EUR)]]</f>
        <v>0</v>
      </c>
      <c r="T82" s="190">
        <f>+Sklop3[[#This Row],[cena/enota brez DDV v EUR]]*Sklop3[[#This Row],[Okvirna količina]]</f>
        <v>0</v>
      </c>
      <c r="U82" s="190">
        <f>+Sklop3[[#This Row],[Končna cena/enoto mere (EUR) z DDV]]*Sklop3[[#This Row],[Okvirna količina]]</f>
        <v>0</v>
      </c>
      <c r="V82" s="203"/>
    </row>
    <row r="83" spans="1:23" s="55" customFormat="1" ht="12">
      <c r="A83" s="79" t="s">
        <v>175</v>
      </c>
      <c r="B83" s="347" t="s">
        <v>1163</v>
      </c>
      <c r="C83" s="183" t="s">
        <v>450</v>
      </c>
      <c r="D83" s="196">
        <v>120</v>
      </c>
      <c r="E83" s="198" t="s">
        <v>188</v>
      </c>
      <c r="F83" s="184"/>
      <c r="G83" s="185">
        <v>500</v>
      </c>
      <c r="H83" s="186" t="s">
        <v>186</v>
      </c>
      <c r="I83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J83" s="185" t="str">
        <f>IF(Sklop3[[#This Row],[ZAHTEVANA SHEMA KAKOVOSTI]]&lt;&gt;"",Sklop3[[#This Row],[Preračunana masa/volumen/kos na enoto kg]],"")</f>
        <v/>
      </c>
      <c r="K83" s="188"/>
      <c r="L83" s="199"/>
      <c r="M83" s="232"/>
      <c r="N83" s="233"/>
      <c r="O83" s="189"/>
      <c r="P83" s="189"/>
      <c r="Q83" s="234"/>
      <c r="R83" s="190">
        <f>+Sklop3[[#This Row],[cena/enota brez DDV v EUR]]*Sklop3[[#This Row],[Stopnja DDV (%)]]</f>
        <v>0</v>
      </c>
      <c r="S83" s="190">
        <f>+Sklop3[[#This Row],[cena/enota brez DDV v EUR]]+Sklop3[[#This Row],[Davek (EUR)]]</f>
        <v>0</v>
      </c>
      <c r="T83" s="190">
        <f>+Sklop3[[#This Row],[cena/enota brez DDV v EUR]]*Sklop3[[#This Row],[Okvirna količina]]</f>
        <v>0</v>
      </c>
      <c r="U83" s="190">
        <f>+Sklop3[[#This Row],[Končna cena/enoto mere (EUR) z DDV]]*Sklop3[[#This Row],[Okvirna količina]]</f>
        <v>0</v>
      </c>
      <c r="V83" s="203"/>
    </row>
    <row r="84" spans="1:23" ht="12.75" customHeight="1">
      <c r="A84" s="320" t="s">
        <v>131</v>
      </c>
      <c r="B84" s="320"/>
      <c r="C84" s="321"/>
      <c r="D84" s="322"/>
      <c r="E84" s="322"/>
      <c r="F84" s="323"/>
      <c r="G84" s="324"/>
      <c r="H84" s="325"/>
      <c r="I84" s="326">
        <f>SUBTOTAL(109,Sklop3[Preračunana masa/volumen/kos na enoto kg])</f>
        <v>12107.55</v>
      </c>
      <c r="J84" s="326">
        <f>SUBTOTAL(109,Sklop3[Živila iz shem kakovosti (kg)])</f>
        <v>10338.25</v>
      </c>
      <c r="K84" s="324"/>
      <c r="L84" s="327"/>
      <c r="M84" s="327"/>
      <c r="N84" s="328"/>
      <c r="O84" s="329"/>
      <c r="P84" s="329"/>
      <c r="Q84" s="329"/>
      <c r="R84" s="330"/>
      <c r="S84" s="324"/>
      <c r="T84" s="330">
        <f>SUBTOTAL(109,Sklop3[Vrednost za okvirno količino (EUR) brez DDV])</f>
        <v>0</v>
      </c>
      <c r="U84" s="330">
        <f>SUBTOTAL(109,Sklop3[Vrednost za okvirno količino (EUR) z DDV])</f>
        <v>0</v>
      </c>
      <c r="V84" s="317">
        <f>SUBTOTAL(103,Sklop3[Shema kakovosti
(nacionalne, evropske)
])</f>
        <v>0</v>
      </c>
    </row>
    <row r="85" spans="1:23" ht="15">
      <c r="A85" s="6"/>
      <c r="B85" s="6"/>
      <c r="C85" s="4"/>
      <c r="D85" s="26"/>
      <c r="E85" s="26"/>
      <c r="F85" s="25"/>
      <c r="G85" s="7"/>
      <c r="I85" s="8"/>
      <c r="J85" s="8"/>
      <c r="K85" s="8"/>
      <c r="L85" s="8"/>
      <c r="M85" s="20"/>
      <c r="N85" s="20"/>
      <c r="O85" s="8"/>
      <c r="P85" s="8"/>
      <c r="Q85" s="8"/>
      <c r="R85" s="8"/>
      <c r="S85" s="8"/>
      <c r="T85" s="3"/>
      <c r="U85" s="3"/>
      <c r="V85" s="7"/>
    </row>
    <row r="86" spans="1:23">
      <c r="A86" s="48" t="s">
        <v>127</v>
      </c>
      <c r="B86" s="48"/>
      <c r="C86" s="16"/>
      <c r="D86" s="28"/>
      <c r="E86" s="28"/>
      <c r="F86" s="98"/>
      <c r="R86" s="48"/>
      <c r="S86" s="48"/>
      <c r="T86" s="48"/>
      <c r="U86" s="48"/>
    </row>
    <row r="87" spans="1:23">
      <c r="A87" s="11" t="s">
        <v>129</v>
      </c>
      <c r="C87" s="16"/>
      <c r="D87" s="28"/>
      <c r="E87" s="28"/>
      <c r="F87" s="98"/>
    </row>
    <row r="88" spans="1:23">
      <c r="A88" s="93" t="s">
        <v>173</v>
      </c>
      <c r="B88" s="93"/>
      <c r="G88" s="68"/>
      <c r="H88" s="68"/>
      <c r="I88" s="29"/>
      <c r="J88" s="29"/>
      <c r="K88" s="29"/>
      <c r="L88" s="29"/>
      <c r="M88" s="54"/>
      <c r="N88" s="54"/>
      <c r="O88" s="29"/>
      <c r="P88" s="29"/>
      <c r="Q88" s="29"/>
      <c r="R88" s="29"/>
      <c r="S88" s="29"/>
    </row>
    <row r="89" spans="1:23" ht="12.75" customHeight="1">
      <c r="A89" s="417" t="s">
        <v>166</v>
      </c>
      <c r="B89" s="417"/>
      <c r="C89" s="417"/>
      <c r="D89" s="417"/>
      <c r="E89" s="417"/>
      <c r="F89" s="417"/>
      <c r="G89" s="417"/>
      <c r="H89" s="417"/>
      <c r="I89" s="417"/>
      <c r="J89" s="417"/>
      <c r="K89" s="417"/>
      <c r="L89" s="417"/>
      <c r="M89" s="235"/>
      <c r="N89" s="54"/>
      <c r="O89" s="29"/>
      <c r="P89" s="29"/>
      <c r="Q89" s="29"/>
      <c r="R89" s="29"/>
      <c r="S89" s="29"/>
    </row>
    <row r="90" spans="1:23" s="106" customFormat="1">
      <c r="A90" s="106" t="s">
        <v>185</v>
      </c>
      <c r="C90" s="194"/>
      <c r="D90" s="191"/>
      <c r="E90" s="191"/>
      <c r="F90" s="191"/>
      <c r="G90" s="192"/>
      <c r="H90" s="192"/>
      <c r="I90" s="192"/>
      <c r="J90" s="192"/>
      <c r="K90" s="192"/>
      <c r="L90" s="192"/>
      <c r="O90" s="193"/>
      <c r="P90" s="193"/>
      <c r="Q90" s="193"/>
      <c r="R90" s="193"/>
      <c r="S90" s="193"/>
      <c r="V90" s="193"/>
    </row>
    <row r="91" spans="1:23" s="106" customFormat="1">
      <c r="C91" s="194"/>
      <c r="D91" s="191"/>
      <c r="E91" s="191"/>
      <c r="F91" s="191"/>
      <c r="G91" s="192"/>
      <c r="H91" s="192"/>
      <c r="I91" s="192"/>
      <c r="J91" s="192"/>
      <c r="K91" s="192"/>
      <c r="L91" s="192"/>
      <c r="O91" s="193"/>
      <c r="P91" s="193"/>
      <c r="Q91" s="193"/>
      <c r="R91" s="193"/>
      <c r="S91" s="193"/>
      <c r="V91" s="193"/>
    </row>
    <row r="92" spans="1:23">
      <c r="A92" s="93" t="s">
        <v>65</v>
      </c>
      <c r="B92" s="93"/>
      <c r="G92" s="68"/>
      <c r="H92" s="68" t="s">
        <v>66</v>
      </c>
      <c r="I92" s="29"/>
      <c r="J92" s="29"/>
      <c r="K92" s="29"/>
      <c r="L92" s="29"/>
      <c r="M92" s="54"/>
      <c r="N92" s="54"/>
      <c r="O92" s="54"/>
      <c r="P92" s="29"/>
      <c r="Q92" s="29"/>
      <c r="R92" s="29"/>
      <c r="S92" s="29" t="s">
        <v>67</v>
      </c>
      <c r="T92" s="29"/>
      <c r="V92" s="11"/>
      <c r="W92" s="68"/>
    </row>
    <row r="93" spans="1:23">
      <c r="C93" s="16"/>
      <c r="D93" s="28"/>
      <c r="E93" s="28"/>
      <c r="F93" s="98"/>
    </row>
    <row r="94" spans="1:23">
      <c r="C94" s="16"/>
      <c r="D94" s="28"/>
      <c r="E94" s="28"/>
      <c r="F94" s="98"/>
    </row>
    <row r="95" spans="1:23">
      <c r="C95" s="16"/>
      <c r="D95" s="28"/>
      <c r="E95" s="28"/>
      <c r="F95" s="98"/>
    </row>
    <row r="96" spans="1:23">
      <c r="C96" s="16"/>
      <c r="D96" s="28"/>
      <c r="E96" s="28"/>
      <c r="F96" s="98"/>
    </row>
    <row r="97" spans="1:22">
      <c r="C97" s="16"/>
      <c r="D97" s="28"/>
      <c r="E97" s="28"/>
      <c r="F97" s="98"/>
    </row>
    <row r="98" spans="1:22">
      <c r="C98" s="16"/>
      <c r="D98" s="28"/>
      <c r="E98" s="28"/>
      <c r="F98" s="98"/>
    </row>
    <row r="99" spans="1:22">
      <c r="C99" s="16"/>
      <c r="D99" s="28"/>
      <c r="E99" s="28"/>
      <c r="F99" s="98"/>
    </row>
    <row r="100" spans="1:22">
      <c r="C100" s="16"/>
      <c r="D100" s="28"/>
      <c r="E100" s="28"/>
      <c r="F100" s="98"/>
    </row>
    <row r="101" spans="1:22">
      <c r="C101" s="16"/>
      <c r="D101" s="28"/>
      <c r="E101" s="28"/>
      <c r="F101" s="98"/>
    </row>
    <row r="102" spans="1:22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  <row r="257" spans="1:22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</row>
    <row r="258" spans="1:22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</row>
    <row r="259" spans="1:22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</row>
    <row r="260" spans="1:22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</row>
    <row r="261" spans="1:22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</row>
    <row r="262" spans="1:22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</row>
    <row r="263" spans="1:22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</row>
    <row r="264" spans="1:22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</row>
    <row r="265" spans="1:22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</row>
    <row r="266" spans="1:22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</row>
    <row r="267" spans="1:22" s="18" customFormat="1">
      <c r="A267" s="11"/>
      <c r="B267" s="11"/>
      <c r="C267" s="16"/>
      <c r="D267" s="28"/>
      <c r="E267" s="28"/>
      <c r="F267" s="98"/>
      <c r="G267" s="99"/>
      <c r="H267" s="99"/>
      <c r="M267" s="11"/>
      <c r="N267" s="11"/>
      <c r="O267" s="11"/>
      <c r="P267" s="11"/>
      <c r="Q267" s="11"/>
      <c r="R267" s="11"/>
      <c r="S267" s="11"/>
      <c r="T267" s="11"/>
      <c r="U267" s="11"/>
      <c r="V267" s="68"/>
    </row>
    <row r="268" spans="1:22" s="18" customFormat="1">
      <c r="A268" s="11"/>
      <c r="B268" s="11"/>
      <c r="C268" s="16"/>
      <c r="D268" s="28"/>
      <c r="E268" s="28"/>
      <c r="F268" s="98"/>
      <c r="G268" s="99"/>
      <c r="H268" s="99"/>
      <c r="M268" s="11"/>
      <c r="N268" s="11"/>
      <c r="O268" s="11"/>
      <c r="P268" s="11"/>
      <c r="Q268" s="11"/>
      <c r="R268" s="11"/>
      <c r="S268" s="11"/>
      <c r="T268" s="11"/>
      <c r="U268" s="11"/>
      <c r="V268" s="68"/>
    </row>
    <row r="269" spans="1:22" s="18" customFormat="1">
      <c r="A269" s="11"/>
      <c r="B269" s="11"/>
      <c r="C269" s="16"/>
      <c r="D269" s="28"/>
      <c r="E269" s="28"/>
      <c r="F269" s="98"/>
      <c r="G269" s="99"/>
      <c r="H269" s="99"/>
      <c r="M269" s="11"/>
      <c r="N269" s="11"/>
      <c r="O269" s="11"/>
      <c r="P269" s="11"/>
      <c r="Q269" s="11"/>
      <c r="R269" s="11"/>
      <c r="S269" s="11"/>
      <c r="T269" s="11"/>
      <c r="U269" s="11"/>
      <c r="V269" s="68"/>
    </row>
    <row r="270" spans="1:22" s="18" customFormat="1">
      <c r="A270" s="11"/>
      <c r="B270" s="11"/>
      <c r="C270" s="16"/>
      <c r="D270" s="28"/>
      <c r="E270" s="28"/>
      <c r="F270" s="98"/>
      <c r="G270" s="99"/>
      <c r="H270" s="99"/>
      <c r="M270" s="11"/>
      <c r="N270" s="11"/>
      <c r="O270" s="11"/>
      <c r="P270" s="11"/>
      <c r="Q270" s="11"/>
      <c r="R270" s="11"/>
      <c r="S270" s="11"/>
      <c r="T270" s="11"/>
      <c r="U270" s="11"/>
      <c r="V270" s="68"/>
    </row>
    <row r="271" spans="1:22" s="18" customFormat="1">
      <c r="A271" s="11"/>
      <c r="B271" s="11"/>
      <c r="C271" s="16"/>
      <c r="D271" s="28"/>
      <c r="E271" s="28"/>
      <c r="F271" s="98"/>
      <c r="G271" s="99"/>
      <c r="H271" s="99"/>
      <c r="M271" s="11"/>
      <c r="N271" s="11"/>
      <c r="O271" s="11"/>
      <c r="P271" s="11"/>
      <c r="Q271" s="11"/>
      <c r="R271" s="11"/>
      <c r="S271" s="11"/>
      <c r="T271" s="11"/>
      <c r="U271" s="11"/>
      <c r="V271" s="68"/>
    </row>
    <row r="272" spans="1:22" s="18" customFormat="1">
      <c r="A272" s="11"/>
      <c r="B272" s="11"/>
      <c r="C272" s="16"/>
      <c r="D272" s="28"/>
      <c r="E272" s="28"/>
      <c r="F272" s="98"/>
      <c r="G272" s="99"/>
      <c r="H272" s="99"/>
      <c r="M272" s="11"/>
      <c r="N272" s="11"/>
      <c r="O272" s="11"/>
      <c r="P272" s="11"/>
      <c r="Q272" s="11"/>
      <c r="R272" s="11"/>
      <c r="S272" s="11"/>
      <c r="T272" s="11"/>
      <c r="U272" s="11"/>
      <c r="V272" s="68"/>
    </row>
    <row r="273" spans="1:22" s="18" customFormat="1">
      <c r="A273" s="11"/>
      <c r="B273" s="11"/>
      <c r="C273" s="16"/>
      <c r="D273" s="28"/>
      <c r="E273" s="28"/>
      <c r="F273" s="98"/>
      <c r="G273" s="99"/>
      <c r="H273" s="99"/>
      <c r="M273" s="11"/>
      <c r="N273" s="11"/>
      <c r="O273" s="11"/>
      <c r="P273" s="11"/>
      <c r="Q273" s="11"/>
      <c r="R273" s="11"/>
      <c r="S273" s="11"/>
      <c r="T273" s="11"/>
      <c r="U273" s="11"/>
      <c r="V273" s="68"/>
    </row>
    <row r="274" spans="1:22" s="18" customFormat="1">
      <c r="A274" s="11"/>
      <c r="B274" s="11"/>
      <c r="C274" s="16"/>
      <c r="D274" s="28"/>
      <c r="E274" s="28"/>
      <c r="F274" s="98"/>
      <c r="G274" s="99"/>
      <c r="H274" s="99"/>
      <c r="M274" s="11"/>
      <c r="N274" s="11"/>
      <c r="O274" s="11"/>
      <c r="P274" s="11"/>
      <c r="Q274" s="11"/>
      <c r="R274" s="11"/>
      <c r="S274" s="11"/>
      <c r="T274" s="11"/>
      <c r="U274" s="11"/>
      <c r="V274" s="68"/>
    </row>
    <row r="275" spans="1:22" s="18" customFormat="1">
      <c r="A275" s="11"/>
      <c r="B275" s="11"/>
      <c r="C275" s="16"/>
      <c r="D275" s="28"/>
      <c r="E275" s="28"/>
      <c r="F275" s="98"/>
      <c r="G275" s="99"/>
      <c r="H275" s="99"/>
      <c r="M275" s="11"/>
      <c r="N275" s="11"/>
      <c r="O275" s="11"/>
      <c r="P275" s="11"/>
      <c r="Q275" s="11"/>
      <c r="R275" s="11"/>
      <c r="S275" s="11"/>
      <c r="T275" s="11"/>
      <c r="U275" s="11"/>
      <c r="V275" s="68"/>
    </row>
    <row r="276" spans="1:22" s="18" customFormat="1">
      <c r="A276" s="11"/>
      <c r="B276" s="11"/>
      <c r="C276" s="16"/>
      <c r="D276" s="28"/>
      <c r="E276" s="28"/>
      <c r="F276" s="98"/>
      <c r="G276" s="99"/>
      <c r="H276" s="99"/>
      <c r="M276" s="11"/>
      <c r="N276" s="11"/>
      <c r="O276" s="11"/>
      <c r="P276" s="11"/>
      <c r="Q276" s="11"/>
      <c r="R276" s="11"/>
      <c r="S276" s="11"/>
      <c r="T276" s="11"/>
      <c r="U276" s="11"/>
      <c r="V276" s="68"/>
    </row>
    <row r="277" spans="1:22" s="18" customFormat="1">
      <c r="A277" s="11"/>
      <c r="B277" s="11"/>
      <c r="C277" s="16"/>
      <c r="D277" s="28"/>
      <c r="E277" s="28"/>
      <c r="F277" s="98"/>
      <c r="G277" s="99"/>
      <c r="H277" s="99"/>
      <c r="M277" s="11"/>
      <c r="N277" s="11"/>
      <c r="O277" s="11"/>
      <c r="P277" s="11"/>
      <c r="Q277" s="11"/>
      <c r="R277" s="11"/>
      <c r="S277" s="11"/>
      <c r="T277" s="11"/>
      <c r="U277" s="11"/>
      <c r="V277" s="68"/>
    </row>
    <row r="278" spans="1:22" s="18" customFormat="1">
      <c r="A278" s="11"/>
      <c r="B278" s="11"/>
      <c r="C278" s="16"/>
      <c r="D278" s="28"/>
      <c r="E278" s="28"/>
      <c r="F278" s="98"/>
      <c r="G278" s="99"/>
      <c r="H278" s="99"/>
      <c r="M278" s="11"/>
      <c r="N278" s="11"/>
      <c r="O278" s="11"/>
      <c r="P278" s="11"/>
      <c r="Q278" s="11"/>
      <c r="R278" s="11"/>
      <c r="S278" s="11"/>
      <c r="T278" s="11"/>
      <c r="U278" s="11"/>
      <c r="V278" s="68"/>
    </row>
    <row r="279" spans="1:22" s="18" customFormat="1">
      <c r="A279" s="11"/>
      <c r="B279" s="11"/>
      <c r="C279" s="16"/>
      <c r="D279" s="28"/>
      <c r="E279" s="28"/>
      <c r="F279" s="98"/>
      <c r="G279" s="99"/>
      <c r="H279" s="99"/>
      <c r="M279" s="11"/>
      <c r="N279" s="11"/>
      <c r="O279" s="11"/>
      <c r="P279" s="11"/>
      <c r="Q279" s="11"/>
      <c r="R279" s="11"/>
      <c r="S279" s="11"/>
      <c r="T279" s="11"/>
      <c r="U279" s="11"/>
      <c r="V279" s="68"/>
    </row>
    <row r="280" spans="1:22" s="18" customFormat="1">
      <c r="A280" s="11"/>
      <c r="B280" s="11"/>
      <c r="C280" s="16"/>
      <c r="D280" s="28"/>
      <c r="E280" s="28"/>
      <c r="F280" s="98"/>
      <c r="G280" s="99"/>
      <c r="H280" s="99"/>
      <c r="M280" s="11"/>
      <c r="N280" s="11"/>
      <c r="O280" s="11"/>
      <c r="P280" s="11"/>
      <c r="Q280" s="11"/>
      <c r="R280" s="11"/>
      <c r="S280" s="11"/>
      <c r="T280" s="11"/>
      <c r="U280" s="11"/>
      <c r="V280" s="68"/>
    </row>
    <row r="281" spans="1:22" s="18" customFormat="1">
      <c r="A281" s="11"/>
      <c r="B281" s="11"/>
      <c r="C281" s="16"/>
      <c r="D281" s="28"/>
      <c r="E281" s="28"/>
      <c r="F281" s="98"/>
      <c r="G281" s="99"/>
      <c r="H281" s="99"/>
      <c r="M281" s="11"/>
      <c r="N281" s="11"/>
      <c r="O281" s="11"/>
      <c r="P281" s="11"/>
      <c r="Q281" s="11"/>
      <c r="R281" s="11"/>
      <c r="S281" s="11"/>
      <c r="T281" s="11"/>
      <c r="U281" s="11"/>
      <c r="V281" s="68"/>
    </row>
    <row r="282" spans="1:22" s="18" customFormat="1">
      <c r="A282" s="11"/>
      <c r="B282" s="11"/>
      <c r="C282" s="16"/>
      <c r="D282" s="28"/>
      <c r="E282" s="28"/>
      <c r="F282" s="98"/>
      <c r="G282" s="99"/>
      <c r="H282" s="99"/>
      <c r="M282" s="11"/>
      <c r="N282" s="11"/>
      <c r="O282" s="11"/>
      <c r="P282" s="11"/>
      <c r="Q282" s="11"/>
      <c r="R282" s="11"/>
      <c r="S282" s="11"/>
      <c r="T282" s="11"/>
      <c r="U282" s="11"/>
      <c r="V282" s="68"/>
    </row>
    <row r="283" spans="1:22" s="18" customFormat="1">
      <c r="A283" s="11"/>
      <c r="B283" s="11"/>
      <c r="C283" s="16"/>
      <c r="D283" s="28"/>
      <c r="E283" s="28"/>
      <c r="F283" s="98"/>
      <c r="G283" s="99"/>
      <c r="H283" s="99"/>
      <c r="M283" s="11"/>
      <c r="N283" s="11"/>
      <c r="O283" s="11"/>
      <c r="P283" s="11"/>
      <c r="Q283" s="11"/>
      <c r="R283" s="11"/>
      <c r="S283" s="11"/>
      <c r="T283" s="11"/>
      <c r="U283" s="11"/>
      <c r="V283" s="68"/>
    </row>
    <row r="284" spans="1:22" s="18" customFormat="1">
      <c r="A284" s="11"/>
      <c r="B284" s="11"/>
      <c r="C284" s="16"/>
      <c r="D284" s="28"/>
      <c r="E284" s="28"/>
      <c r="F284" s="98"/>
      <c r="G284" s="99"/>
      <c r="H284" s="99"/>
      <c r="M284" s="11"/>
      <c r="N284" s="11"/>
      <c r="O284" s="11"/>
      <c r="P284" s="11"/>
      <c r="Q284" s="11"/>
      <c r="R284" s="11"/>
      <c r="S284" s="11"/>
      <c r="T284" s="11"/>
      <c r="U284" s="11"/>
      <c r="V284" s="68"/>
    </row>
    <row r="285" spans="1:22" s="18" customFormat="1">
      <c r="A285" s="11"/>
      <c r="B285" s="11"/>
      <c r="C285" s="16"/>
      <c r="D285" s="28"/>
      <c r="E285" s="28"/>
      <c r="F285" s="98"/>
      <c r="G285" s="99"/>
      <c r="H285" s="99"/>
      <c r="M285" s="11"/>
      <c r="N285" s="11"/>
      <c r="O285" s="11"/>
      <c r="P285" s="11"/>
      <c r="Q285" s="11"/>
      <c r="R285" s="11"/>
      <c r="S285" s="11"/>
      <c r="T285" s="11"/>
      <c r="U285" s="11"/>
      <c r="V285" s="68"/>
    </row>
    <row r="286" spans="1:22" s="18" customFormat="1">
      <c r="A286" s="11"/>
      <c r="B286" s="11"/>
      <c r="C286" s="16"/>
      <c r="D286" s="28"/>
      <c r="E286" s="28"/>
      <c r="F286" s="98"/>
      <c r="G286" s="99"/>
      <c r="H286" s="99"/>
      <c r="M286" s="11"/>
      <c r="N286" s="11"/>
      <c r="O286" s="11"/>
      <c r="P286" s="11"/>
      <c r="Q286" s="11"/>
      <c r="R286" s="11"/>
      <c r="S286" s="11"/>
      <c r="T286" s="11"/>
      <c r="U286" s="11"/>
      <c r="V286" s="68"/>
    </row>
    <row r="287" spans="1:22" s="18" customFormat="1">
      <c r="A287" s="11"/>
      <c r="B287" s="11"/>
      <c r="C287" s="16"/>
      <c r="D287" s="28"/>
      <c r="E287" s="28"/>
      <c r="F287" s="98"/>
      <c r="G287" s="99"/>
      <c r="H287" s="99"/>
      <c r="M287" s="11"/>
      <c r="N287" s="11"/>
      <c r="O287" s="11"/>
      <c r="P287" s="11"/>
      <c r="Q287" s="11"/>
      <c r="R287" s="11"/>
      <c r="S287" s="11"/>
      <c r="T287" s="11"/>
      <c r="U287" s="11"/>
      <c r="V287" s="68"/>
    </row>
    <row r="288" spans="1:22" s="18" customFormat="1">
      <c r="A288" s="11"/>
      <c r="B288" s="11"/>
      <c r="C288" s="16"/>
      <c r="D288" s="28"/>
      <c r="E288" s="28"/>
      <c r="F288" s="98"/>
      <c r="G288" s="99"/>
      <c r="H288" s="99"/>
      <c r="M288" s="11"/>
      <c r="N288" s="11"/>
      <c r="O288" s="11"/>
      <c r="P288" s="11"/>
      <c r="Q288" s="11"/>
      <c r="R288" s="11"/>
      <c r="S288" s="11"/>
      <c r="T288" s="11"/>
      <c r="U288" s="11"/>
      <c r="V288" s="68"/>
    </row>
    <row r="289" spans="1:22" s="18" customFormat="1">
      <c r="A289" s="11"/>
      <c r="B289" s="11"/>
      <c r="C289" s="16"/>
      <c r="D289" s="28"/>
      <c r="E289" s="28"/>
      <c r="F289" s="98"/>
      <c r="G289" s="99"/>
      <c r="H289" s="99"/>
      <c r="M289" s="11"/>
      <c r="N289" s="11"/>
      <c r="O289" s="11"/>
      <c r="P289" s="11"/>
      <c r="Q289" s="11"/>
      <c r="R289" s="11"/>
      <c r="S289" s="11"/>
      <c r="T289" s="11"/>
      <c r="U289" s="11"/>
      <c r="V289" s="68"/>
    </row>
    <row r="290" spans="1:22" s="18" customFormat="1">
      <c r="A290" s="11"/>
      <c r="B290" s="11"/>
      <c r="C290" s="16"/>
      <c r="D290" s="28"/>
      <c r="E290" s="28"/>
      <c r="F290" s="98"/>
      <c r="G290" s="99"/>
      <c r="H290" s="99"/>
      <c r="M290" s="11"/>
      <c r="N290" s="11"/>
      <c r="O290" s="11"/>
      <c r="P290" s="11"/>
      <c r="Q290" s="11"/>
      <c r="R290" s="11"/>
      <c r="S290" s="11"/>
      <c r="T290" s="11"/>
      <c r="U290" s="11"/>
      <c r="V290" s="68"/>
    </row>
    <row r="291" spans="1:22" s="18" customFormat="1">
      <c r="A291" s="11"/>
      <c r="B291" s="11"/>
      <c r="C291" s="16"/>
      <c r="D291" s="28"/>
      <c r="E291" s="28"/>
      <c r="F291" s="98"/>
      <c r="G291" s="99"/>
      <c r="H291" s="99"/>
      <c r="M291" s="11"/>
      <c r="N291" s="11"/>
      <c r="O291" s="11"/>
      <c r="P291" s="11"/>
      <c r="Q291" s="11"/>
      <c r="R291" s="11"/>
      <c r="S291" s="11"/>
      <c r="T291" s="11"/>
      <c r="U291" s="11"/>
      <c r="V291" s="68"/>
    </row>
    <row r="292" spans="1:22" s="18" customFormat="1">
      <c r="A292" s="11"/>
      <c r="B292" s="11"/>
      <c r="C292" s="16"/>
      <c r="D292" s="28"/>
      <c r="E292" s="28"/>
      <c r="F292" s="98"/>
      <c r="G292" s="99"/>
      <c r="H292" s="99"/>
      <c r="M292" s="11"/>
      <c r="N292" s="11"/>
      <c r="O292" s="11"/>
      <c r="P292" s="11"/>
      <c r="Q292" s="11"/>
      <c r="R292" s="11"/>
      <c r="S292" s="11"/>
      <c r="T292" s="11"/>
      <c r="U292" s="11"/>
      <c r="V292" s="68"/>
    </row>
    <row r="293" spans="1:22" s="18" customFormat="1">
      <c r="A293" s="11"/>
      <c r="B293" s="11"/>
      <c r="C293" s="16"/>
      <c r="D293" s="28"/>
      <c r="E293" s="28"/>
      <c r="F293" s="98"/>
      <c r="G293" s="99"/>
      <c r="H293" s="99"/>
      <c r="M293" s="11"/>
      <c r="N293" s="11"/>
      <c r="O293" s="11"/>
      <c r="P293" s="11"/>
      <c r="Q293" s="11"/>
      <c r="R293" s="11"/>
      <c r="S293" s="11"/>
      <c r="T293" s="11"/>
      <c r="U293" s="11"/>
      <c r="V293" s="68"/>
    </row>
    <row r="294" spans="1:22" s="18" customFormat="1">
      <c r="A294" s="11"/>
      <c r="B294" s="11"/>
      <c r="C294" s="16"/>
      <c r="D294" s="28"/>
      <c r="E294" s="28"/>
      <c r="F294" s="98"/>
      <c r="G294" s="99"/>
      <c r="H294" s="99"/>
      <c r="M294" s="11"/>
      <c r="N294" s="11"/>
      <c r="O294" s="11"/>
      <c r="P294" s="11"/>
      <c r="Q294" s="11"/>
      <c r="R294" s="11"/>
      <c r="S294" s="11"/>
      <c r="T294" s="11"/>
      <c r="U294" s="11"/>
      <c r="V294" s="68"/>
    </row>
    <row r="295" spans="1:22" s="18" customFormat="1">
      <c r="A295" s="11"/>
      <c r="B295" s="11"/>
      <c r="C295" s="16"/>
      <c r="D295" s="28"/>
      <c r="E295" s="28"/>
      <c r="F295" s="98"/>
      <c r="G295" s="99"/>
      <c r="H295" s="99"/>
      <c r="M295" s="11"/>
      <c r="N295" s="11"/>
      <c r="O295" s="11"/>
      <c r="P295" s="11"/>
      <c r="Q295" s="11"/>
      <c r="R295" s="11"/>
      <c r="S295" s="11"/>
      <c r="T295" s="11"/>
      <c r="U295" s="11"/>
      <c r="V295" s="68"/>
    </row>
    <row r="296" spans="1:22" s="18" customFormat="1">
      <c r="A296" s="11"/>
      <c r="B296" s="11"/>
      <c r="C296" s="16"/>
      <c r="D296" s="28"/>
      <c r="E296" s="28"/>
      <c r="F296" s="98"/>
      <c r="G296" s="99"/>
      <c r="H296" s="99"/>
      <c r="M296" s="11"/>
      <c r="N296" s="11"/>
      <c r="O296" s="11"/>
      <c r="P296" s="11"/>
      <c r="Q296" s="11"/>
      <c r="R296" s="11"/>
      <c r="S296" s="11"/>
      <c r="T296" s="11"/>
      <c r="U296" s="11"/>
      <c r="V296" s="68"/>
    </row>
    <row r="297" spans="1:22" s="18" customFormat="1">
      <c r="A297" s="11"/>
      <c r="B297" s="11"/>
      <c r="C297" s="16"/>
      <c r="D297" s="28"/>
      <c r="E297" s="28"/>
      <c r="F297" s="98"/>
      <c r="G297" s="99"/>
      <c r="H297" s="99"/>
      <c r="M297" s="11"/>
      <c r="N297" s="11"/>
      <c r="O297" s="11"/>
      <c r="P297" s="11"/>
      <c r="Q297" s="11"/>
      <c r="R297" s="11"/>
      <c r="S297" s="11"/>
      <c r="T297" s="11"/>
      <c r="U297" s="11"/>
      <c r="V297" s="68"/>
    </row>
    <row r="298" spans="1:22" s="18" customFormat="1">
      <c r="A298" s="11"/>
      <c r="B298" s="11"/>
      <c r="C298" s="16"/>
      <c r="D298" s="28"/>
      <c r="E298" s="28"/>
      <c r="F298" s="98"/>
      <c r="G298" s="99"/>
      <c r="H298" s="99"/>
      <c r="M298" s="11"/>
      <c r="N298" s="11"/>
      <c r="O298" s="11"/>
      <c r="P298" s="11"/>
      <c r="Q298" s="11"/>
      <c r="R298" s="11"/>
      <c r="S298" s="11"/>
      <c r="T298" s="11"/>
      <c r="U298" s="11"/>
      <c r="V298" s="68"/>
    </row>
    <row r="299" spans="1:22" s="18" customFormat="1">
      <c r="A299" s="11"/>
      <c r="B299" s="11"/>
      <c r="C299" s="16"/>
      <c r="D299" s="28"/>
      <c r="E299" s="28"/>
      <c r="F299" s="98"/>
      <c r="G299" s="99"/>
      <c r="H299" s="99"/>
      <c r="M299" s="11"/>
      <c r="N299" s="11"/>
      <c r="O299" s="11"/>
      <c r="P299" s="11"/>
      <c r="Q299" s="11"/>
      <c r="R299" s="11"/>
      <c r="S299" s="11"/>
      <c r="T299" s="11"/>
      <c r="U299" s="11"/>
      <c r="V299" s="68"/>
    </row>
    <row r="300" spans="1:22" s="18" customFormat="1">
      <c r="A300" s="11"/>
      <c r="B300" s="11"/>
      <c r="C300" s="16"/>
      <c r="D300" s="28"/>
      <c r="E300" s="28"/>
      <c r="F300" s="98"/>
      <c r="G300" s="99"/>
      <c r="H300" s="99"/>
      <c r="M300" s="11"/>
      <c r="N300" s="11"/>
      <c r="O300" s="11"/>
      <c r="P300" s="11"/>
      <c r="Q300" s="11"/>
      <c r="R300" s="11"/>
      <c r="S300" s="11"/>
      <c r="T300" s="11"/>
      <c r="U300" s="11"/>
      <c r="V300" s="68"/>
    </row>
    <row r="301" spans="1:22" s="18" customFormat="1">
      <c r="A301" s="11"/>
      <c r="B301" s="11"/>
      <c r="C301" s="16"/>
      <c r="D301" s="28"/>
      <c r="E301" s="28"/>
      <c r="F301" s="98"/>
      <c r="G301" s="99"/>
      <c r="H301" s="99"/>
      <c r="M301" s="11"/>
      <c r="N301" s="11"/>
      <c r="O301" s="11"/>
      <c r="P301" s="11"/>
      <c r="Q301" s="11"/>
      <c r="R301" s="11"/>
      <c r="S301" s="11"/>
      <c r="T301" s="11"/>
      <c r="U301" s="11"/>
      <c r="V301" s="68"/>
    </row>
    <row r="302" spans="1:22" s="18" customFormat="1">
      <c r="A302" s="11"/>
      <c r="B302" s="11"/>
      <c r="C302" s="16"/>
      <c r="D302" s="28"/>
      <c r="E302" s="28"/>
      <c r="F302" s="98"/>
      <c r="G302" s="99"/>
      <c r="H302" s="99"/>
      <c r="M302" s="11"/>
      <c r="N302" s="11"/>
      <c r="O302" s="11"/>
      <c r="P302" s="11"/>
      <c r="Q302" s="11"/>
      <c r="R302" s="11"/>
      <c r="S302" s="11"/>
      <c r="T302" s="11"/>
      <c r="U302" s="11"/>
      <c r="V302" s="68"/>
    </row>
    <row r="303" spans="1:22" s="18" customFormat="1">
      <c r="A303" s="11"/>
      <c r="B303" s="11"/>
      <c r="C303" s="16"/>
      <c r="D303" s="28"/>
      <c r="E303" s="28"/>
      <c r="F303" s="98"/>
      <c r="G303" s="99"/>
      <c r="H303" s="99"/>
      <c r="M303" s="11"/>
      <c r="N303" s="11"/>
      <c r="O303" s="11"/>
      <c r="P303" s="11"/>
      <c r="Q303" s="11"/>
      <c r="R303" s="11"/>
      <c r="S303" s="11"/>
      <c r="T303" s="11"/>
      <c r="U303" s="11"/>
      <c r="V303" s="68"/>
    </row>
    <row r="304" spans="1:22" s="18" customFormat="1">
      <c r="A304" s="11"/>
      <c r="B304" s="11"/>
      <c r="C304" s="16"/>
      <c r="D304" s="28"/>
      <c r="E304" s="28"/>
      <c r="F304" s="98"/>
      <c r="G304" s="99"/>
      <c r="H304" s="99"/>
      <c r="M304" s="11"/>
      <c r="N304" s="11"/>
      <c r="O304" s="11"/>
      <c r="P304" s="11"/>
      <c r="Q304" s="11"/>
      <c r="R304" s="11"/>
      <c r="S304" s="11"/>
      <c r="T304" s="11"/>
      <c r="U304" s="11"/>
      <c r="V304" s="68"/>
    </row>
    <row r="305" spans="1:22" s="18" customFormat="1">
      <c r="A305" s="11"/>
      <c r="B305" s="11"/>
      <c r="C305" s="16"/>
      <c r="D305" s="28"/>
      <c r="E305" s="28"/>
      <c r="F305" s="98"/>
      <c r="G305" s="99"/>
      <c r="H305" s="99"/>
      <c r="M305" s="11"/>
      <c r="N305" s="11"/>
      <c r="O305" s="11"/>
      <c r="P305" s="11"/>
      <c r="Q305" s="11"/>
      <c r="R305" s="11"/>
      <c r="S305" s="11"/>
      <c r="T305" s="11"/>
      <c r="U305" s="11"/>
      <c r="V305" s="68"/>
    </row>
    <row r="306" spans="1:22" s="18" customFormat="1">
      <c r="A306" s="11"/>
      <c r="B306" s="11"/>
      <c r="C306" s="16"/>
      <c r="D306" s="28"/>
      <c r="E306" s="28"/>
      <c r="F306" s="98"/>
      <c r="G306" s="99"/>
      <c r="H306" s="99"/>
      <c r="M306" s="11"/>
      <c r="N306" s="11"/>
      <c r="O306" s="11"/>
      <c r="P306" s="11"/>
      <c r="Q306" s="11"/>
      <c r="R306" s="11"/>
      <c r="S306" s="11"/>
      <c r="T306" s="11"/>
      <c r="U306" s="11"/>
      <c r="V306" s="68"/>
    </row>
    <row r="307" spans="1:22" s="18" customFormat="1">
      <c r="A307" s="11"/>
      <c r="B307" s="11"/>
      <c r="C307" s="16"/>
      <c r="D307" s="28"/>
      <c r="E307" s="28"/>
      <c r="F307" s="98"/>
      <c r="G307" s="99"/>
      <c r="H307" s="99"/>
      <c r="M307" s="11"/>
      <c r="N307" s="11"/>
      <c r="O307" s="11"/>
      <c r="P307" s="11"/>
      <c r="Q307" s="11"/>
      <c r="R307" s="11"/>
      <c r="S307" s="11"/>
      <c r="T307" s="11"/>
      <c r="U307" s="11"/>
      <c r="V307" s="68"/>
    </row>
    <row r="308" spans="1:22" s="18" customFormat="1">
      <c r="A308" s="11"/>
      <c r="B308" s="11"/>
      <c r="C308" s="16"/>
      <c r="D308" s="28"/>
      <c r="E308" s="28"/>
      <c r="F308" s="98"/>
      <c r="G308" s="99"/>
      <c r="H308" s="99"/>
      <c r="M308" s="11"/>
      <c r="N308" s="11"/>
      <c r="O308" s="11"/>
      <c r="P308" s="11"/>
      <c r="Q308" s="11"/>
      <c r="R308" s="11"/>
      <c r="S308" s="11"/>
      <c r="T308" s="11"/>
      <c r="U308" s="11"/>
      <c r="V308" s="68"/>
    </row>
    <row r="309" spans="1:22" s="18" customFormat="1">
      <c r="A309" s="11"/>
      <c r="B309" s="11"/>
      <c r="C309" s="16"/>
      <c r="D309" s="28"/>
      <c r="E309" s="28"/>
      <c r="F309" s="98"/>
      <c r="G309" s="99"/>
      <c r="H309" s="99"/>
      <c r="M309" s="11"/>
      <c r="N309" s="11"/>
      <c r="O309" s="11"/>
      <c r="P309" s="11"/>
      <c r="Q309" s="11"/>
      <c r="R309" s="11"/>
      <c r="S309" s="11"/>
      <c r="T309" s="11"/>
      <c r="U309" s="11"/>
      <c r="V309" s="68"/>
    </row>
    <row r="310" spans="1:22" s="18" customFormat="1">
      <c r="A310" s="11"/>
      <c r="B310" s="11"/>
      <c r="C310" s="16"/>
      <c r="D310" s="28"/>
      <c r="E310" s="28"/>
      <c r="F310" s="98"/>
      <c r="G310" s="99"/>
      <c r="H310" s="99"/>
      <c r="M310" s="11"/>
      <c r="N310" s="11"/>
      <c r="O310" s="11"/>
      <c r="P310" s="11"/>
      <c r="Q310" s="11"/>
      <c r="R310" s="11"/>
      <c r="S310" s="11"/>
      <c r="T310" s="11"/>
      <c r="U310" s="11"/>
      <c r="V310" s="68"/>
    </row>
  </sheetData>
  <sheetProtection insertRows="0" deleteRows="0"/>
  <protectedRanges>
    <protectedRange sqref="V1:V85 V93:V1048576 V90:V91 K1:Q85 K90:Q91 K93:Q1048576" name="Obseg1"/>
    <protectedRange sqref="V86:V88 K86:Q88" name="Obseg1_3"/>
    <protectedRange sqref="N89:Q89 V89" name="Obseg1_2_1"/>
    <protectedRange sqref="K89:M89" name="Obseg1_2_1_1"/>
    <protectedRange sqref="W92 K92:R92" name="Obseg1_1"/>
  </protectedRanges>
  <mergeCells count="8">
    <mergeCell ref="A89:L8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172" max="11" man="1"/>
  </rowBreaks>
  <ignoredErrors>
    <ignoredError sqref="B16:B83" numberStoredAsText="1"/>
  </ignoredError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AC250"/>
  <sheetViews>
    <sheetView zoomScale="90" zoomScaleNormal="90" zoomScaleSheetLayoutView="100" workbookViewId="0">
      <selection activeCell="R31" sqref="R31"/>
    </sheetView>
  </sheetViews>
  <sheetFormatPr defaultColWidth="8.85546875" defaultRowHeight="12.75"/>
  <cols>
    <col min="1" max="1" width="4.7109375" style="11" customWidth="1"/>
    <col min="2" max="2" width="14.28515625" style="11" customWidth="1"/>
    <col min="3" max="3" width="29.28515625" style="17" customWidth="1"/>
    <col min="4" max="4" width="10.7109375" style="27" customWidth="1"/>
    <col min="5" max="5" width="8.8554687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82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82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83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85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pred_rekapitulacija'!A17</f>
        <v>4.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pred_rekapitulacija'!B17</f>
        <v xml:space="preserve">EKO MLEKO 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956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1675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25.9" customHeight="1">
      <c r="A16" s="79" t="s">
        <v>1</v>
      </c>
      <c r="B16" s="347">
        <v>2190</v>
      </c>
      <c r="C16" s="152" t="s">
        <v>975</v>
      </c>
      <c r="D16" s="75" t="s">
        <v>963</v>
      </c>
      <c r="E16" s="139" t="s">
        <v>74</v>
      </c>
      <c r="F16" s="97"/>
      <c r="G16" s="318">
        <v>1500</v>
      </c>
      <c r="H16" s="101" t="s">
        <v>74</v>
      </c>
      <c r="I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J16" s="80" t="str">
        <f>IF(Sklop4[[#This Row],[ZAHTEVANA SHEMA KAKOVOSTI]]&lt;&gt;"",Sklop4[[#This Row],[Preračunana masa/volumen/kos na enoto kg]],"")</f>
        <v/>
      </c>
      <c r="K16" s="151"/>
      <c r="L16" s="128"/>
      <c r="M16" s="128"/>
      <c r="N16" s="128"/>
      <c r="O16" s="189"/>
      <c r="P16" s="128"/>
      <c r="Q16" s="87"/>
      <c r="R16" s="82">
        <f>+Sklop4[[#This Row],[cena/enota brez DDV v EUR]]*Sklop4[[#This Row],[Stopnja DDV (%)]]</f>
        <v>0</v>
      </c>
      <c r="S16" s="82">
        <f>+Sklop4[[#This Row],[cena/enota brez DDV v EUR]]+Sklop4[[#This Row],[Davek (EUR)]]</f>
        <v>0</v>
      </c>
      <c r="T16" s="82">
        <f>+Sklop4[[#This Row],[cena/enota brez DDV v EUR]]*Sklop4[[#This Row],[Okvirna količina]]</f>
        <v>0</v>
      </c>
      <c r="U16" s="82">
        <f>+Sklop4[[#This Row],[Končna cena/enoto mere (EUR) z DDV]]*Sklop4[[#This Row],[Okvirna količina]]</f>
        <v>0</v>
      </c>
      <c r="V16" s="220" t="s">
        <v>110</v>
      </c>
    </row>
    <row r="17" spans="1:29">
      <c r="A17" s="333" t="s">
        <v>131</v>
      </c>
      <c r="B17" s="333"/>
      <c r="C17" s="334"/>
      <c r="D17" s="335"/>
      <c r="E17" s="335"/>
      <c r="F17" s="336"/>
      <c r="G17" s="339"/>
      <c r="H17" s="337"/>
      <c r="I17" s="338">
        <f>SUBTOTAL(109,Sklop4[Preračunana masa/volumen/kos na enoto kg])</f>
        <v>1500</v>
      </c>
      <c r="J17" s="338">
        <f>SUBTOTAL(109,Sklop4[Živila iz shem kakovosti (kg)])</f>
        <v>0</v>
      </c>
      <c r="K17" s="339"/>
      <c r="L17" s="340"/>
      <c r="M17" s="340"/>
      <c r="N17" s="341"/>
      <c r="O17" s="342"/>
      <c r="P17" s="342"/>
      <c r="Q17" s="342"/>
      <c r="R17" s="343"/>
      <c r="S17" s="339"/>
      <c r="T17" s="343">
        <f>SUBTOTAL(109,Sklop4[Vrednost za okvirno količino (EUR) brez DDV])</f>
        <v>0</v>
      </c>
      <c r="U17" s="343">
        <f>SUBTOTAL(109,Sklop4[Vrednost za okvirno količino (EUR) z DDV])</f>
        <v>0</v>
      </c>
      <c r="V17" s="344"/>
    </row>
    <row r="18" spans="1:29" s="175" customFormat="1">
      <c r="A18" s="163"/>
      <c r="B18" s="163"/>
      <c r="C18" s="164"/>
      <c r="D18" s="165"/>
      <c r="E18" s="165"/>
      <c r="F18" s="166"/>
      <c r="G18" s="167"/>
      <c r="H18" s="168"/>
      <c r="I18" s="169"/>
      <c r="J18" s="169"/>
      <c r="K18" s="167"/>
      <c r="L18" s="170"/>
      <c r="M18" s="170"/>
      <c r="N18" s="171"/>
      <c r="O18" s="172"/>
      <c r="P18" s="172"/>
      <c r="Q18" s="172"/>
      <c r="R18" s="173"/>
      <c r="S18" s="167"/>
      <c r="T18" s="173"/>
      <c r="U18" s="173"/>
      <c r="V18" s="174"/>
    </row>
    <row r="19" spans="1:29">
      <c r="A19" s="48" t="s">
        <v>127</v>
      </c>
      <c r="B19" s="48"/>
      <c r="C19" s="16"/>
      <c r="D19" s="28"/>
      <c r="E19" s="28"/>
      <c r="F19" s="98"/>
      <c r="G19" s="98"/>
      <c r="H19" s="98"/>
      <c r="I19" s="380"/>
      <c r="J19" s="99"/>
      <c r="M19" s="18"/>
      <c r="N19" s="18"/>
      <c r="U19" s="48"/>
      <c r="V19" s="48"/>
      <c r="W19" s="48"/>
      <c r="X19" s="48"/>
      <c r="Y19" s="68"/>
    </row>
    <row r="20" spans="1:29">
      <c r="A20" s="11" t="s">
        <v>129</v>
      </c>
      <c r="C20" s="16"/>
      <c r="D20" s="28"/>
      <c r="E20" s="28"/>
      <c r="F20" s="98"/>
      <c r="G20" s="98"/>
      <c r="H20" s="98"/>
      <c r="I20" s="99"/>
      <c r="J20" s="99"/>
      <c r="M20" s="18"/>
      <c r="N20" s="18"/>
      <c r="V20" s="11"/>
      <c r="Y20" s="68"/>
    </row>
    <row r="21" spans="1:29">
      <c r="A21" s="93" t="s">
        <v>173</v>
      </c>
      <c r="B21" s="93"/>
      <c r="G21" s="96"/>
      <c r="H21" s="96"/>
      <c r="I21" s="68"/>
      <c r="J21" s="68"/>
      <c r="K21" s="29"/>
      <c r="L21" s="29"/>
      <c r="M21" s="29"/>
      <c r="N21" s="29"/>
      <c r="O21" s="54"/>
      <c r="P21" s="54"/>
      <c r="Q21" s="54"/>
      <c r="R21" s="29"/>
      <c r="S21" s="29"/>
      <c r="T21" s="29"/>
      <c r="U21" s="29"/>
      <c r="V21" s="29"/>
      <c r="Y21" s="68"/>
    </row>
    <row r="22" spans="1:29">
      <c r="A22" s="417" t="s">
        <v>184</v>
      </c>
      <c r="B22" s="417"/>
      <c r="C22" s="417"/>
      <c r="D22" s="417"/>
      <c r="E22" s="417"/>
      <c r="F22" s="417"/>
      <c r="G22" s="417"/>
      <c r="H22" s="417"/>
      <c r="I22" s="417"/>
      <c r="J22" s="417"/>
      <c r="K22" s="417"/>
      <c r="L22" s="417"/>
      <c r="M22" s="417"/>
      <c r="N22" s="417"/>
      <c r="O22" s="417"/>
      <c r="P22" s="108"/>
      <c r="Q22" s="106"/>
      <c r="R22" s="106"/>
      <c r="S22" s="106"/>
      <c r="T22" s="106"/>
      <c r="U22" s="106"/>
      <c r="V22" s="106"/>
      <c r="W22" s="106"/>
      <c r="X22" s="106"/>
      <c r="Y22" s="106"/>
      <c r="Z22" s="105"/>
    </row>
    <row r="23" spans="1:29">
      <c r="G23" s="96"/>
      <c r="H23" s="96"/>
      <c r="I23" s="99"/>
      <c r="J23" s="99"/>
      <c r="M23" s="18"/>
      <c r="N23" s="18"/>
      <c r="R23" s="29"/>
      <c r="S23" s="29"/>
      <c r="T23" s="29"/>
      <c r="U23" s="29"/>
      <c r="V23" s="29"/>
      <c r="Y23" s="68"/>
    </row>
    <row r="24" spans="1:29">
      <c r="A24" s="93" t="s">
        <v>65</v>
      </c>
      <c r="B24" s="93"/>
      <c r="G24" s="96"/>
      <c r="H24" s="96"/>
      <c r="I24" s="68"/>
      <c r="J24" s="68" t="s">
        <v>66</v>
      </c>
      <c r="K24" s="29"/>
      <c r="L24" s="29"/>
      <c r="M24" s="29"/>
      <c r="N24" s="29"/>
      <c r="O24" s="54"/>
      <c r="P24" s="54"/>
      <c r="Q24" s="54"/>
      <c r="R24" s="29"/>
      <c r="S24" s="29"/>
      <c r="T24" s="29"/>
      <c r="U24" s="29" t="s">
        <v>67</v>
      </c>
      <c r="V24" s="29"/>
      <c r="Y24" s="68"/>
      <c r="AC24" s="11">
        <f>451*0.08</f>
        <v>36.08</v>
      </c>
    </row>
    <row r="25" spans="1:29">
      <c r="A25" s="93"/>
      <c r="B25" s="93"/>
      <c r="G25" s="96"/>
      <c r="H25" s="96"/>
      <c r="I25" s="68"/>
      <c r="J25" s="68"/>
      <c r="K25" s="29"/>
      <c r="L25" s="29"/>
      <c r="M25" s="29"/>
      <c r="N25" s="29"/>
      <c r="O25" s="54"/>
      <c r="P25" s="54"/>
      <c r="Q25" s="54"/>
      <c r="R25" s="29"/>
      <c r="S25" s="29"/>
      <c r="T25" s="29"/>
      <c r="U25" s="29"/>
      <c r="V25" s="29"/>
      <c r="Y25" s="68"/>
    </row>
    <row r="27" spans="1:29" ht="15">
      <c r="A27" s="6"/>
      <c r="B27" s="6"/>
      <c r="C27" s="4"/>
      <c r="D27" s="26"/>
      <c r="E27" s="26"/>
      <c r="F27" s="25"/>
      <c r="G27" s="7"/>
      <c r="I27" s="8"/>
      <c r="J27" s="8"/>
      <c r="K27" s="8"/>
      <c r="L27" s="8"/>
      <c r="M27" s="20"/>
      <c r="N27" s="20"/>
      <c r="O27" s="8"/>
      <c r="P27" s="8"/>
      <c r="Q27" s="8"/>
      <c r="R27" s="8"/>
      <c r="S27" s="8"/>
      <c r="T27" s="3"/>
      <c r="U27" s="3"/>
      <c r="V27" s="7"/>
    </row>
    <row r="28" spans="1:29">
      <c r="A28" s="93"/>
      <c r="B28" s="93"/>
      <c r="G28" s="68"/>
      <c r="H28" s="68"/>
      <c r="I28" s="29"/>
      <c r="J28" s="29"/>
      <c r="K28" s="29"/>
      <c r="L28" s="29"/>
      <c r="M28" s="54"/>
      <c r="N28" s="54"/>
      <c r="O28" s="29"/>
      <c r="P28" s="29"/>
      <c r="Q28" s="29"/>
      <c r="R28" s="29"/>
      <c r="S28" s="29"/>
    </row>
    <row r="29" spans="1:29">
      <c r="C29" s="16"/>
      <c r="D29" s="28"/>
      <c r="E29" s="28"/>
      <c r="F29" s="98"/>
    </row>
    <row r="30" spans="1:29">
      <c r="C30" s="16"/>
      <c r="D30" s="28"/>
      <c r="E30" s="28"/>
      <c r="F30" s="98"/>
    </row>
    <row r="31" spans="1:29">
      <c r="C31" s="16"/>
      <c r="D31" s="28"/>
      <c r="E31" s="28"/>
      <c r="F31" s="98"/>
    </row>
    <row r="32" spans="1:29">
      <c r="C32" s="16"/>
      <c r="D32" s="28"/>
      <c r="E32" s="28"/>
      <c r="F32" s="98"/>
    </row>
    <row r="33" spans="1:22">
      <c r="C33" s="16"/>
      <c r="D33" s="28"/>
      <c r="E33" s="28"/>
      <c r="F33" s="98"/>
    </row>
    <row r="34" spans="1:22">
      <c r="C34" s="16"/>
      <c r="D34" s="28"/>
      <c r="E34" s="28"/>
      <c r="F34" s="98"/>
    </row>
    <row r="35" spans="1:22">
      <c r="C35" s="16"/>
      <c r="D35" s="28"/>
      <c r="E35" s="28"/>
      <c r="F35" s="98"/>
    </row>
    <row r="36" spans="1:22">
      <c r="C36" s="16"/>
      <c r="D36" s="28"/>
      <c r="E36" s="28"/>
      <c r="F36" s="98"/>
    </row>
    <row r="37" spans="1:22">
      <c r="C37" s="16"/>
      <c r="D37" s="28"/>
      <c r="E37" s="28"/>
      <c r="F37" s="98"/>
    </row>
    <row r="38" spans="1:22">
      <c r="C38" s="16"/>
      <c r="D38" s="28"/>
      <c r="E38" s="28"/>
      <c r="F38" s="98"/>
    </row>
    <row r="39" spans="1:22">
      <c r="C39" s="16"/>
      <c r="D39" s="28"/>
      <c r="E39" s="28"/>
      <c r="F39" s="98"/>
    </row>
    <row r="40" spans="1:22">
      <c r="C40" s="16"/>
      <c r="D40" s="28"/>
      <c r="E40" s="28"/>
      <c r="F40" s="98"/>
    </row>
    <row r="41" spans="1:22">
      <c r="C41" s="16"/>
      <c r="D41" s="28"/>
      <c r="E41" s="28"/>
      <c r="F41" s="98"/>
    </row>
    <row r="42" spans="1:22" s="18" customFormat="1">
      <c r="A42" s="11"/>
      <c r="B42" s="11"/>
      <c r="C42" s="16"/>
      <c r="D42" s="28"/>
      <c r="E42" s="28"/>
      <c r="F42" s="98"/>
      <c r="G42" s="99"/>
      <c r="H42" s="99"/>
      <c r="M42" s="11"/>
      <c r="N42" s="11"/>
      <c r="O42" s="11"/>
      <c r="P42" s="11"/>
      <c r="Q42" s="11"/>
      <c r="R42" s="11"/>
      <c r="S42" s="11"/>
      <c r="T42" s="11"/>
      <c r="U42" s="11"/>
      <c r="V42" s="68"/>
    </row>
    <row r="43" spans="1:22" s="18" customFormat="1">
      <c r="A43" s="11"/>
      <c r="B43" s="11"/>
      <c r="C43" s="16"/>
      <c r="D43" s="28"/>
      <c r="E43" s="28"/>
      <c r="F43" s="98"/>
      <c r="G43" s="99"/>
      <c r="H43" s="99"/>
      <c r="M43" s="11"/>
      <c r="N43" s="11"/>
      <c r="O43" s="11"/>
      <c r="P43" s="11"/>
      <c r="Q43" s="11"/>
      <c r="R43" s="11"/>
      <c r="S43" s="11"/>
      <c r="T43" s="11"/>
      <c r="U43" s="11"/>
      <c r="V43" s="68"/>
    </row>
    <row r="44" spans="1:22" s="18" customFormat="1">
      <c r="A44" s="11"/>
      <c r="B44" s="11"/>
      <c r="C44" s="16"/>
      <c r="D44" s="28"/>
      <c r="E44" s="28"/>
      <c r="F44" s="98"/>
      <c r="G44" s="99"/>
      <c r="H44" s="99"/>
      <c r="M44" s="11"/>
      <c r="N44" s="11"/>
      <c r="O44" s="11"/>
      <c r="P44" s="11"/>
      <c r="Q44" s="11"/>
      <c r="R44" s="11"/>
      <c r="S44" s="11"/>
      <c r="T44" s="11"/>
      <c r="U44" s="11"/>
      <c r="V44" s="68"/>
    </row>
    <row r="45" spans="1:22" s="18" customFormat="1">
      <c r="A45" s="11"/>
      <c r="B45" s="11"/>
      <c r="C45" s="16"/>
      <c r="D45" s="28"/>
      <c r="E45" s="28"/>
      <c r="F45" s="98"/>
      <c r="G45" s="99"/>
      <c r="H45" s="99"/>
      <c r="M45" s="11"/>
      <c r="N45" s="11"/>
      <c r="O45" s="11"/>
      <c r="P45" s="11"/>
      <c r="Q45" s="11"/>
      <c r="R45" s="11"/>
      <c r="S45" s="11"/>
      <c r="T45" s="11"/>
      <c r="U45" s="11"/>
      <c r="V45" s="68"/>
    </row>
    <row r="46" spans="1:22" s="18" customFormat="1">
      <c r="A46" s="11"/>
      <c r="B46" s="11"/>
      <c r="C46" s="16"/>
      <c r="D46" s="28"/>
      <c r="E46" s="28"/>
      <c r="F46" s="98"/>
      <c r="G46" s="99"/>
      <c r="H46" s="99"/>
      <c r="M46" s="11"/>
      <c r="N46" s="11"/>
      <c r="O46" s="11"/>
      <c r="P46" s="11"/>
      <c r="Q46" s="11"/>
      <c r="R46" s="11"/>
      <c r="S46" s="11"/>
      <c r="T46" s="11"/>
      <c r="U46" s="11"/>
      <c r="V46" s="68"/>
    </row>
    <row r="47" spans="1:22" s="18" customFormat="1">
      <c r="A47" s="11"/>
      <c r="B47" s="11"/>
      <c r="C47" s="16"/>
      <c r="D47" s="28"/>
      <c r="E47" s="28"/>
      <c r="F47" s="98"/>
      <c r="G47" s="99"/>
      <c r="H47" s="99"/>
      <c r="M47" s="11"/>
      <c r="N47" s="11"/>
      <c r="O47" s="11"/>
      <c r="P47" s="11"/>
      <c r="Q47" s="11"/>
      <c r="R47" s="11"/>
      <c r="S47" s="11"/>
      <c r="T47" s="11"/>
      <c r="U47" s="11"/>
      <c r="V47" s="68"/>
    </row>
    <row r="48" spans="1:22" s="18" customFormat="1">
      <c r="A48" s="11"/>
      <c r="B48" s="11"/>
      <c r="C48" s="16"/>
      <c r="D48" s="28"/>
      <c r="E48" s="28"/>
      <c r="F48" s="98"/>
      <c r="G48" s="99"/>
      <c r="H48" s="99"/>
      <c r="M48" s="11"/>
      <c r="N48" s="11"/>
      <c r="O48" s="11"/>
      <c r="P48" s="11"/>
      <c r="Q48" s="11"/>
      <c r="R48" s="11"/>
      <c r="S48" s="11"/>
      <c r="T48" s="11"/>
      <c r="U48" s="11"/>
      <c r="V48" s="68"/>
    </row>
    <row r="49" spans="1:22" s="18" customFormat="1">
      <c r="A49" s="11"/>
      <c r="B49" s="11"/>
      <c r="C49" s="16"/>
      <c r="D49" s="28"/>
      <c r="E49" s="28"/>
      <c r="F49" s="98"/>
      <c r="G49" s="99"/>
      <c r="H49" s="99"/>
      <c r="M49" s="11"/>
      <c r="N49" s="11"/>
      <c r="O49" s="11"/>
      <c r="P49" s="11"/>
      <c r="Q49" s="11"/>
      <c r="R49" s="11"/>
      <c r="S49" s="11"/>
      <c r="T49" s="11"/>
      <c r="U49" s="11"/>
      <c r="V49" s="68"/>
    </row>
    <row r="50" spans="1:22" s="18" customFormat="1">
      <c r="A50" s="11"/>
      <c r="B50" s="11"/>
      <c r="C50" s="16"/>
      <c r="D50" s="28"/>
      <c r="E50" s="28"/>
      <c r="F50" s="98"/>
      <c r="G50" s="99"/>
      <c r="H50" s="99"/>
      <c r="M50" s="11"/>
      <c r="N50" s="11"/>
      <c r="O50" s="11"/>
      <c r="P50" s="11"/>
      <c r="Q50" s="11"/>
      <c r="R50" s="11"/>
      <c r="S50" s="11"/>
      <c r="T50" s="11"/>
      <c r="U50" s="11"/>
      <c r="V50" s="68"/>
    </row>
    <row r="51" spans="1:22" s="18" customFormat="1">
      <c r="A51" s="11"/>
      <c r="B51" s="11"/>
      <c r="C51" s="16"/>
      <c r="D51" s="28"/>
      <c r="E51" s="28"/>
      <c r="F51" s="98"/>
      <c r="G51" s="99"/>
      <c r="H51" s="99"/>
      <c r="M51" s="11"/>
      <c r="N51" s="11"/>
      <c r="O51" s="11"/>
      <c r="P51" s="11"/>
      <c r="Q51" s="11"/>
      <c r="R51" s="11"/>
      <c r="S51" s="11"/>
      <c r="T51" s="11"/>
      <c r="U51" s="11"/>
      <c r="V51" s="68"/>
    </row>
    <row r="52" spans="1:22" s="18" customFormat="1">
      <c r="A52" s="11"/>
      <c r="B52" s="11"/>
      <c r="C52" s="16"/>
      <c r="D52" s="28"/>
      <c r="E52" s="28"/>
      <c r="F52" s="98"/>
      <c r="G52" s="99"/>
      <c r="H52" s="99"/>
      <c r="M52" s="11"/>
      <c r="N52" s="11"/>
      <c r="O52" s="11"/>
      <c r="P52" s="11"/>
      <c r="Q52" s="11"/>
      <c r="R52" s="11"/>
      <c r="S52" s="11"/>
      <c r="T52" s="11"/>
      <c r="U52" s="11"/>
      <c r="V52" s="68"/>
    </row>
    <row r="53" spans="1:22" s="18" customFormat="1">
      <c r="A53" s="11"/>
      <c r="B53" s="11"/>
      <c r="C53" s="16"/>
      <c r="D53" s="28"/>
      <c r="E53" s="28"/>
      <c r="F53" s="98"/>
      <c r="G53" s="99"/>
      <c r="H53" s="99"/>
      <c r="M53" s="11"/>
      <c r="N53" s="11"/>
      <c r="O53" s="11"/>
      <c r="P53" s="11"/>
      <c r="Q53" s="11"/>
      <c r="R53" s="11"/>
      <c r="S53" s="11"/>
      <c r="T53" s="11"/>
      <c r="U53" s="11"/>
      <c r="V53" s="68"/>
    </row>
    <row r="54" spans="1:22" s="18" customFormat="1">
      <c r="A54" s="11"/>
      <c r="B54" s="11"/>
      <c r="C54" s="16"/>
      <c r="D54" s="28"/>
      <c r="E54" s="28"/>
      <c r="F54" s="98"/>
      <c r="G54" s="99"/>
      <c r="H54" s="99"/>
      <c r="M54" s="11"/>
      <c r="N54" s="11"/>
      <c r="O54" s="11"/>
      <c r="P54" s="11"/>
      <c r="Q54" s="11"/>
      <c r="R54" s="11"/>
      <c r="S54" s="11"/>
      <c r="T54" s="11"/>
      <c r="U54" s="11"/>
      <c r="V54" s="68"/>
    </row>
    <row r="55" spans="1:22" s="18" customFormat="1">
      <c r="A55" s="11"/>
      <c r="B55" s="11"/>
      <c r="C55" s="16"/>
      <c r="D55" s="28"/>
      <c r="E55" s="28"/>
      <c r="F55" s="98"/>
      <c r="G55" s="99"/>
      <c r="H55" s="99"/>
      <c r="M55" s="11"/>
      <c r="N55" s="11"/>
      <c r="O55" s="11"/>
      <c r="P55" s="11"/>
      <c r="Q55" s="11"/>
      <c r="R55" s="11"/>
      <c r="S55" s="11"/>
      <c r="T55" s="11"/>
      <c r="U55" s="11"/>
      <c r="V55" s="68"/>
    </row>
    <row r="56" spans="1:22" s="18" customFormat="1">
      <c r="A56" s="11"/>
      <c r="B56" s="11"/>
      <c r="C56" s="16"/>
      <c r="D56" s="28"/>
      <c r="E56" s="28"/>
      <c r="F56" s="98"/>
      <c r="G56" s="99"/>
      <c r="H56" s="99"/>
      <c r="M56" s="11"/>
      <c r="N56" s="11"/>
      <c r="O56" s="11"/>
      <c r="P56" s="11"/>
      <c r="Q56" s="11"/>
      <c r="R56" s="11"/>
      <c r="S56" s="11"/>
      <c r="T56" s="11"/>
      <c r="U56" s="11"/>
      <c r="V56" s="68"/>
    </row>
    <row r="57" spans="1:22" s="18" customFormat="1">
      <c r="A57" s="11"/>
      <c r="B57" s="11"/>
      <c r="C57" s="16"/>
      <c r="D57" s="28"/>
      <c r="E57" s="28"/>
      <c r="F57" s="98"/>
      <c r="G57" s="99"/>
      <c r="H57" s="99"/>
      <c r="M57" s="11"/>
      <c r="N57" s="11"/>
      <c r="O57" s="11"/>
      <c r="P57" s="11"/>
      <c r="Q57" s="11"/>
      <c r="R57" s="11"/>
      <c r="S57" s="11"/>
      <c r="T57" s="11"/>
      <c r="U57" s="11"/>
      <c r="V57" s="68"/>
    </row>
    <row r="58" spans="1:22" s="18" customFormat="1">
      <c r="A58" s="11"/>
      <c r="B58" s="11"/>
      <c r="C58" s="16"/>
      <c r="D58" s="28"/>
      <c r="E58" s="28"/>
      <c r="F58" s="98"/>
      <c r="G58" s="99"/>
      <c r="H58" s="99"/>
      <c r="M58" s="11"/>
      <c r="N58" s="11"/>
      <c r="O58" s="11"/>
      <c r="P58" s="11"/>
      <c r="Q58" s="11"/>
      <c r="R58" s="11"/>
      <c r="S58" s="11"/>
      <c r="T58" s="11"/>
      <c r="U58" s="11"/>
      <c r="V58" s="68"/>
    </row>
    <row r="59" spans="1:22" s="18" customFormat="1">
      <c r="A59" s="11"/>
      <c r="B59" s="11"/>
      <c r="C59" s="16"/>
      <c r="D59" s="28"/>
      <c r="E59" s="28"/>
      <c r="F59" s="98"/>
      <c r="G59" s="99"/>
      <c r="H59" s="99"/>
      <c r="M59" s="11"/>
      <c r="N59" s="11"/>
      <c r="O59" s="11"/>
      <c r="P59" s="11"/>
      <c r="Q59" s="11"/>
      <c r="R59" s="11"/>
      <c r="S59" s="11"/>
      <c r="T59" s="11"/>
      <c r="U59" s="11"/>
      <c r="V59" s="68"/>
    </row>
    <row r="60" spans="1:22" s="18" customFormat="1">
      <c r="A60" s="11"/>
      <c r="B60" s="11"/>
      <c r="C60" s="16"/>
      <c r="D60" s="28"/>
      <c r="E60" s="28"/>
      <c r="F60" s="98"/>
      <c r="G60" s="99"/>
      <c r="H60" s="99"/>
      <c r="M60" s="11"/>
      <c r="N60" s="11"/>
      <c r="O60" s="11"/>
      <c r="P60" s="11"/>
      <c r="Q60" s="11"/>
      <c r="R60" s="11"/>
      <c r="S60" s="11"/>
      <c r="T60" s="11"/>
      <c r="U60" s="11"/>
      <c r="V60" s="68"/>
    </row>
    <row r="61" spans="1:22" s="18" customFormat="1">
      <c r="A61" s="11"/>
      <c r="B61" s="11"/>
      <c r="C61" s="16"/>
      <c r="D61" s="28"/>
      <c r="E61" s="28"/>
      <c r="F61" s="98"/>
      <c r="G61" s="99"/>
      <c r="H61" s="99"/>
      <c r="M61" s="11"/>
      <c r="N61" s="11"/>
      <c r="O61" s="11"/>
      <c r="P61" s="11"/>
      <c r="Q61" s="11"/>
      <c r="R61" s="11"/>
      <c r="S61" s="11"/>
      <c r="T61" s="11"/>
      <c r="U61" s="11"/>
      <c r="V61" s="68"/>
    </row>
    <row r="62" spans="1:22" s="18" customFormat="1">
      <c r="A62" s="11"/>
      <c r="B62" s="11"/>
      <c r="C62" s="16"/>
      <c r="D62" s="28"/>
      <c r="E62" s="28"/>
      <c r="F62" s="98"/>
      <c r="G62" s="99"/>
      <c r="H62" s="99"/>
      <c r="M62" s="11"/>
      <c r="N62" s="11"/>
      <c r="O62" s="11"/>
      <c r="P62" s="11"/>
      <c r="Q62" s="11"/>
      <c r="R62" s="11"/>
      <c r="S62" s="11"/>
      <c r="T62" s="11"/>
      <c r="U62" s="11"/>
      <c r="V62" s="68"/>
    </row>
    <row r="63" spans="1:22" s="18" customFormat="1">
      <c r="A63" s="11"/>
      <c r="B63" s="11"/>
      <c r="C63" s="16"/>
      <c r="D63" s="28"/>
      <c r="E63" s="28"/>
      <c r="F63" s="98"/>
      <c r="G63" s="99"/>
      <c r="H63" s="99"/>
      <c r="M63" s="11"/>
      <c r="N63" s="11"/>
      <c r="O63" s="11"/>
      <c r="P63" s="11"/>
      <c r="Q63" s="11"/>
      <c r="R63" s="11"/>
      <c r="S63" s="11"/>
      <c r="T63" s="11"/>
      <c r="U63" s="11"/>
      <c r="V63" s="68"/>
    </row>
    <row r="64" spans="1:22" s="18" customFormat="1">
      <c r="A64" s="11"/>
      <c r="B64" s="11"/>
      <c r="C64" s="16"/>
      <c r="D64" s="28"/>
      <c r="E64" s="28"/>
      <c r="F64" s="98"/>
      <c r="G64" s="99"/>
      <c r="H64" s="99"/>
      <c r="M64" s="11"/>
      <c r="N64" s="11"/>
      <c r="O64" s="11"/>
      <c r="P64" s="11"/>
      <c r="Q64" s="11"/>
      <c r="R64" s="11"/>
      <c r="S64" s="11"/>
      <c r="T64" s="11"/>
      <c r="U64" s="11"/>
      <c r="V64" s="68"/>
    </row>
    <row r="65" spans="1:22" s="18" customFormat="1">
      <c r="A65" s="11"/>
      <c r="B65" s="11"/>
      <c r="C65" s="16"/>
      <c r="D65" s="28"/>
      <c r="E65" s="28"/>
      <c r="F65" s="98"/>
      <c r="G65" s="99"/>
      <c r="H65" s="99"/>
      <c r="M65" s="11"/>
      <c r="N65" s="11"/>
      <c r="O65" s="11"/>
      <c r="P65" s="11"/>
      <c r="Q65" s="11"/>
      <c r="R65" s="11"/>
      <c r="S65" s="11"/>
      <c r="T65" s="11"/>
      <c r="U65" s="11"/>
      <c r="V65" s="68"/>
    </row>
    <row r="66" spans="1:22" s="18" customFormat="1">
      <c r="A66" s="11"/>
      <c r="B66" s="11"/>
      <c r="C66" s="16"/>
      <c r="D66" s="28"/>
      <c r="E66" s="28"/>
      <c r="F66" s="98"/>
      <c r="G66" s="99"/>
      <c r="H66" s="99"/>
      <c r="M66" s="11"/>
      <c r="N66" s="11"/>
      <c r="O66" s="11"/>
      <c r="P66" s="11"/>
      <c r="Q66" s="11"/>
      <c r="R66" s="11"/>
      <c r="S66" s="11"/>
      <c r="T66" s="11"/>
      <c r="U66" s="11"/>
      <c r="V66" s="68"/>
    </row>
    <row r="67" spans="1:22" s="18" customFormat="1">
      <c r="A67" s="11"/>
      <c r="B67" s="11"/>
      <c r="C67" s="16"/>
      <c r="D67" s="28"/>
      <c r="E67" s="28"/>
      <c r="F67" s="98"/>
      <c r="G67" s="99"/>
      <c r="H67" s="99"/>
      <c r="M67" s="11"/>
      <c r="N67" s="11"/>
      <c r="O67" s="11"/>
      <c r="P67" s="11"/>
      <c r="Q67" s="11"/>
      <c r="R67" s="11"/>
      <c r="S67" s="11"/>
      <c r="T67" s="11"/>
      <c r="U67" s="11"/>
      <c r="V67" s="68"/>
    </row>
    <row r="68" spans="1:22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</row>
    <row r="69" spans="1:22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</row>
    <row r="70" spans="1:22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</row>
    <row r="71" spans="1:22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</row>
    <row r="72" spans="1:22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</row>
    <row r="73" spans="1:22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</row>
    <row r="74" spans="1:22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</row>
    <row r="75" spans="1:22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</row>
    <row r="76" spans="1:22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</row>
    <row r="77" spans="1:22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</row>
    <row r="78" spans="1:22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</row>
    <row r="79" spans="1:22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</row>
    <row r="80" spans="1:22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</row>
    <row r="81" spans="1:22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</row>
    <row r="82" spans="1:22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</row>
    <row r="83" spans="1:22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</row>
    <row r="84" spans="1:22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</row>
    <row r="85" spans="1:22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</row>
    <row r="86" spans="1:22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</row>
    <row r="87" spans="1:22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</row>
    <row r="88" spans="1:22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</row>
    <row r="89" spans="1:22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</row>
    <row r="90" spans="1:22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</row>
    <row r="91" spans="1:22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</row>
    <row r="92" spans="1:22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</row>
    <row r="93" spans="1:22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</row>
    <row r="94" spans="1:22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</row>
    <row r="95" spans="1:22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</row>
    <row r="96" spans="1:22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</row>
    <row r="97" spans="1:22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</row>
    <row r="98" spans="1:22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</row>
    <row r="99" spans="1:22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</row>
    <row r="100" spans="1:22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</row>
    <row r="101" spans="1:22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</row>
    <row r="102" spans="1:22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</sheetData>
  <sheetProtection insertRows="0" deleteRows="0"/>
  <protectedRanges>
    <protectedRange sqref="K1:Q15 K17:Q18 Q16 V1:V18 K27:Q1048576 V27:V1048576 K16" name="Obseg1"/>
    <protectedRange sqref="L16:P16" name="Obseg1_2"/>
    <protectedRange sqref="Y19:Y21 M19:T21" name="Obseg1_2_2"/>
    <protectedRange sqref="Q22:T22 Y22" name="Obseg1_3_2"/>
    <protectedRange sqref="M22:P22" name="Obseg1_2_1_1_2"/>
  </protectedRanges>
  <mergeCells count="8">
    <mergeCell ref="A22:O22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12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AC262"/>
  <sheetViews>
    <sheetView zoomScale="90" zoomScaleNormal="90" zoomScaleSheetLayoutView="100" workbookViewId="0">
      <selection activeCell="O44" sqref="O44"/>
    </sheetView>
  </sheetViews>
  <sheetFormatPr defaultColWidth="8.85546875" defaultRowHeight="12.75"/>
  <cols>
    <col min="1" max="1" width="4.7109375" style="11" customWidth="1"/>
    <col min="2" max="2" width="8.5703125" style="11" customWidth="1"/>
    <col min="3" max="3" width="29.28515625" style="17" customWidth="1"/>
    <col min="4" max="4" width="10.7109375" style="27" customWidth="1"/>
    <col min="5" max="5" width="8.8554687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82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82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83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85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pred_rekapitulacija'!A18</f>
        <v>5.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pred_rekapitulacija'!B18</f>
        <v>EKO MLEČNI IZDELKI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956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1675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79">
        <v>2194</v>
      </c>
      <c r="C16" s="152" t="s">
        <v>976</v>
      </c>
      <c r="D16" s="75">
        <v>150</v>
      </c>
      <c r="E16" s="139" t="s">
        <v>109</v>
      </c>
      <c r="F16" s="97"/>
      <c r="G16" s="300">
        <v>100</v>
      </c>
      <c r="H16" s="101" t="s">
        <v>186</v>
      </c>
      <c r="I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J16" s="80" t="str">
        <f>IF(Sklop5[[#This Row],[ZAHTEVANA SHEMA KAKOVOSTI]]&lt;&gt;"",Sklop5[[#This Row],[Preračunana masa/volumen/kos na enoto kg]],"")</f>
        <v/>
      </c>
      <c r="K16" s="85"/>
      <c r="L16" s="128"/>
      <c r="M16" s="128"/>
      <c r="N16" s="128"/>
      <c r="O16" s="189"/>
      <c r="P16" s="128"/>
      <c r="Q16" s="87"/>
      <c r="R16" s="82">
        <f>+Sklop5[[#This Row],[cena/enota brez DDV v EUR]]*Sklop5[[#This Row],[Stopnja DDV (%)]]</f>
        <v>0</v>
      </c>
      <c r="S16" s="82">
        <f>+Sklop5[[#This Row],[cena/enota brez DDV v EUR]]+Sklop5[[#This Row],[Davek (EUR)]]</f>
        <v>0</v>
      </c>
      <c r="T16" s="82">
        <f>+Sklop5[[#This Row],[cena/enota brez DDV v EUR]]*Sklop5[[#This Row],[Okvirna količina]]</f>
        <v>0</v>
      </c>
      <c r="U16" s="82">
        <f>+Sklop5[[#This Row],[Končna cena/enoto mere (EUR) z DDV]]*Sklop5[[#This Row],[Okvirna količina]]</f>
        <v>0</v>
      </c>
      <c r="V16" s="220" t="s">
        <v>110</v>
      </c>
    </row>
    <row r="17" spans="1:26" s="55" customFormat="1" ht="24">
      <c r="A17" s="79" t="s">
        <v>3</v>
      </c>
      <c r="B17" s="79">
        <v>2195</v>
      </c>
      <c r="C17" s="197" t="s">
        <v>977</v>
      </c>
      <c r="D17" s="75">
        <v>150</v>
      </c>
      <c r="E17" s="139" t="s">
        <v>109</v>
      </c>
      <c r="F17" s="97"/>
      <c r="G17" s="300">
        <v>500</v>
      </c>
      <c r="H17" s="101" t="s">
        <v>186</v>
      </c>
      <c r="I17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J17" s="185" t="str">
        <f>IF(Sklop5[[#This Row],[ZAHTEVANA SHEMA KAKOVOSTI]]&lt;&gt;"",Sklop5[[#This Row],[Preračunana masa/volumen/kos na enoto kg]],"")</f>
        <v/>
      </c>
      <c r="K17" s="188"/>
      <c r="L17" s="128"/>
      <c r="M17" s="128"/>
      <c r="N17" s="128"/>
      <c r="O17" s="189"/>
      <c r="P17" s="128"/>
      <c r="Q17" s="201"/>
      <c r="R17" s="190">
        <f>+Sklop5[[#This Row],[cena/enota brez DDV v EUR]]*Sklop5[[#This Row],[Stopnja DDV (%)]]</f>
        <v>0</v>
      </c>
      <c r="S17" s="190">
        <f>+Sklop5[[#This Row],[cena/enota brez DDV v EUR]]+Sklop5[[#This Row],[Davek (EUR)]]</f>
        <v>0</v>
      </c>
      <c r="T17" s="190">
        <f>+Sklop5[[#This Row],[cena/enota brez DDV v EUR]]*Sklop5[[#This Row],[Okvirna količina]]</f>
        <v>0</v>
      </c>
      <c r="U17" s="190">
        <f>+Sklop5[[#This Row],[Končna cena/enoto mere (EUR) z DDV]]*Sklop5[[#This Row],[Okvirna količina]]</f>
        <v>0</v>
      </c>
      <c r="V17" s="220" t="s">
        <v>110</v>
      </c>
    </row>
    <row r="18" spans="1:26" s="55" customFormat="1" ht="24">
      <c r="A18" s="79" t="s">
        <v>4</v>
      </c>
      <c r="B18" s="79">
        <v>2196</v>
      </c>
      <c r="C18" s="197" t="s">
        <v>978</v>
      </c>
      <c r="D18" s="75" t="s">
        <v>964</v>
      </c>
      <c r="E18" s="139" t="s">
        <v>74</v>
      </c>
      <c r="F18" s="97"/>
      <c r="G18" s="300">
        <v>150</v>
      </c>
      <c r="H18" s="101" t="s">
        <v>74</v>
      </c>
      <c r="I18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J18" s="185" t="str">
        <f>IF(Sklop5[[#This Row],[ZAHTEVANA SHEMA KAKOVOSTI]]&lt;&gt;"",Sklop5[[#This Row],[Preračunana masa/volumen/kos na enoto kg]],"")</f>
        <v/>
      </c>
      <c r="K18" s="188"/>
      <c r="L18" s="128"/>
      <c r="M18" s="128"/>
      <c r="N18" s="128"/>
      <c r="O18" s="189"/>
      <c r="P18" s="128"/>
      <c r="Q18" s="201"/>
      <c r="R18" s="190">
        <f>+Sklop5[[#This Row],[cena/enota brez DDV v EUR]]*Sklop5[[#This Row],[Stopnja DDV (%)]]</f>
        <v>0</v>
      </c>
      <c r="S18" s="190">
        <f>+Sklop5[[#This Row],[cena/enota brez DDV v EUR]]+Sklop5[[#This Row],[Davek (EUR)]]</f>
        <v>0</v>
      </c>
      <c r="T18" s="190">
        <f>+Sklop5[[#This Row],[cena/enota brez DDV v EUR]]*Sklop5[[#This Row],[Okvirna količina]]</f>
        <v>0</v>
      </c>
      <c r="U18" s="190">
        <f>+Sklop5[[#This Row],[Končna cena/enoto mere (EUR) z DDV]]*Sklop5[[#This Row],[Okvirna količina]]</f>
        <v>0</v>
      </c>
      <c r="V18" s="220" t="s">
        <v>110</v>
      </c>
    </row>
    <row r="19" spans="1:26" s="55" customFormat="1" ht="24">
      <c r="A19" s="79" t="s">
        <v>5</v>
      </c>
      <c r="B19" s="79">
        <v>2197</v>
      </c>
      <c r="C19" s="197" t="s">
        <v>979</v>
      </c>
      <c r="D19" s="75">
        <v>150</v>
      </c>
      <c r="E19" s="139" t="s">
        <v>109</v>
      </c>
      <c r="F19" s="97"/>
      <c r="G19" s="300">
        <v>2000</v>
      </c>
      <c r="H19" s="101" t="s">
        <v>186</v>
      </c>
      <c r="I19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J19" s="185" t="str">
        <f>IF(Sklop5[[#This Row],[ZAHTEVANA SHEMA KAKOVOSTI]]&lt;&gt;"",Sklop5[[#This Row],[Preračunana masa/volumen/kos na enoto kg]],"")</f>
        <v/>
      </c>
      <c r="K19" s="188"/>
      <c r="L19" s="128"/>
      <c r="M19" s="128"/>
      <c r="N19" s="128"/>
      <c r="O19" s="189"/>
      <c r="P19" s="128"/>
      <c r="Q19" s="201"/>
      <c r="R19" s="190">
        <f>+Sklop5[[#This Row],[cena/enota brez DDV v EUR]]*Sklop5[[#This Row],[Stopnja DDV (%)]]</f>
        <v>0</v>
      </c>
      <c r="S19" s="190">
        <f>+Sklop5[[#This Row],[cena/enota brez DDV v EUR]]+Sklop5[[#This Row],[Davek (EUR)]]</f>
        <v>0</v>
      </c>
      <c r="T19" s="190">
        <f>+Sklop5[[#This Row],[cena/enota brez DDV v EUR]]*Sklop5[[#This Row],[Okvirna količina]]</f>
        <v>0</v>
      </c>
      <c r="U19" s="190">
        <f>+Sklop5[[#This Row],[Končna cena/enoto mere (EUR) z DDV]]*Sklop5[[#This Row],[Okvirna količina]]</f>
        <v>0</v>
      </c>
      <c r="V19" s="220" t="s">
        <v>110</v>
      </c>
    </row>
    <row r="20" spans="1:26" s="55" customFormat="1" ht="12">
      <c r="A20" s="79" t="s">
        <v>6</v>
      </c>
      <c r="B20" s="358">
        <v>2198</v>
      </c>
      <c r="C20" s="359" t="s">
        <v>980</v>
      </c>
      <c r="D20" s="360" t="s">
        <v>964</v>
      </c>
      <c r="E20" s="361" t="s">
        <v>74</v>
      </c>
      <c r="F20" s="362"/>
      <c r="G20" s="363">
        <v>500</v>
      </c>
      <c r="H20" s="364" t="s">
        <v>74</v>
      </c>
      <c r="I20" s="36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20" s="366" t="str">
        <f>IF(Sklop5[[#This Row],[ZAHTEVANA SHEMA KAKOVOSTI]]&lt;&gt;"",Sklop5[[#This Row],[Preračunana masa/volumen/kos na enoto kg]],"")</f>
        <v/>
      </c>
      <c r="K20" s="367"/>
      <c r="L20" s="368"/>
      <c r="M20" s="368"/>
      <c r="N20" s="369"/>
      <c r="O20" s="370"/>
      <c r="P20" s="373"/>
      <c r="Q20" s="371"/>
      <c r="R20" s="372">
        <f>+Sklop5[[#This Row],[cena/enota brez DDV v EUR]]*Sklop5[[#This Row],[Stopnja DDV (%)]]</f>
        <v>0</v>
      </c>
      <c r="S20" s="372">
        <f>+Sklop5[[#This Row],[cena/enota brez DDV v EUR]]+Sklop5[[#This Row],[Davek (EUR)]]</f>
        <v>0</v>
      </c>
      <c r="T20" s="372">
        <f>+Sklop5[[#This Row],[cena/enota brez DDV v EUR]]*Sklop5[[#This Row],[Okvirna količina]]</f>
        <v>0</v>
      </c>
      <c r="U20" s="372">
        <f>+Sklop5[[#This Row],[Končna cena/enoto mere (EUR) z DDV]]*Sklop5[[#This Row],[Okvirna količina]]</f>
        <v>0</v>
      </c>
      <c r="V20" s="220" t="s">
        <v>110</v>
      </c>
    </row>
    <row r="21" spans="1:26" s="55" customFormat="1" ht="12">
      <c r="A21" s="79" t="s">
        <v>7</v>
      </c>
      <c r="B21" s="358">
        <v>2199</v>
      </c>
      <c r="C21" s="359" t="s">
        <v>980</v>
      </c>
      <c r="D21" s="360">
        <v>150</v>
      </c>
      <c r="E21" s="361" t="s">
        <v>109</v>
      </c>
      <c r="F21" s="362"/>
      <c r="G21" s="363">
        <v>2000</v>
      </c>
      <c r="H21" s="364" t="s">
        <v>186</v>
      </c>
      <c r="I21" s="36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J21" s="366" t="str">
        <f>IF(Sklop5[[#This Row],[ZAHTEVANA SHEMA KAKOVOSTI]]&lt;&gt;"",Sklop5[[#This Row],[Preračunana masa/volumen/kos na enoto kg]],"")</f>
        <v/>
      </c>
      <c r="K21" s="367"/>
      <c r="L21" s="368"/>
      <c r="M21" s="368"/>
      <c r="N21" s="369"/>
      <c r="O21" s="370"/>
      <c r="P21" s="373"/>
      <c r="Q21" s="371"/>
      <c r="R21" s="372">
        <f>+Sklop5[[#This Row],[cena/enota brez DDV v EUR]]*Sklop5[[#This Row],[Stopnja DDV (%)]]</f>
        <v>0</v>
      </c>
      <c r="S21" s="372">
        <f>+Sklop5[[#This Row],[cena/enota brez DDV v EUR]]+Sklop5[[#This Row],[Davek (EUR)]]</f>
        <v>0</v>
      </c>
      <c r="T21" s="372">
        <f>+Sklop5[[#This Row],[cena/enota brez DDV v EUR]]*Sklop5[[#This Row],[Okvirna količina]]</f>
        <v>0</v>
      </c>
      <c r="U21" s="372">
        <f>+Sklop5[[#This Row],[Končna cena/enoto mere (EUR) z DDV]]*Sklop5[[#This Row],[Okvirna količina]]</f>
        <v>0</v>
      </c>
      <c r="V21" s="220" t="s">
        <v>110</v>
      </c>
    </row>
    <row r="22" spans="1:26" s="55" customFormat="1" ht="24">
      <c r="A22" s="79" t="s">
        <v>8</v>
      </c>
      <c r="B22" s="358">
        <v>2200</v>
      </c>
      <c r="C22" s="359" t="s">
        <v>981</v>
      </c>
      <c r="D22" s="360">
        <v>250</v>
      </c>
      <c r="E22" s="361" t="s">
        <v>109</v>
      </c>
      <c r="F22" s="362"/>
      <c r="G22" s="363">
        <v>2000</v>
      </c>
      <c r="H22" s="364" t="s">
        <v>186</v>
      </c>
      <c r="I22" s="36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22" s="366" t="str">
        <f>IF(Sklop5[[#This Row],[ZAHTEVANA SHEMA KAKOVOSTI]]&lt;&gt;"",Sklop5[[#This Row],[Preračunana masa/volumen/kos na enoto kg]],"")</f>
        <v/>
      </c>
      <c r="K22" s="367"/>
      <c r="L22" s="368"/>
      <c r="M22" s="368"/>
      <c r="N22" s="369"/>
      <c r="O22" s="370"/>
      <c r="P22" s="373"/>
      <c r="Q22" s="371"/>
      <c r="R22" s="372">
        <f>+Sklop5[[#This Row],[cena/enota brez DDV v EUR]]*Sklop5[[#This Row],[Stopnja DDV (%)]]</f>
        <v>0</v>
      </c>
      <c r="S22" s="372">
        <f>+Sklop5[[#This Row],[cena/enota brez DDV v EUR]]+Sklop5[[#This Row],[Davek (EUR)]]</f>
        <v>0</v>
      </c>
      <c r="T22" s="372">
        <f>+Sklop5[[#This Row],[cena/enota brez DDV v EUR]]*Sklop5[[#This Row],[Okvirna količina]]</f>
        <v>0</v>
      </c>
      <c r="U22" s="372">
        <f>+Sklop5[[#This Row],[Končna cena/enoto mere (EUR) z DDV]]*Sklop5[[#This Row],[Okvirna količina]]</f>
        <v>0</v>
      </c>
      <c r="V22" s="220" t="s">
        <v>110</v>
      </c>
    </row>
    <row r="23" spans="1:26" s="55" customFormat="1" ht="48">
      <c r="A23" s="79" t="s">
        <v>9</v>
      </c>
      <c r="B23" s="358">
        <v>2201</v>
      </c>
      <c r="C23" s="359" t="s">
        <v>982</v>
      </c>
      <c r="D23" s="360">
        <v>250</v>
      </c>
      <c r="E23" s="361" t="s">
        <v>109</v>
      </c>
      <c r="F23" s="362"/>
      <c r="G23" s="363">
        <v>2000</v>
      </c>
      <c r="H23" s="364" t="s">
        <v>186</v>
      </c>
      <c r="I23" s="36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23" s="366" t="str">
        <f>IF(Sklop5[[#This Row],[ZAHTEVANA SHEMA KAKOVOSTI]]&lt;&gt;"",Sklop5[[#This Row],[Preračunana masa/volumen/kos na enoto kg]],"")</f>
        <v/>
      </c>
      <c r="K23" s="367"/>
      <c r="L23" s="368"/>
      <c r="M23" s="368"/>
      <c r="N23" s="369"/>
      <c r="O23" s="370"/>
      <c r="P23" s="373"/>
      <c r="Q23" s="371"/>
      <c r="R23" s="372">
        <f>+Sklop5[[#This Row],[cena/enota brez DDV v EUR]]*Sklop5[[#This Row],[Stopnja DDV (%)]]</f>
        <v>0</v>
      </c>
      <c r="S23" s="372">
        <f>+Sklop5[[#This Row],[cena/enota brez DDV v EUR]]+Sklop5[[#This Row],[Davek (EUR)]]</f>
        <v>0</v>
      </c>
      <c r="T23" s="372">
        <f>+Sklop5[[#This Row],[cena/enota brez DDV v EUR]]*Sklop5[[#This Row],[Okvirna količina]]</f>
        <v>0</v>
      </c>
      <c r="U23" s="372">
        <f>+Sklop5[[#This Row],[Končna cena/enoto mere (EUR) z DDV]]*Sklop5[[#This Row],[Okvirna količina]]</f>
        <v>0</v>
      </c>
      <c r="V23" s="220" t="s">
        <v>110</v>
      </c>
    </row>
    <row r="24" spans="1:26" s="55" customFormat="1" ht="12">
      <c r="A24" s="79" t="s">
        <v>10</v>
      </c>
      <c r="B24" s="358">
        <v>2202</v>
      </c>
      <c r="C24" s="359" t="s">
        <v>918</v>
      </c>
      <c r="D24" s="360" t="s">
        <v>110</v>
      </c>
      <c r="E24" s="361" t="s">
        <v>0</v>
      </c>
      <c r="F24" s="362"/>
      <c r="G24" s="363">
        <v>200</v>
      </c>
      <c r="H24" s="364" t="s">
        <v>0</v>
      </c>
      <c r="I24" s="36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24" s="366" t="str">
        <f>IF(Sklop5[[#This Row],[ZAHTEVANA SHEMA KAKOVOSTI]]&lt;&gt;"",Sklop5[[#This Row],[Preračunana masa/volumen/kos na enoto kg]],"")</f>
        <v/>
      </c>
      <c r="K24" s="367"/>
      <c r="L24" s="368"/>
      <c r="M24" s="368"/>
      <c r="N24" s="369"/>
      <c r="O24" s="370"/>
      <c r="P24" s="373"/>
      <c r="Q24" s="371"/>
      <c r="R24" s="372">
        <f>+Sklop5[[#This Row],[cena/enota brez DDV v EUR]]*Sklop5[[#This Row],[Stopnja DDV (%)]]</f>
        <v>0</v>
      </c>
      <c r="S24" s="372">
        <f>+Sklop5[[#This Row],[cena/enota brez DDV v EUR]]+Sklop5[[#This Row],[Davek (EUR)]]</f>
        <v>0</v>
      </c>
      <c r="T24" s="372">
        <f>+Sklop5[[#This Row],[cena/enota brez DDV v EUR]]*Sklop5[[#This Row],[Okvirna količina]]</f>
        <v>0</v>
      </c>
      <c r="U24" s="372">
        <f>+Sklop5[[#This Row],[Končna cena/enoto mere (EUR) z DDV]]*Sklop5[[#This Row],[Okvirna količina]]</f>
        <v>0</v>
      </c>
      <c r="V24" s="220" t="s">
        <v>110</v>
      </c>
    </row>
    <row r="25" spans="1:26" s="55" customFormat="1" ht="12">
      <c r="A25" s="79" t="s">
        <v>11</v>
      </c>
      <c r="B25" s="358">
        <v>2203</v>
      </c>
      <c r="C25" s="359" t="s">
        <v>919</v>
      </c>
      <c r="D25" s="360" t="s">
        <v>110</v>
      </c>
      <c r="E25" s="361" t="s">
        <v>0</v>
      </c>
      <c r="F25" s="362"/>
      <c r="G25" s="363">
        <v>50</v>
      </c>
      <c r="H25" s="364" t="s">
        <v>0</v>
      </c>
      <c r="I25" s="36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25" s="366" t="str">
        <f>IF(Sklop5[[#This Row],[ZAHTEVANA SHEMA KAKOVOSTI]]&lt;&gt;"",Sklop5[[#This Row],[Preračunana masa/volumen/kos na enoto kg]],"")</f>
        <v/>
      </c>
      <c r="K25" s="367"/>
      <c r="L25" s="368"/>
      <c r="M25" s="368"/>
      <c r="N25" s="369"/>
      <c r="O25" s="370"/>
      <c r="P25" s="373"/>
      <c r="Q25" s="371"/>
      <c r="R25" s="372">
        <f>+Sklop5[[#This Row],[cena/enota brez DDV v EUR]]*Sklop5[[#This Row],[Stopnja DDV (%)]]</f>
        <v>0</v>
      </c>
      <c r="S25" s="372">
        <f>+Sklop5[[#This Row],[cena/enota brez DDV v EUR]]+Sklop5[[#This Row],[Davek (EUR)]]</f>
        <v>0</v>
      </c>
      <c r="T25" s="372">
        <f>+Sklop5[[#This Row],[cena/enota brez DDV v EUR]]*Sklop5[[#This Row],[Okvirna količina]]</f>
        <v>0</v>
      </c>
      <c r="U25" s="372">
        <f>+Sklop5[[#This Row],[Končna cena/enoto mere (EUR) z DDV]]*Sklop5[[#This Row],[Okvirna količina]]</f>
        <v>0</v>
      </c>
      <c r="V25" s="220" t="s">
        <v>110</v>
      </c>
    </row>
    <row r="26" spans="1:26" s="55" customFormat="1" ht="12">
      <c r="A26" s="79" t="s">
        <v>12</v>
      </c>
      <c r="B26" s="358">
        <v>2204</v>
      </c>
      <c r="C26" s="359" t="s">
        <v>965</v>
      </c>
      <c r="D26" s="360">
        <v>200</v>
      </c>
      <c r="E26" s="361" t="s">
        <v>109</v>
      </c>
      <c r="F26" s="362"/>
      <c r="G26" s="363">
        <v>350</v>
      </c>
      <c r="H26" s="364" t="s">
        <v>186</v>
      </c>
      <c r="I26" s="36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J26" s="366" t="str">
        <f>IF(Sklop5[[#This Row],[ZAHTEVANA SHEMA KAKOVOSTI]]&lt;&gt;"",Sklop5[[#This Row],[Preračunana masa/volumen/kos na enoto kg]],"")</f>
        <v/>
      </c>
      <c r="K26" s="367"/>
      <c r="L26" s="368"/>
      <c r="M26" s="368"/>
      <c r="N26" s="369"/>
      <c r="O26" s="370"/>
      <c r="P26" s="373"/>
      <c r="Q26" s="371"/>
      <c r="R26" s="372">
        <f>+Sklop5[[#This Row],[cena/enota brez DDV v EUR]]*Sklop5[[#This Row],[Stopnja DDV (%)]]</f>
        <v>0</v>
      </c>
      <c r="S26" s="372">
        <f>+Sklop5[[#This Row],[cena/enota brez DDV v EUR]]+Sklop5[[#This Row],[Davek (EUR)]]</f>
        <v>0</v>
      </c>
      <c r="T26" s="372">
        <f>+Sklop5[[#This Row],[cena/enota brez DDV v EUR]]*Sklop5[[#This Row],[Okvirna količina]]</f>
        <v>0</v>
      </c>
      <c r="U26" s="372">
        <f>+Sklop5[[#This Row],[Končna cena/enoto mere (EUR) z DDV]]*Sklop5[[#This Row],[Okvirna količina]]</f>
        <v>0</v>
      </c>
      <c r="V26" s="220" t="s">
        <v>110</v>
      </c>
    </row>
    <row r="27" spans="1:26">
      <c r="A27" s="320" t="s">
        <v>131</v>
      </c>
      <c r="B27" s="320"/>
      <c r="C27" s="321"/>
      <c r="D27" s="322"/>
      <c r="E27" s="322"/>
      <c r="F27" s="323"/>
      <c r="G27" s="324"/>
      <c r="H27" s="325"/>
      <c r="I27" s="326">
        <f>SUBTOTAL(109,Sklop5[Preračunana masa/volumen/kos na enoto kg])</f>
        <v>2660</v>
      </c>
      <c r="J27" s="326">
        <f>SUBTOTAL(109,Sklop5[Živila iz shem kakovosti (kg)])</f>
        <v>0</v>
      </c>
      <c r="K27" s="324"/>
      <c r="L27" s="327"/>
      <c r="M27" s="327"/>
      <c r="N27" s="328"/>
      <c r="O27" s="329"/>
      <c r="P27" s="329"/>
      <c r="Q27" s="329"/>
      <c r="R27" s="330"/>
      <c r="S27" s="324"/>
      <c r="T27" s="330">
        <f>SUBTOTAL(109,Sklop5[Vrednost za okvirno količino (EUR) brez DDV])</f>
        <v>0</v>
      </c>
      <c r="U27" s="330">
        <f>SUBTOTAL(109,Sklop5[Vrednost za okvirno količino (EUR) z DDV])</f>
        <v>0</v>
      </c>
      <c r="V27" s="317"/>
    </row>
    <row r="28" spans="1:26" s="175" customFormat="1">
      <c r="A28" s="163"/>
      <c r="B28" s="163"/>
      <c r="C28" s="164"/>
      <c r="D28" s="165"/>
      <c r="E28" s="165"/>
      <c r="F28" s="166"/>
      <c r="G28" s="167"/>
      <c r="H28" s="168"/>
      <c r="I28" s="169"/>
      <c r="J28" s="169"/>
      <c r="K28" s="167"/>
      <c r="L28" s="170"/>
      <c r="M28" s="170"/>
      <c r="N28" s="171"/>
      <c r="O28" s="172"/>
      <c r="P28" s="172"/>
      <c r="Q28" s="172"/>
      <c r="R28" s="173"/>
      <c r="S28" s="167"/>
      <c r="T28" s="173"/>
      <c r="U28" s="173"/>
      <c r="V28" s="174"/>
    </row>
    <row r="29" spans="1:26">
      <c r="A29" s="48" t="s">
        <v>127</v>
      </c>
      <c r="B29" s="48"/>
      <c r="C29" s="16"/>
      <c r="D29" s="28"/>
      <c r="E29" s="28"/>
      <c r="F29" s="98"/>
      <c r="G29" s="98"/>
      <c r="H29" s="98"/>
      <c r="I29" s="380"/>
      <c r="J29" s="99"/>
      <c r="M29" s="18"/>
      <c r="N29" s="18"/>
      <c r="U29" s="48"/>
      <c r="V29" s="48"/>
      <c r="W29" s="48"/>
      <c r="X29" s="48"/>
      <c r="Y29" s="68"/>
    </row>
    <row r="30" spans="1:26">
      <c r="A30" s="11" t="s">
        <v>129</v>
      </c>
      <c r="C30" s="16"/>
      <c r="D30" s="28"/>
      <c r="E30" s="28"/>
      <c r="F30" s="98"/>
      <c r="G30" s="98"/>
      <c r="H30" s="98"/>
      <c r="I30" s="99"/>
      <c r="J30" s="99"/>
      <c r="M30" s="18"/>
      <c r="N30" s="18"/>
      <c r="V30" s="11"/>
      <c r="Y30" s="68"/>
    </row>
    <row r="31" spans="1:26">
      <c r="A31" s="93" t="s">
        <v>173</v>
      </c>
      <c r="B31" s="93"/>
      <c r="G31" s="96"/>
      <c r="H31" s="96"/>
      <c r="I31" s="68"/>
      <c r="J31" s="68"/>
      <c r="K31" s="29"/>
      <c r="L31" s="29"/>
      <c r="M31" s="29"/>
      <c r="N31" s="29"/>
      <c r="O31" s="54"/>
      <c r="P31" s="54"/>
      <c r="Q31" s="54"/>
      <c r="R31" s="29"/>
      <c r="S31" s="29"/>
      <c r="T31" s="29"/>
      <c r="U31" s="29"/>
      <c r="V31" s="29"/>
      <c r="Y31" s="68"/>
    </row>
    <row r="32" spans="1:26">
      <c r="A32" s="418" t="s">
        <v>184</v>
      </c>
      <c r="B32" s="418"/>
      <c r="C32" s="418"/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108"/>
      <c r="Q32" s="106"/>
      <c r="R32" s="106"/>
      <c r="S32" s="106"/>
      <c r="T32" s="106"/>
      <c r="U32" s="106"/>
      <c r="V32" s="106"/>
      <c r="W32" s="106"/>
      <c r="X32" s="106"/>
      <c r="Y32" s="106"/>
      <c r="Z32" s="105"/>
    </row>
    <row r="33" spans="1:29">
      <c r="G33" s="96"/>
      <c r="H33" s="96"/>
      <c r="I33" s="99"/>
      <c r="J33" s="99"/>
      <c r="M33" s="18"/>
      <c r="N33" s="18"/>
      <c r="R33" s="29"/>
      <c r="S33" s="29"/>
      <c r="T33" s="29"/>
      <c r="U33" s="29"/>
      <c r="V33" s="29"/>
      <c r="Y33" s="68"/>
    </row>
    <row r="34" spans="1:29">
      <c r="A34" s="93" t="s">
        <v>65</v>
      </c>
      <c r="B34" s="93"/>
      <c r="G34" s="96"/>
      <c r="H34" s="96"/>
      <c r="I34" s="68"/>
      <c r="J34" s="68" t="s">
        <v>66</v>
      </c>
      <c r="K34" s="29"/>
      <c r="L34" s="29"/>
      <c r="M34" s="29"/>
      <c r="N34" s="29"/>
      <c r="O34" s="54"/>
      <c r="P34" s="54"/>
      <c r="Q34" s="54"/>
      <c r="R34" s="29"/>
      <c r="S34" s="29"/>
      <c r="T34" s="29"/>
      <c r="U34" s="29" t="s">
        <v>67</v>
      </c>
      <c r="V34" s="29"/>
      <c r="Y34" s="68"/>
      <c r="AC34" s="11">
        <f>451*0.08</f>
        <v>36.08</v>
      </c>
    </row>
    <row r="39" spans="1:29">
      <c r="A39" s="93"/>
      <c r="B39" s="93"/>
      <c r="G39" s="68"/>
      <c r="H39" s="68"/>
      <c r="I39" s="29"/>
      <c r="J39" s="29"/>
      <c r="K39" s="29"/>
      <c r="L39" s="29"/>
      <c r="M39" s="54"/>
      <c r="N39" s="54"/>
      <c r="O39" s="29"/>
      <c r="P39" s="29"/>
      <c r="Q39" s="29"/>
      <c r="R39" s="29"/>
      <c r="S39" s="29"/>
    </row>
    <row r="40" spans="1:29">
      <c r="C40" s="16"/>
      <c r="D40" s="28"/>
      <c r="E40" s="28"/>
      <c r="F40" s="98"/>
    </row>
    <row r="41" spans="1:29">
      <c r="C41" s="16"/>
      <c r="D41" s="28"/>
      <c r="E41" s="28"/>
      <c r="F41" s="98"/>
    </row>
    <row r="42" spans="1:29">
      <c r="C42" s="16"/>
      <c r="D42" s="28"/>
      <c r="E42" s="28"/>
      <c r="F42" s="98"/>
    </row>
    <row r="43" spans="1:29">
      <c r="C43" s="16"/>
      <c r="D43" s="28"/>
      <c r="E43" s="28"/>
      <c r="F43" s="98"/>
    </row>
    <row r="44" spans="1:29">
      <c r="C44" s="16"/>
      <c r="D44" s="28"/>
      <c r="E44" s="28"/>
      <c r="F44" s="98"/>
    </row>
    <row r="45" spans="1:29">
      <c r="C45" s="16"/>
      <c r="D45" s="28"/>
      <c r="E45" s="28"/>
      <c r="F45" s="98"/>
    </row>
    <row r="46" spans="1:29">
      <c r="C46" s="16"/>
      <c r="D46" s="28"/>
      <c r="E46" s="28"/>
      <c r="F46" s="98"/>
    </row>
    <row r="47" spans="1:29">
      <c r="C47" s="16"/>
      <c r="D47" s="28"/>
      <c r="E47" s="28"/>
      <c r="F47" s="98"/>
    </row>
    <row r="48" spans="1:29">
      <c r="C48" s="16"/>
      <c r="D48" s="28"/>
      <c r="E48" s="28"/>
      <c r="F48" s="98"/>
    </row>
    <row r="49" spans="1:22">
      <c r="C49" s="16"/>
      <c r="D49" s="28"/>
      <c r="E49" s="28"/>
      <c r="F49" s="98"/>
    </row>
    <row r="50" spans="1:22">
      <c r="C50" s="16"/>
      <c r="D50" s="28"/>
      <c r="E50" s="28"/>
      <c r="F50" s="98"/>
    </row>
    <row r="51" spans="1:22">
      <c r="C51" s="16"/>
      <c r="D51" s="28"/>
      <c r="E51" s="28"/>
      <c r="F51" s="98"/>
    </row>
    <row r="52" spans="1:22">
      <c r="C52" s="16"/>
      <c r="D52" s="28"/>
      <c r="E52" s="28"/>
      <c r="F52" s="98"/>
    </row>
    <row r="53" spans="1:22">
      <c r="C53" s="16"/>
      <c r="D53" s="28"/>
      <c r="E53" s="28"/>
      <c r="F53" s="98"/>
    </row>
    <row r="54" spans="1:22" s="18" customFormat="1">
      <c r="A54" s="11"/>
      <c r="B54" s="11"/>
      <c r="C54" s="16"/>
      <c r="D54" s="28"/>
      <c r="E54" s="28"/>
      <c r="F54" s="98"/>
      <c r="G54" s="99"/>
      <c r="H54" s="99"/>
      <c r="M54" s="11"/>
      <c r="N54" s="11"/>
      <c r="O54" s="11"/>
      <c r="P54" s="11"/>
      <c r="Q54" s="11"/>
      <c r="R54" s="11"/>
      <c r="S54" s="11"/>
      <c r="T54" s="11"/>
      <c r="U54" s="11"/>
      <c r="V54" s="68"/>
    </row>
    <row r="55" spans="1:22" s="18" customFormat="1">
      <c r="A55" s="11"/>
      <c r="B55" s="11"/>
      <c r="C55" s="16"/>
      <c r="D55" s="28"/>
      <c r="E55" s="28"/>
      <c r="F55" s="98"/>
      <c r="G55" s="99"/>
      <c r="H55" s="99"/>
      <c r="M55" s="11"/>
      <c r="N55" s="11"/>
      <c r="O55" s="11"/>
      <c r="P55" s="11"/>
      <c r="Q55" s="11"/>
      <c r="R55" s="11"/>
      <c r="S55" s="11"/>
      <c r="T55" s="11"/>
      <c r="U55" s="11"/>
      <c r="V55" s="68"/>
    </row>
    <row r="56" spans="1:22" s="18" customFormat="1">
      <c r="A56" s="11"/>
      <c r="B56" s="11"/>
      <c r="C56" s="16"/>
      <c r="D56" s="28"/>
      <c r="E56" s="28"/>
      <c r="F56" s="98"/>
      <c r="G56" s="99"/>
      <c r="H56" s="99"/>
      <c r="M56" s="11"/>
      <c r="N56" s="11"/>
      <c r="O56" s="11"/>
      <c r="P56" s="11"/>
      <c r="Q56" s="11"/>
      <c r="R56" s="11"/>
      <c r="S56" s="11"/>
      <c r="T56" s="11"/>
      <c r="U56" s="11"/>
      <c r="V56" s="68"/>
    </row>
    <row r="57" spans="1:22" s="18" customFormat="1">
      <c r="A57" s="11"/>
      <c r="B57" s="11"/>
      <c r="C57" s="16"/>
      <c r="D57" s="28"/>
      <c r="E57" s="28"/>
      <c r="F57" s="98"/>
      <c r="G57" s="99"/>
      <c r="H57" s="99"/>
      <c r="M57" s="11"/>
      <c r="N57" s="11"/>
      <c r="O57" s="11"/>
      <c r="P57" s="11"/>
      <c r="Q57" s="11"/>
      <c r="R57" s="11"/>
      <c r="S57" s="11"/>
      <c r="T57" s="11"/>
      <c r="U57" s="11"/>
      <c r="V57" s="68"/>
    </row>
    <row r="58" spans="1:22" s="18" customFormat="1">
      <c r="A58" s="11"/>
      <c r="B58" s="11"/>
      <c r="C58" s="16"/>
      <c r="D58" s="28"/>
      <c r="E58" s="28"/>
      <c r="F58" s="98"/>
      <c r="G58" s="99"/>
      <c r="H58" s="99"/>
      <c r="M58" s="11"/>
      <c r="N58" s="11"/>
      <c r="O58" s="11"/>
      <c r="P58" s="11"/>
      <c r="Q58" s="11"/>
      <c r="R58" s="11"/>
      <c r="S58" s="11"/>
      <c r="T58" s="11"/>
      <c r="U58" s="11"/>
      <c r="V58" s="68"/>
    </row>
    <row r="59" spans="1:22" s="18" customFormat="1">
      <c r="A59" s="11"/>
      <c r="B59" s="11"/>
      <c r="C59" s="16"/>
      <c r="D59" s="28"/>
      <c r="E59" s="28"/>
      <c r="F59" s="98"/>
      <c r="G59" s="99"/>
      <c r="H59" s="99"/>
      <c r="M59" s="11"/>
      <c r="N59" s="11"/>
      <c r="O59" s="11"/>
      <c r="P59" s="11"/>
      <c r="Q59" s="11"/>
      <c r="R59" s="11"/>
      <c r="S59" s="11"/>
      <c r="T59" s="11"/>
      <c r="U59" s="11"/>
      <c r="V59" s="68"/>
    </row>
    <row r="60" spans="1:22" s="18" customFormat="1">
      <c r="A60" s="11"/>
      <c r="B60" s="11"/>
      <c r="C60" s="16"/>
      <c r="D60" s="28"/>
      <c r="E60" s="28"/>
      <c r="F60" s="98"/>
      <c r="G60" s="99"/>
      <c r="H60" s="99"/>
      <c r="M60" s="11"/>
      <c r="N60" s="11"/>
      <c r="O60" s="11"/>
      <c r="P60" s="11"/>
      <c r="Q60" s="11"/>
      <c r="R60" s="11"/>
      <c r="S60" s="11"/>
      <c r="T60" s="11"/>
      <c r="U60" s="11"/>
      <c r="V60" s="68"/>
    </row>
    <row r="61" spans="1:22" s="18" customFormat="1">
      <c r="A61" s="11"/>
      <c r="B61" s="11"/>
      <c r="C61" s="16"/>
      <c r="D61" s="28"/>
      <c r="E61" s="28"/>
      <c r="F61" s="98"/>
      <c r="G61" s="99"/>
      <c r="H61" s="99"/>
      <c r="M61" s="11"/>
      <c r="N61" s="11"/>
      <c r="O61" s="11"/>
      <c r="P61" s="11"/>
      <c r="Q61" s="11"/>
      <c r="R61" s="11"/>
      <c r="S61" s="11"/>
      <c r="T61" s="11"/>
      <c r="U61" s="11"/>
      <c r="V61" s="68"/>
    </row>
    <row r="62" spans="1:22" s="18" customFormat="1">
      <c r="A62" s="11"/>
      <c r="B62" s="11"/>
      <c r="C62" s="16"/>
      <c r="D62" s="28"/>
      <c r="E62" s="28"/>
      <c r="F62" s="98"/>
      <c r="G62" s="99"/>
      <c r="H62" s="99"/>
      <c r="M62" s="11"/>
      <c r="N62" s="11"/>
      <c r="O62" s="11"/>
      <c r="P62" s="11"/>
      <c r="Q62" s="11"/>
      <c r="R62" s="11"/>
      <c r="S62" s="11"/>
      <c r="T62" s="11"/>
      <c r="U62" s="11"/>
      <c r="V62" s="68"/>
    </row>
    <row r="63" spans="1:22" s="18" customFormat="1">
      <c r="A63" s="11"/>
      <c r="B63" s="11"/>
      <c r="C63" s="16"/>
      <c r="D63" s="28"/>
      <c r="E63" s="28"/>
      <c r="F63" s="98"/>
      <c r="G63" s="99"/>
      <c r="H63" s="99"/>
      <c r="M63" s="11"/>
      <c r="N63" s="11"/>
      <c r="O63" s="11"/>
      <c r="P63" s="11"/>
      <c r="Q63" s="11"/>
      <c r="R63" s="11"/>
      <c r="S63" s="11"/>
      <c r="T63" s="11"/>
      <c r="U63" s="11"/>
      <c r="V63" s="68"/>
    </row>
    <row r="64" spans="1:22" s="18" customFormat="1">
      <c r="A64" s="11"/>
      <c r="B64" s="11"/>
      <c r="C64" s="16"/>
      <c r="D64" s="28"/>
      <c r="E64" s="28"/>
      <c r="F64" s="98"/>
      <c r="G64" s="99"/>
      <c r="H64" s="99"/>
      <c r="M64" s="11"/>
      <c r="N64" s="11"/>
      <c r="O64" s="11"/>
      <c r="P64" s="11"/>
      <c r="Q64" s="11"/>
      <c r="R64" s="11"/>
      <c r="S64" s="11"/>
      <c r="T64" s="11"/>
      <c r="U64" s="11"/>
      <c r="V64" s="68"/>
    </row>
    <row r="65" spans="1:22" s="18" customFormat="1">
      <c r="A65" s="11"/>
      <c r="B65" s="11"/>
      <c r="C65" s="16"/>
      <c r="D65" s="28"/>
      <c r="E65" s="28"/>
      <c r="F65" s="98"/>
      <c r="G65" s="99"/>
      <c r="H65" s="99"/>
      <c r="M65" s="11"/>
      <c r="N65" s="11"/>
      <c r="O65" s="11"/>
      <c r="P65" s="11"/>
      <c r="Q65" s="11"/>
      <c r="R65" s="11"/>
      <c r="S65" s="11"/>
      <c r="T65" s="11"/>
      <c r="U65" s="11"/>
      <c r="V65" s="68"/>
    </row>
    <row r="66" spans="1:22" s="18" customFormat="1">
      <c r="A66" s="11"/>
      <c r="B66" s="11"/>
      <c r="C66" s="16"/>
      <c r="D66" s="28"/>
      <c r="E66" s="28"/>
      <c r="F66" s="98"/>
      <c r="G66" s="99"/>
      <c r="H66" s="99"/>
      <c r="M66" s="11"/>
      <c r="N66" s="11"/>
      <c r="O66" s="11"/>
      <c r="P66" s="11"/>
      <c r="Q66" s="11"/>
      <c r="R66" s="11"/>
      <c r="S66" s="11"/>
      <c r="T66" s="11"/>
      <c r="U66" s="11"/>
      <c r="V66" s="68"/>
    </row>
    <row r="67" spans="1:22" s="18" customFormat="1">
      <c r="A67" s="11"/>
      <c r="B67" s="11"/>
      <c r="C67" s="16"/>
      <c r="D67" s="28"/>
      <c r="E67" s="28"/>
      <c r="F67" s="98"/>
      <c r="G67" s="99"/>
      <c r="H67" s="99"/>
      <c r="M67" s="11"/>
      <c r="N67" s="11"/>
      <c r="O67" s="11"/>
      <c r="P67" s="11"/>
      <c r="Q67" s="11"/>
      <c r="R67" s="11"/>
      <c r="S67" s="11"/>
      <c r="T67" s="11"/>
      <c r="U67" s="11"/>
      <c r="V67" s="68"/>
    </row>
    <row r="68" spans="1:22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</row>
    <row r="69" spans="1:22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</row>
    <row r="70" spans="1:22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</row>
    <row r="71" spans="1:22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</row>
    <row r="72" spans="1:22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</row>
    <row r="73" spans="1:22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</row>
    <row r="74" spans="1:22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</row>
    <row r="75" spans="1:22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</row>
    <row r="76" spans="1:22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</row>
    <row r="77" spans="1:22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</row>
    <row r="78" spans="1:22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</row>
    <row r="79" spans="1:22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</row>
    <row r="80" spans="1:22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</row>
    <row r="81" spans="1:22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</row>
    <row r="82" spans="1:22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</row>
    <row r="83" spans="1:22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</row>
    <row r="84" spans="1:22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</row>
    <row r="85" spans="1:22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</row>
    <row r="86" spans="1:22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</row>
    <row r="87" spans="1:22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</row>
    <row r="88" spans="1:22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</row>
    <row r="89" spans="1:22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</row>
    <row r="90" spans="1:22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</row>
    <row r="91" spans="1:22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</row>
    <row r="92" spans="1:22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</row>
    <row r="93" spans="1:22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</row>
    <row r="94" spans="1:22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</row>
    <row r="95" spans="1:22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</row>
    <row r="96" spans="1:22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</row>
    <row r="97" spans="1:22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</row>
    <row r="98" spans="1:22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</row>
    <row r="99" spans="1:22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</row>
    <row r="100" spans="1:22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</row>
    <row r="101" spans="1:22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</row>
    <row r="102" spans="1:22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  <row r="257" spans="1:22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</row>
    <row r="258" spans="1:22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</row>
    <row r="259" spans="1:22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</row>
    <row r="260" spans="1:22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</row>
    <row r="261" spans="1:22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</row>
    <row r="262" spans="1:22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</row>
  </sheetData>
  <sheetProtection insertRows="0" deleteRows="0"/>
  <protectedRanges>
    <protectedRange sqref="K1:Q15 K27:Q28 Q16:Q26 K16:K26 K39:Q1048576 V39:V1048576 V1:V28" name="Obseg1"/>
    <protectedRange sqref="L16:P26" name="Obseg1_2"/>
    <protectedRange sqref="Y29:Y31 M29:T31" name="Obseg1_2_1"/>
    <protectedRange sqref="Q32:T32 Y32" name="Obseg1_3_1"/>
    <protectedRange sqref="M32:P32" name="Obseg1_2_1_1_1"/>
  </protectedRanges>
  <mergeCells count="8">
    <mergeCell ref="A32:O32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361"/>
  <sheetViews>
    <sheetView zoomScale="90" zoomScaleNormal="90" zoomScaleSheetLayoutView="100" workbookViewId="0">
      <selection activeCell="U147" sqref="U146:U147"/>
    </sheetView>
  </sheetViews>
  <sheetFormatPr defaultColWidth="8.85546875" defaultRowHeight="12.75"/>
  <cols>
    <col min="1" max="1" width="5.140625" style="11" customWidth="1"/>
    <col min="2" max="2" width="12.5703125" style="11" customWidth="1"/>
    <col min="3" max="3" width="34.5703125" style="17" customWidth="1"/>
    <col min="4" max="4" width="10.7109375" style="27" customWidth="1"/>
    <col min="5" max="5" width="9.710937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82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82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83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85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pred_rekapitulacija'!A19</f>
        <v>6.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pred_rekapitulacija'!B19</f>
        <v>SVEŽA ZELENJAVA IN SADJE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956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1675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79" t="s">
        <v>1550</v>
      </c>
      <c r="C16" s="152" t="s">
        <v>211</v>
      </c>
      <c r="D16" s="77" t="s">
        <v>110</v>
      </c>
      <c r="E16" s="77" t="s">
        <v>0</v>
      </c>
      <c r="F16" s="145"/>
      <c r="G16" s="377">
        <v>500</v>
      </c>
      <c r="H16" s="378" t="s">
        <v>0</v>
      </c>
      <c r="I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16" s="80" t="str">
        <f>IF(Sklop6[[#This Row],[ZAHTEVANA SHEMA KAKOVOSTI]]&lt;&gt;"",Sklop6[[#This Row],[Preračunana masa/volumen/kos na enoto kg]],"")</f>
        <v/>
      </c>
      <c r="K16" s="151"/>
      <c r="L16" s="220" t="s">
        <v>110</v>
      </c>
      <c r="M16" s="220" t="s">
        <v>110</v>
      </c>
      <c r="N16" s="220" t="s">
        <v>110</v>
      </c>
      <c r="O16" s="190"/>
      <c r="P16" s="220" t="s">
        <v>110</v>
      </c>
      <c r="Q16" s="87"/>
      <c r="R16" s="82">
        <f>+Sklop6[[#This Row],[cena/enota brez DDV v EUR]]*Sklop6[[#This Row],[Stopnja DDV (%)]]</f>
        <v>0</v>
      </c>
      <c r="S16" s="82">
        <f>+Sklop6[[#This Row],[cena/enota brez DDV v EUR]]+Sklop6[[#This Row],[Davek (EUR)]]</f>
        <v>0</v>
      </c>
      <c r="T16" s="82">
        <f>+Sklop6[[#This Row],[cena/enota brez DDV v EUR]]*Sklop6[[#This Row],[Okvirna količina]]</f>
        <v>0</v>
      </c>
      <c r="U16" s="82">
        <f>+Sklop6[[#This Row],[Končna cena/enoto mere (EUR) z DDV]]*Sklop6[[#This Row],[Okvirna količina]]</f>
        <v>0</v>
      </c>
      <c r="V16" s="220" t="s">
        <v>110</v>
      </c>
    </row>
    <row r="17" spans="1:22" s="55" customFormat="1" ht="12">
      <c r="A17" s="79" t="s">
        <v>3</v>
      </c>
      <c r="B17" s="358" t="s">
        <v>1551</v>
      </c>
      <c r="C17" s="359" t="s">
        <v>212</v>
      </c>
      <c r="D17" s="360" t="s">
        <v>110</v>
      </c>
      <c r="E17" s="361" t="s">
        <v>0</v>
      </c>
      <c r="F17" s="374"/>
      <c r="G17" s="366">
        <v>100</v>
      </c>
      <c r="H17" s="364" t="s">
        <v>0</v>
      </c>
      <c r="I1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7" s="366" t="str">
        <f>IF(Sklop6[[#This Row],[ZAHTEVANA SHEMA KAKOVOSTI]]&lt;&gt;"",Sklop6[[#This Row],[Preračunana masa/volumen/kos na enoto kg]],"")</f>
        <v/>
      </c>
      <c r="K17" s="375"/>
      <c r="L17" s="220" t="s">
        <v>110</v>
      </c>
      <c r="M17" s="220" t="s">
        <v>110</v>
      </c>
      <c r="N17" s="220" t="s">
        <v>110</v>
      </c>
      <c r="O17" s="190"/>
      <c r="P17" s="220" t="s">
        <v>110</v>
      </c>
      <c r="Q17" s="371"/>
      <c r="R17" s="372">
        <f>+Sklop6[[#This Row],[cena/enota brez DDV v EUR]]*Sklop6[[#This Row],[Stopnja DDV (%)]]</f>
        <v>0</v>
      </c>
      <c r="S17" s="372">
        <f>+Sklop6[[#This Row],[cena/enota brez DDV v EUR]]+Sklop6[[#This Row],[Davek (EUR)]]</f>
        <v>0</v>
      </c>
      <c r="T17" s="372">
        <f>+Sklop6[[#This Row],[cena/enota brez DDV v EUR]]*Sklop6[[#This Row],[Okvirna količina]]</f>
        <v>0</v>
      </c>
      <c r="U17" s="372">
        <f>+Sklop6[[#This Row],[Končna cena/enoto mere (EUR) z DDV]]*Sklop6[[#This Row],[Okvirna količina]]</f>
        <v>0</v>
      </c>
      <c r="V17" s="220" t="s">
        <v>110</v>
      </c>
    </row>
    <row r="18" spans="1:22" s="55" customFormat="1" ht="12">
      <c r="A18" s="79" t="s">
        <v>4</v>
      </c>
      <c r="B18" s="358" t="s">
        <v>1552</v>
      </c>
      <c r="C18" s="359" t="s">
        <v>213</v>
      </c>
      <c r="D18" s="360" t="s">
        <v>110</v>
      </c>
      <c r="E18" s="361" t="s">
        <v>0</v>
      </c>
      <c r="F18" s="374"/>
      <c r="G18" s="366">
        <v>1200</v>
      </c>
      <c r="H18" s="364" t="s">
        <v>0</v>
      </c>
      <c r="I1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J18" s="366" t="str">
        <f>IF(Sklop6[[#This Row],[ZAHTEVANA SHEMA KAKOVOSTI]]&lt;&gt;"",Sklop6[[#This Row],[Preračunana masa/volumen/kos na enoto kg]],"")</f>
        <v/>
      </c>
      <c r="K18" s="375"/>
      <c r="L18" s="220" t="s">
        <v>110</v>
      </c>
      <c r="M18" s="220" t="s">
        <v>110</v>
      </c>
      <c r="N18" s="220" t="s">
        <v>110</v>
      </c>
      <c r="O18" s="190"/>
      <c r="P18" s="220" t="s">
        <v>110</v>
      </c>
      <c r="Q18" s="371"/>
      <c r="R18" s="372">
        <f>+Sklop6[[#This Row],[cena/enota brez DDV v EUR]]*Sklop6[[#This Row],[Stopnja DDV (%)]]</f>
        <v>0</v>
      </c>
      <c r="S18" s="372">
        <f>+Sklop6[[#This Row],[cena/enota brez DDV v EUR]]+Sklop6[[#This Row],[Davek (EUR)]]</f>
        <v>0</v>
      </c>
      <c r="T18" s="372">
        <f>+Sklop6[[#This Row],[cena/enota brez DDV v EUR]]*Sklop6[[#This Row],[Okvirna količina]]</f>
        <v>0</v>
      </c>
      <c r="U18" s="372">
        <f>+Sklop6[[#This Row],[Končna cena/enoto mere (EUR) z DDV]]*Sklop6[[#This Row],[Okvirna količina]]</f>
        <v>0</v>
      </c>
      <c r="V18" s="220" t="s">
        <v>110</v>
      </c>
    </row>
    <row r="19" spans="1:22" s="55" customFormat="1" ht="12">
      <c r="A19" s="79" t="s">
        <v>5</v>
      </c>
      <c r="B19" s="358" t="s">
        <v>1553</v>
      </c>
      <c r="C19" s="359" t="s">
        <v>454</v>
      </c>
      <c r="D19" s="360" t="s">
        <v>110</v>
      </c>
      <c r="E19" s="361" t="s">
        <v>0</v>
      </c>
      <c r="F19" s="374"/>
      <c r="G19" s="366">
        <v>50</v>
      </c>
      <c r="H19" s="364" t="s">
        <v>0</v>
      </c>
      <c r="I1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9" s="366" t="str">
        <f>IF(Sklop6[[#This Row],[ZAHTEVANA SHEMA KAKOVOSTI]]&lt;&gt;"",Sklop6[[#This Row],[Preračunana masa/volumen/kos na enoto kg]],"")</f>
        <v/>
      </c>
      <c r="K19" s="375"/>
      <c r="L19" s="220" t="s">
        <v>110</v>
      </c>
      <c r="M19" s="220" t="s">
        <v>110</v>
      </c>
      <c r="N19" s="220" t="s">
        <v>110</v>
      </c>
      <c r="O19" s="190"/>
      <c r="P19" s="220" t="s">
        <v>110</v>
      </c>
      <c r="Q19" s="371"/>
      <c r="R19" s="372">
        <f>+Sklop6[[#This Row],[cena/enota brez DDV v EUR]]*Sklop6[[#This Row],[Stopnja DDV (%)]]</f>
        <v>0</v>
      </c>
      <c r="S19" s="372">
        <f>+Sklop6[[#This Row],[cena/enota brez DDV v EUR]]+Sklop6[[#This Row],[Davek (EUR)]]</f>
        <v>0</v>
      </c>
      <c r="T19" s="372">
        <f>+Sklop6[[#This Row],[cena/enota brez DDV v EUR]]*Sklop6[[#This Row],[Okvirna količina]]</f>
        <v>0</v>
      </c>
      <c r="U19" s="372">
        <f>+Sklop6[[#This Row],[Končna cena/enoto mere (EUR) z DDV]]*Sklop6[[#This Row],[Okvirna količina]]</f>
        <v>0</v>
      </c>
      <c r="V19" s="220" t="s">
        <v>110</v>
      </c>
    </row>
    <row r="20" spans="1:22" s="55" customFormat="1" ht="12">
      <c r="A20" s="79" t="s">
        <v>6</v>
      </c>
      <c r="B20" s="358" t="s">
        <v>1554</v>
      </c>
      <c r="C20" s="359" t="s">
        <v>455</v>
      </c>
      <c r="D20" s="360" t="s">
        <v>110</v>
      </c>
      <c r="E20" s="361" t="s">
        <v>0</v>
      </c>
      <c r="F20" s="374"/>
      <c r="G20" s="366">
        <v>200</v>
      </c>
      <c r="H20" s="364" t="s">
        <v>0</v>
      </c>
      <c r="I2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20" s="366" t="str">
        <f>IF(Sklop6[[#This Row],[ZAHTEVANA SHEMA KAKOVOSTI]]&lt;&gt;"",Sklop6[[#This Row],[Preračunana masa/volumen/kos na enoto kg]],"")</f>
        <v/>
      </c>
      <c r="K20" s="375"/>
      <c r="L20" s="220" t="s">
        <v>110</v>
      </c>
      <c r="M20" s="220" t="s">
        <v>110</v>
      </c>
      <c r="N20" s="220" t="s">
        <v>110</v>
      </c>
      <c r="O20" s="190"/>
      <c r="P20" s="220" t="s">
        <v>110</v>
      </c>
      <c r="Q20" s="371"/>
      <c r="R20" s="372">
        <f>+Sklop6[[#This Row],[cena/enota brez DDV v EUR]]*Sklop6[[#This Row],[Stopnja DDV (%)]]</f>
        <v>0</v>
      </c>
      <c r="S20" s="372">
        <f>+Sklop6[[#This Row],[cena/enota brez DDV v EUR]]+Sklop6[[#This Row],[Davek (EUR)]]</f>
        <v>0</v>
      </c>
      <c r="T20" s="372">
        <f>+Sklop6[[#This Row],[cena/enota brez DDV v EUR]]*Sklop6[[#This Row],[Okvirna količina]]</f>
        <v>0</v>
      </c>
      <c r="U20" s="372">
        <f>+Sklop6[[#This Row],[Končna cena/enoto mere (EUR) z DDV]]*Sklop6[[#This Row],[Okvirna količina]]</f>
        <v>0</v>
      </c>
      <c r="V20" s="220" t="s">
        <v>110</v>
      </c>
    </row>
    <row r="21" spans="1:22" s="55" customFormat="1" ht="12">
      <c r="A21" s="79" t="s">
        <v>7</v>
      </c>
      <c r="B21" s="358" t="s">
        <v>1555</v>
      </c>
      <c r="C21" s="359" t="s">
        <v>219</v>
      </c>
      <c r="D21" s="360" t="s">
        <v>110</v>
      </c>
      <c r="E21" s="361" t="s">
        <v>0</v>
      </c>
      <c r="F21" s="374"/>
      <c r="G21" s="366">
        <v>50</v>
      </c>
      <c r="H21" s="364" t="s">
        <v>0</v>
      </c>
      <c r="I2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21" s="366" t="str">
        <f>IF(Sklop6[[#This Row],[ZAHTEVANA SHEMA KAKOVOSTI]]&lt;&gt;"",Sklop6[[#This Row],[Preračunana masa/volumen/kos na enoto kg]],"")</f>
        <v/>
      </c>
      <c r="K21" s="375"/>
      <c r="L21" s="220" t="s">
        <v>110</v>
      </c>
      <c r="M21" s="220" t="s">
        <v>110</v>
      </c>
      <c r="N21" s="220" t="s">
        <v>110</v>
      </c>
      <c r="O21" s="190"/>
      <c r="P21" s="220" t="s">
        <v>110</v>
      </c>
      <c r="Q21" s="371"/>
      <c r="R21" s="372">
        <f>+Sklop6[[#This Row],[cena/enota brez DDV v EUR]]*Sklop6[[#This Row],[Stopnja DDV (%)]]</f>
        <v>0</v>
      </c>
      <c r="S21" s="372">
        <f>+Sklop6[[#This Row],[cena/enota brez DDV v EUR]]+Sklop6[[#This Row],[Davek (EUR)]]</f>
        <v>0</v>
      </c>
      <c r="T21" s="372">
        <f>+Sklop6[[#This Row],[cena/enota brez DDV v EUR]]*Sklop6[[#This Row],[Okvirna količina]]</f>
        <v>0</v>
      </c>
      <c r="U21" s="372">
        <f>+Sklop6[[#This Row],[Končna cena/enoto mere (EUR) z DDV]]*Sklop6[[#This Row],[Okvirna količina]]</f>
        <v>0</v>
      </c>
      <c r="V21" s="220" t="s">
        <v>110</v>
      </c>
    </row>
    <row r="22" spans="1:22" s="55" customFormat="1" ht="12">
      <c r="A22" s="79" t="s">
        <v>8</v>
      </c>
      <c r="B22" s="358" t="s">
        <v>1556</v>
      </c>
      <c r="C22" s="359" t="s">
        <v>220</v>
      </c>
      <c r="D22" s="360" t="s">
        <v>110</v>
      </c>
      <c r="E22" s="361" t="s">
        <v>0</v>
      </c>
      <c r="F22" s="374"/>
      <c r="G22" s="366">
        <v>100</v>
      </c>
      <c r="H22" s="364" t="s">
        <v>0</v>
      </c>
      <c r="I2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22" s="366" t="str">
        <f>IF(Sklop6[[#This Row],[ZAHTEVANA SHEMA KAKOVOSTI]]&lt;&gt;"",Sklop6[[#This Row],[Preračunana masa/volumen/kos na enoto kg]],"")</f>
        <v/>
      </c>
      <c r="K22" s="375"/>
      <c r="L22" s="220" t="s">
        <v>110</v>
      </c>
      <c r="M22" s="220" t="s">
        <v>110</v>
      </c>
      <c r="N22" s="220" t="s">
        <v>110</v>
      </c>
      <c r="O22" s="190"/>
      <c r="P22" s="220" t="s">
        <v>110</v>
      </c>
      <c r="Q22" s="371"/>
      <c r="R22" s="372">
        <f>+Sklop6[[#This Row],[cena/enota brez DDV v EUR]]*Sklop6[[#This Row],[Stopnja DDV (%)]]</f>
        <v>0</v>
      </c>
      <c r="S22" s="372">
        <f>+Sklop6[[#This Row],[cena/enota brez DDV v EUR]]+Sklop6[[#This Row],[Davek (EUR)]]</f>
        <v>0</v>
      </c>
      <c r="T22" s="372">
        <f>+Sklop6[[#This Row],[cena/enota brez DDV v EUR]]*Sklop6[[#This Row],[Okvirna količina]]</f>
        <v>0</v>
      </c>
      <c r="U22" s="372">
        <f>+Sklop6[[#This Row],[Končna cena/enoto mere (EUR) z DDV]]*Sklop6[[#This Row],[Okvirna količina]]</f>
        <v>0</v>
      </c>
      <c r="V22" s="220" t="s">
        <v>110</v>
      </c>
    </row>
    <row r="23" spans="1:22" s="55" customFormat="1" ht="12">
      <c r="A23" s="79" t="s">
        <v>9</v>
      </c>
      <c r="B23" s="358" t="s">
        <v>1557</v>
      </c>
      <c r="C23" s="359" t="s">
        <v>456</v>
      </c>
      <c r="D23" s="360" t="s">
        <v>110</v>
      </c>
      <c r="E23" s="361" t="s">
        <v>0</v>
      </c>
      <c r="F23" s="374"/>
      <c r="G23" s="366">
        <v>400</v>
      </c>
      <c r="H23" s="364" t="s">
        <v>0</v>
      </c>
      <c r="I2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23" s="366" t="str">
        <f>IF(Sklop6[[#This Row],[ZAHTEVANA SHEMA KAKOVOSTI]]&lt;&gt;"",Sklop6[[#This Row],[Preračunana masa/volumen/kos na enoto kg]],"")</f>
        <v/>
      </c>
      <c r="K23" s="375"/>
      <c r="L23" s="220" t="s">
        <v>110</v>
      </c>
      <c r="M23" s="220" t="s">
        <v>110</v>
      </c>
      <c r="N23" s="220" t="s">
        <v>110</v>
      </c>
      <c r="O23" s="190"/>
      <c r="P23" s="220" t="s">
        <v>110</v>
      </c>
      <c r="Q23" s="371"/>
      <c r="R23" s="372">
        <f>+Sklop6[[#This Row],[cena/enota brez DDV v EUR]]*Sklop6[[#This Row],[Stopnja DDV (%)]]</f>
        <v>0</v>
      </c>
      <c r="S23" s="372">
        <f>+Sklop6[[#This Row],[cena/enota brez DDV v EUR]]+Sklop6[[#This Row],[Davek (EUR)]]</f>
        <v>0</v>
      </c>
      <c r="T23" s="372">
        <f>+Sklop6[[#This Row],[cena/enota brez DDV v EUR]]*Sklop6[[#This Row],[Okvirna količina]]</f>
        <v>0</v>
      </c>
      <c r="U23" s="372">
        <f>+Sklop6[[#This Row],[Končna cena/enoto mere (EUR) z DDV]]*Sklop6[[#This Row],[Okvirna količina]]</f>
        <v>0</v>
      </c>
      <c r="V23" s="220" t="s">
        <v>110</v>
      </c>
    </row>
    <row r="24" spans="1:22" s="55" customFormat="1" ht="12">
      <c r="A24" s="79" t="s">
        <v>10</v>
      </c>
      <c r="B24" s="358" t="s">
        <v>1558</v>
      </c>
      <c r="C24" s="359" t="s">
        <v>921</v>
      </c>
      <c r="D24" s="360" t="s">
        <v>110</v>
      </c>
      <c r="E24" s="361" t="s">
        <v>0</v>
      </c>
      <c r="F24" s="374"/>
      <c r="G24" s="366">
        <v>50</v>
      </c>
      <c r="H24" s="364" t="s">
        <v>0</v>
      </c>
      <c r="I2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24" s="366" t="str">
        <f>IF(Sklop6[[#This Row],[ZAHTEVANA SHEMA KAKOVOSTI]]&lt;&gt;"",Sklop6[[#This Row],[Preračunana masa/volumen/kos na enoto kg]],"")</f>
        <v/>
      </c>
      <c r="K24" s="375"/>
      <c r="L24" s="220" t="s">
        <v>110</v>
      </c>
      <c r="M24" s="220" t="s">
        <v>110</v>
      </c>
      <c r="N24" s="220" t="s">
        <v>110</v>
      </c>
      <c r="O24" s="190"/>
      <c r="P24" s="220" t="s">
        <v>110</v>
      </c>
      <c r="Q24" s="371"/>
      <c r="R24" s="372">
        <f>+Sklop6[[#This Row],[cena/enota brez DDV v EUR]]*Sklop6[[#This Row],[Stopnja DDV (%)]]</f>
        <v>0</v>
      </c>
      <c r="S24" s="372">
        <f>+Sklop6[[#This Row],[cena/enota brez DDV v EUR]]+Sklop6[[#This Row],[Davek (EUR)]]</f>
        <v>0</v>
      </c>
      <c r="T24" s="372">
        <f>+Sklop6[[#This Row],[cena/enota brez DDV v EUR]]*Sklop6[[#This Row],[Okvirna količina]]</f>
        <v>0</v>
      </c>
      <c r="U24" s="372">
        <f>+Sklop6[[#This Row],[Končna cena/enoto mere (EUR) z DDV]]*Sklop6[[#This Row],[Okvirna količina]]</f>
        <v>0</v>
      </c>
      <c r="V24" s="220" t="s">
        <v>110</v>
      </c>
    </row>
    <row r="25" spans="1:22" s="55" customFormat="1" ht="12">
      <c r="A25" s="79" t="s">
        <v>11</v>
      </c>
      <c r="B25" s="358" t="s">
        <v>1559</v>
      </c>
      <c r="C25" s="359" t="s">
        <v>922</v>
      </c>
      <c r="D25" s="360" t="s">
        <v>110</v>
      </c>
      <c r="E25" s="361" t="s">
        <v>0</v>
      </c>
      <c r="F25" s="374"/>
      <c r="G25" s="366">
        <v>50</v>
      </c>
      <c r="H25" s="364" t="s">
        <v>0</v>
      </c>
      <c r="I2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25" s="366" t="str">
        <f>IF(Sklop6[[#This Row],[ZAHTEVANA SHEMA KAKOVOSTI]]&lt;&gt;"",Sklop6[[#This Row],[Preračunana masa/volumen/kos na enoto kg]],"")</f>
        <v/>
      </c>
      <c r="K25" s="375"/>
      <c r="L25" s="220" t="s">
        <v>110</v>
      </c>
      <c r="M25" s="220" t="s">
        <v>110</v>
      </c>
      <c r="N25" s="220" t="s">
        <v>110</v>
      </c>
      <c r="O25" s="190"/>
      <c r="P25" s="220" t="s">
        <v>110</v>
      </c>
      <c r="Q25" s="371"/>
      <c r="R25" s="372">
        <f>+Sklop6[[#This Row],[cena/enota brez DDV v EUR]]*Sklop6[[#This Row],[Stopnja DDV (%)]]</f>
        <v>0</v>
      </c>
      <c r="S25" s="372">
        <f>+Sklop6[[#This Row],[cena/enota brez DDV v EUR]]+Sklop6[[#This Row],[Davek (EUR)]]</f>
        <v>0</v>
      </c>
      <c r="T25" s="372">
        <f>+Sklop6[[#This Row],[cena/enota brez DDV v EUR]]*Sklop6[[#This Row],[Okvirna količina]]</f>
        <v>0</v>
      </c>
      <c r="U25" s="372">
        <f>+Sklop6[[#This Row],[Končna cena/enoto mere (EUR) z DDV]]*Sklop6[[#This Row],[Okvirna količina]]</f>
        <v>0</v>
      </c>
      <c r="V25" s="220" t="s">
        <v>110</v>
      </c>
    </row>
    <row r="26" spans="1:22" s="55" customFormat="1" ht="12">
      <c r="A26" s="79" t="s">
        <v>12</v>
      </c>
      <c r="B26" s="358" t="s">
        <v>1560</v>
      </c>
      <c r="C26" s="359" t="s">
        <v>923</v>
      </c>
      <c r="D26" s="360" t="s">
        <v>110</v>
      </c>
      <c r="E26" s="361" t="s">
        <v>0</v>
      </c>
      <c r="F26" s="374"/>
      <c r="G26" s="366">
        <v>50</v>
      </c>
      <c r="H26" s="364" t="s">
        <v>0</v>
      </c>
      <c r="I2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26" s="366" t="str">
        <f>IF(Sklop6[[#This Row],[ZAHTEVANA SHEMA KAKOVOSTI]]&lt;&gt;"",Sklop6[[#This Row],[Preračunana masa/volumen/kos na enoto kg]],"")</f>
        <v/>
      </c>
      <c r="K26" s="375"/>
      <c r="L26" s="220" t="s">
        <v>110</v>
      </c>
      <c r="M26" s="220" t="s">
        <v>110</v>
      </c>
      <c r="N26" s="220" t="s">
        <v>110</v>
      </c>
      <c r="O26" s="190"/>
      <c r="P26" s="220" t="s">
        <v>110</v>
      </c>
      <c r="Q26" s="371"/>
      <c r="R26" s="372">
        <f>+Sklop6[[#This Row],[cena/enota brez DDV v EUR]]*Sklop6[[#This Row],[Stopnja DDV (%)]]</f>
        <v>0</v>
      </c>
      <c r="S26" s="372">
        <f>+Sklop6[[#This Row],[cena/enota brez DDV v EUR]]+Sklop6[[#This Row],[Davek (EUR)]]</f>
        <v>0</v>
      </c>
      <c r="T26" s="372">
        <f>+Sklop6[[#This Row],[cena/enota brez DDV v EUR]]*Sklop6[[#This Row],[Okvirna količina]]</f>
        <v>0</v>
      </c>
      <c r="U26" s="372">
        <f>+Sklop6[[#This Row],[Končna cena/enoto mere (EUR) z DDV]]*Sklop6[[#This Row],[Okvirna količina]]</f>
        <v>0</v>
      </c>
      <c r="V26" s="220" t="s">
        <v>110</v>
      </c>
    </row>
    <row r="27" spans="1:22" s="55" customFormat="1" ht="12">
      <c r="A27" s="79" t="s">
        <v>13</v>
      </c>
      <c r="B27" s="358" t="s">
        <v>1561</v>
      </c>
      <c r="C27" s="359" t="s">
        <v>924</v>
      </c>
      <c r="D27" s="360" t="s">
        <v>110</v>
      </c>
      <c r="E27" s="361" t="s">
        <v>186</v>
      </c>
      <c r="F27" s="374"/>
      <c r="G27" s="366">
        <v>5</v>
      </c>
      <c r="H27" s="364" t="s">
        <v>186</v>
      </c>
      <c r="I2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27" s="366" t="str">
        <f>IF(Sklop6[[#This Row],[ZAHTEVANA SHEMA KAKOVOSTI]]&lt;&gt;"",Sklop6[[#This Row],[Preračunana masa/volumen/kos na enoto kg]],"")</f>
        <v/>
      </c>
      <c r="K27" s="375"/>
      <c r="L27" s="220" t="s">
        <v>110</v>
      </c>
      <c r="M27" s="220" t="s">
        <v>110</v>
      </c>
      <c r="N27" s="220" t="s">
        <v>110</v>
      </c>
      <c r="O27" s="190"/>
      <c r="P27" s="220" t="s">
        <v>110</v>
      </c>
      <c r="Q27" s="371"/>
      <c r="R27" s="372">
        <f>+Sklop6[[#This Row],[cena/enota brez DDV v EUR]]*Sklop6[[#This Row],[Stopnja DDV (%)]]</f>
        <v>0</v>
      </c>
      <c r="S27" s="372">
        <f>+Sklop6[[#This Row],[cena/enota brez DDV v EUR]]+Sklop6[[#This Row],[Davek (EUR)]]</f>
        <v>0</v>
      </c>
      <c r="T27" s="372">
        <f>+Sklop6[[#This Row],[cena/enota brez DDV v EUR]]*Sklop6[[#This Row],[Okvirna količina]]</f>
        <v>0</v>
      </c>
      <c r="U27" s="372">
        <f>+Sklop6[[#This Row],[Končna cena/enoto mere (EUR) z DDV]]*Sklop6[[#This Row],[Okvirna količina]]</f>
        <v>0</v>
      </c>
      <c r="V27" s="220" t="s">
        <v>110</v>
      </c>
    </row>
    <row r="28" spans="1:22" s="55" customFormat="1" ht="12">
      <c r="A28" s="79" t="s">
        <v>14</v>
      </c>
      <c r="B28" s="358" t="s">
        <v>1562</v>
      </c>
      <c r="C28" s="359" t="s">
        <v>925</v>
      </c>
      <c r="D28" s="360" t="s">
        <v>110</v>
      </c>
      <c r="E28" s="361" t="s">
        <v>0</v>
      </c>
      <c r="F28" s="374"/>
      <c r="G28" s="366">
        <v>5</v>
      </c>
      <c r="H28" s="364" t="s">
        <v>0</v>
      </c>
      <c r="I2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28" s="366" t="str">
        <f>IF(Sklop6[[#This Row],[ZAHTEVANA SHEMA KAKOVOSTI]]&lt;&gt;"",Sklop6[[#This Row],[Preračunana masa/volumen/kos na enoto kg]],"")</f>
        <v/>
      </c>
      <c r="K28" s="375"/>
      <c r="L28" s="220" t="s">
        <v>110</v>
      </c>
      <c r="M28" s="220" t="s">
        <v>110</v>
      </c>
      <c r="N28" s="220" t="s">
        <v>110</v>
      </c>
      <c r="O28" s="190"/>
      <c r="P28" s="220" t="s">
        <v>110</v>
      </c>
      <c r="Q28" s="371"/>
      <c r="R28" s="372">
        <f>+Sklop6[[#This Row],[cena/enota brez DDV v EUR]]*Sklop6[[#This Row],[Stopnja DDV (%)]]</f>
        <v>0</v>
      </c>
      <c r="S28" s="372">
        <f>+Sklop6[[#This Row],[cena/enota brez DDV v EUR]]+Sklop6[[#This Row],[Davek (EUR)]]</f>
        <v>0</v>
      </c>
      <c r="T28" s="372">
        <f>+Sklop6[[#This Row],[cena/enota brez DDV v EUR]]*Sklop6[[#This Row],[Okvirna količina]]</f>
        <v>0</v>
      </c>
      <c r="U28" s="372">
        <f>+Sklop6[[#This Row],[Končna cena/enoto mere (EUR) z DDV]]*Sklop6[[#This Row],[Okvirna količina]]</f>
        <v>0</v>
      </c>
      <c r="V28" s="220" t="s">
        <v>110</v>
      </c>
    </row>
    <row r="29" spans="1:22" s="55" customFormat="1" ht="12">
      <c r="A29" s="79" t="s">
        <v>15</v>
      </c>
      <c r="B29" s="358" t="s">
        <v>1563</v>
      </c>
      <c r="C29" s="359" t="s">
        <v>221</v>
      </c>
      <c r="D29" s="360" t="s">
        <v>110</v>
      </c>
      <c r="E29" s="361" t="s">
        <v>0</v>
      </c>
      <c r="F29" s="374"/>
      <c r="G29" s="366">
        <v>300</v>
      </c>
      <c r="H29" s="364" t="s">
        <v>0</v>
      </c>
      <c r="I2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29" s="366" t="str">
        <f>IF(Sklop6[[#This Row],[ZAHTEVANA SHEMA KAKOVOSTI]]&lt;&gt;"",Sklop6[[#This Row],[Preračunana masa/volumen/kos na enoto kg]],"")</f>
        <v/>
      </c>
      <c r="K29" s="375"/>
      <c r="L29" s="220" t="s">
        <v>110</v>
      </c>
      <c r="M29" s="220" t="s">
        <v>110</v>
      </c>
      <c r="N29" s="220" t="s">
        <v>110</v>
      </c>
      <c r="O29" s="190"/>
      <c r="P29" s="220" t="s">
        <v>110</v>
      </c>
      <c r="Q29" s="371"/>
      <c r="R29" s="372">
        <f>+Sklop6[[#This Row],[cena/enota brez DDV v EUR]]*Sklop6[[#This Row],[Stopnja DDV (%)]]</f>
        <v>0</v>
      </c>
      <c r="S29" s="372">
        <f>+Sklop6[[#This Row],[cena/enota brez DDV v EUR]]+Sklop6[[#This Row],[Davek (EUR)]]</f>
        <v>0</v>
      </c>
      <c r="T29" s="372">
        <f>+Sklop6[[#This Row],[cena/enota brez DDV v EUR]]*Sklop6[[#This Row],[Okvirna količina]]</f>
        <v>0</v>
      </c>
      <c r="U29" s="372">
        <f>+Sklop6[[#This Row],[Končna cena/enoto mere (EUR) z DDV]]*Sklop6[[#This Row],[Okvirna količina]]</f>
        <v>0</v>
      </c>
      <c r="V29" s="220" t="s">
        <v>110</v>
      </c>
    </row>
    <row r="30" spans="1:22" s="55" customFormat="1" ht="12">
      <c r="A30" s="79" t="s">
        <v>16</v>
      </c>
      <c r="B30" s="358" t="s">
        <v>1564</v>
      </c>
      <c r="C30" s="359" t="s">
        <v>457</v>
      </c>
      <c r="D30" s="360" t="s">
        <v>110</v>
      </c>
      <c r="E30" s="361" t="s">
        <v>0</v>
      </c>
      <c r="F30" s="374"/>
      <c r="G30" s="366">
        <v>400</v>
      </c>
      <c r="H30" s="364" t="s">
        <v>0</v>
      </c>
      <c r="I3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30" s="366" t="str">
        <f>IF(Sklop6[[#This Row],[ZAHTEVANA SHEMA KAKOVOSTI]]&lt;&gt;"",Sklop6[[#This Row],[Preračunana masa/volumen/kos na enoto kg]],"")</f>
        <v/>
      </c>
      <c r="K30" s="375"/>
      <c r="L30" s="220" t="s">
        <v>110</v>
      </c>
      <c r="M30" s="220" t="s">
        <v>110</v>
      </c>
      <c r="N30" s="220" t="s">
        <v>110</v>
      </c>
      <c r="O30" s="190"/>
      <c r="P30" s="220" t="s">
        <v>110</v>
      </c>
      <c r="Q30" s="371"/>
      <c r="R30" s="372">
        <f>+Sklop6[[#This Row],[cena/enota brez DDV v EUR]]*Sklop6[[#This Row],[Stopnja DDV (%)]]</f>
        <v>0</v>
      </c>
      <c r="S30" s="372">
        <f>+Sklop6[[#This Row],[cena/enota brez DDV v EUR]]+Sklop6[[#This Row],[Davek (EUR)]]</f>
        <v>0</v>
      </c>
      <c r="T30" s="372">
        <f>+Sklop6[[#This Row],[cena/enota brez DDV v EUR]]*Sklop6[[#This Row],[Okvirna količina]]</f>
        <v>0</v>
      </c>
      <c r="U30" s="372">
        <f>+Sklop6[[#This Row],[Končna cena/enoto mere (EUR) z DDV]]*Sklop6[[#This Row],[Okvirna količina]]</f>
        <v>0</v>
      </c>
      <c r="V30" s="220" t="s">
        <v>110</v>
      </c>
    </row>
    <row r="31" spans="1:22" s="55" customFormat="1" ht="12">
      <c r="A31" s="79" t="s">
        <v>17</v>
      </c>
      <c r="B31" s="358">
        <v>1991</v>
      </c>
      <c r="C31" s="359" t="s">
        <v>222</v>
      </c>
      <c r="D31" s="360" t="s">
        <v>110</v>
      </c>
      <c r="E31" s="361" t="s">
        <v>0</v>
      </c>
      <c r="F31" s="374"/>
      <c r="G31" s="366">
        <v>100</v>
      </c>
      <c r="H31" s="364" t="s">
        <v>0</v>
      </c>
      <c r="I3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31" s="366" t="str">
        <f>IF(Sklop6[[#This Row],[ZAHTEVANA SHEMA KAKOVOSTI]]&lt;&gt;"",Sklop6[[#This Row],[Preračunana masa/volumen/kos na enoto kg]],"")</f>
        <v/>
      </c>
      <c r="K31" s="375"/>
      <c r="L31" s="220" t="s">
        <v>110</v>
      </c>
      <c r="M31" s="220" t="s">
        <v>110</v>
      </c>
      <c r="N31" s="220" t="s">
        <v>110</v>
      </c>
      <c r="O31" s="190"/>
      <c r="P31" s="220" t="s">
        <v>110</v>
      </c>
      <c r="Q31" s="371"/>
      <c r="R31" s="372">
        <f>+Sklop6[[#This Row],[cena/enota brez DDV v EUR]]*Sklop6[[#This Row],[Stopnja DDV (%)]]</f>
        <v>0</v>
      </c>
      <c r="S31" s="372">
        <f>+Sklop6[[#This Row],[cena/enota brez DDV v EUR]]+Sklop6[[#This Row],[Davek (EUR)]]</f>
        <v>0</v>
      </c>
      <c r="T31" s="372">
        <f>+Sklop6[[#This Row],[cena/enota brez DDV v EUR]]*Sklop6[[#This Row],[Okvirna količina]]</f>
        <v>0</v>
      </c>
      <c r="U31" s="372">
        <f>+Sklop6[[#This Row],[Končna cena/enoto mere (EUR) z DDV]]*Sklop6[[#This Row],[Okvirna količina]]</f>
        <v>0</v>
      </c>
      <c r="V31" s="220" t="s">
        <v>110</v>
      </c>
    </row>
    <row r="32" spans="1:22" s="55" customFormat="1" ht="12">
      <c r="A32" s="79" t="s">
        <v>18</v>
      </c>
      <c r="B32" s="358" t="s">
        <v>1565</v>
      </c>
      <c r="C32" s="359" t="s">
        <v>458</v>
      </c>
      <c r="D32" s="360" t="s">
        <v>110</v>
      </c>
      <c r="E32" s="361" t="s">
        <v>0</v>
      </c>
      <c r="F32" s="374"/>
      <c r="G32" s="366">
        <v>50</v>
      </c>
      <c r="H32" s="364" t="s">
        <v>0</v>
      </c>
      <c r="I3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32" s="366" t="str">
        <f>IF(Sklop6[[#This Row],[ZAHTEVANA SHEMA KAKOVOSTI]]&lt;&gt;"",Sklop6[[#This Row],[Preračunana masa/volumen/kos na enoto kg]],"")</f>
        <v/>
      </c>
      <c r="K32" s="375"/>
      <c r="L32" s="220" t="s">
        <v>110</v>
      </c>
      <c r="M32" s="220" t="s">
        <v>110</v>
      </c>
      <c r="N32" s="220" t="s">
        <v>110</v>
      </c>
      <c r="O32" s="190"/>
      <c r="P32" s="220" t="s">
        <v>110</v>
      </c>
      <c r="Q32" s="371"/>
      <c r="R32" s="372">
        <f>+Sklop6[[#This Row],[cena/enota brez DDV v EUR]]*Sklop6[[#This Row],[Stopnja DDV (%)]]</f>
        <v>0</v>
      </c>
      <c r="S32" s="372">
        <f>+Sklop6[[#This Row],[cena/enota brez DDV v EUR]]+Sklop6[[#This Row],[Davek (EUR)]]</f>
        <v>0</v>
      </c>
      <c r="T32" s="372">
        <f>+Sklop6[[#This Row],[cena/enota brez DDV v EUR]]*Sklop6[[#This Row],[Okvirna količina]]</f>
        <v>0</v>
      </c>
      <c r="U32" s="372">
        <f>+Sklop6[[#This Row],[Končna cena/enoto mere (EUR) z DDV]]*Sklop6[[#This Row],[Okvirna količina]]</f>
        <v>0</v>
      </c>
      <c r="V32" s="220" t="s">
        <v>110</v>
      </c>
    </row>
    <row r="33" spans="1:22" s="55" customFormat="1" ht="12">
      <c r="A33" s="79" t="s">
        <v>19</v>
      </c>
      <c r="B33" s="358">
        <v>2086</v>
      </c>
      <c r="C33" s="359" t="s">
        <v>926</v>
      </c>
      <c r="D33" s="360" t="s">
        <v>110</v>
      </c>
      <c r="E33" s="361" t="s">
        <v>0</v>
      </c>
      <c r="F33" s="374"/>
      <c r="G33" s="366">
        <v>50</v>
      </c>
      <c r="H33" s="364" t="s">
        <v>0</v>
      </c>
      <c r="I3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33" s="366" t="str">
        <f>IF(Sklop6[[#This Row],[ZAHTEVANA SHEMA KAKOVOSTI]]&lt;&gt;"",Sklop6[[#This Row],[Preračunana masa/volumen/kos na enoto kg]],"")</f>
        <v/>
      </c>
      <c r="K33" s="375"/>
      <c r="L33" s="220" t="s">
        <v>110</v>
      </c>
      <c r="M33" s="220" t="s">
        <v>110</v>
      </c>
      <c r="N33" s="220" t="s">
        <v>110</v>
      </c>
      <c r="O33" s="190"/>
      <c r="P33" s="220" t="s">
        <v>110</v>
      </c>
      <c r="Q33" s="371"/>
      <c r="R33" s="372">
        <f>+Sklop6[[#This Row],[cena/enota brez DDV v EUR]]*Sklop6[[#This Row],[Stopnja DDV (%)]]</f>
        <v>0</v>
      </c>
      <c r="S33" s="372">
        <f>+Sklop6[[#This Row],[cena/enota brez DDV v EUR]]+Sklop6[[#This Row],[Davek (EUR)]]</f>
        <v>0</v>
      </c>
      <c r="T33" s="372">
        <f>+Sklop6[[#This Row],[cena/enota brez DDV v EUR]]*Sklop6[[#This Row],[Okvirna količina]]</f>
        <v>0</v>
      </c>
      <c r="U33" s="372">
        <f>+Sklop6[[#This Row],[Končna cena/enoto mere (EUR) z DDV]]*Sklop6[[#This Row],[Okvirna količina]]</f>
        <v>0</v>
      </c>
      <c r="V33" s="220" t="s">
        <v>110</v>
      </c>
    </row>
    <row r="34" spans="1:22" s="55" customFormat="1" ht="12">
      <c r="A34" s="79" t="s">
        <v>20</v>
      </c>
      <c r="B34" s="358">
        <v>1993</v>
      </c>
      <c r="C34" s="359" t="s">
        <v>459</v>
      </c>
      <c r="D34" s="360" t="s">
        <v>110</v>
      </c>
      <c r="E34" s="361" t="s">
        <v>0</v>
      </c>
      <c r="F34" s="374"/>
      <c r="G34" s="366">
        <v>50</v>
      </c>
      <c r="H34" s="364" t="s">
        <v>0</v>
      </c>
      <c r="I3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34" s="366" t="str">
        <f>IF(Sklop6[[#This Row],[ZAHTEVANA SHEMA KAKOVOSTI]]&lt;&gt;"",Sklop6[[#This Row],[Preračunana masa/volumen/kos na enoto kg]],"")</f>
        <v/>
      </c>
      <c r="K34" s="375"/>
      <c r="L34" s="220" t="s">
        <v>110</v>
      </c>
      <c r="M34" s="220" t="s">
        <v>110</v>
      </c>
      <c r="N34" s="220" t="s">
        <v>110</v>
      </c>
      <c r="O34" s="190"/>
      <c r="P34" s="220" t="s">
        <v>110</v>
      </c>
      <c r="Q34" s="371"/>
      <c r="R34" s="372">
        <f>+Sklop6[[#This Row],[cena/enota brez DDV v EUR]]*Sklop6[[#This Row],[Stopnja DDV (%)]]</f>
        <v>0</v>
      </c>
      <c r="S34" s="372">
        <f>+Sklop6[[#This Row],[cena/enota brez DDV v EUR]]+Sklop6[[#This Row],[Davek (EUR)]]</f>
        <v>0</v>
      </c>
      <c r="T34" s="372">
        <f>+Sklop6[[#This Row],[cena/enota brez DDV v EUR]]*Sklop6[[#This Row],[Okvirna količina]]</f>
        <v>0</v>
      </c>
      <c r="U34" s="372">
        <f>+Sklop6[[#This Row],[Končna cena/enoto mere (EUR) z DDV]]*Sklop6[[#This Row],[Okvirna količina]]</f>
        <v>0</v>
      </c>
      <c r="V34" s="220" t="s">
        <v>110</v>
      </c>
    </row>
    <row r="35" spans="1:22" s="55" customFormat="1" ht="12">
      <c r="A35" s="79" t="s">
        <v>21</v>
      </c>
      <c r="B35" s="358">
        <v>1994</v>
      </c>
      <c r="C35" s="359" t="s">
        <v>223</v>
      </c>
      <c r="D35" s="360" t="s">
        <v>110</v>
      </c>
      <c r="E35" s="361" t="s">
        <v>0</v>
      </c>
      <c r="F35" s="374"/>
      <c r="G35" s="366">
        <v>30</v>
      </c>
      <c r="H35" s="364" t="s">
        <v>0</v>
      </c>
      <c r="I3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J35" s="366" t="str">
        <f>IF(Sklop6[[#This Row],[ZAHTEVANA SHEMA KAKOVOSTI]]&lt;&gt;"",Sklop6[[#This Row],[Preračunana masa/volumen/kos na enoto kg]],"")</f>
        <v/>
      </c>
      <c r="K35" s="375"/>
      <c r="L35" s="220" t="s">
        <v>110</v>
      </c>
      <c r="M35" s="220" t="s">
        <v>110</v>
      </c>
      <c r="N35" s="220" t="s">
        <v>110</v>
      </c>
      <c r="O35" s="190"/>
      <c r="P35" s="220" t="s">
        <v>110</v>
      </c>
      <c r="Q35" s="371"/>
      <c r="R35" s="372">
        <f>+Sklop6[[#This Row],[cena/enota brez DDV v EUR]]*Sklop6[[#This Row],[Stopnja DDV (%)]]</f>
        <v>0</v>
      </c>
      <c r="S35" s="372">
        <f>+Sklop6[[#This Row],[cena/enota brez DDV v EUR]]+Sklop6[[#This Row],[Davek (EUR)]]</f>
        <v>0</v>
      </c>
      <c r="T35" s="372">
        <f>+Sklop6[[#This Row],[cena/enota brez DDV v EUR]]*Sklop6[[#This Row],[Okvirna količina]]</f>
        <v>0</v>
      </c>
      <c r="U35" s="372">
        <f>+Sklop6[[#This Row],[Končna cena/enoto mere (EUR) z DDV]]*Sklop6[[#This Row],[Okvirna količina]]</f>
        <v>0</v>
      </c>
      <c r="V35" s="220" t="s">
        <v>110</v>
      </c>
    </row>
    <row r="36" spans="1:22" s="55" customFormat="1" ht="12">
      <c r="A36" s="79" t="s">
        <v>22</v>
      </c>
      <c r="B36" s="358" t="s">
        <v>1566</v>
      </c>
      <c r="C36" s="359" t="s">
        <v>927</v>
      </c>
      <c r="D36" s="360" t="s">
        <v>110</v>
      </c>
      <c r="E36" s="361" t="s">
        <v>0</v>
      </c>
      <c r="F36" s="374"/>
      <c r="G36" s="366">
        <v>5</v>
      </c>
      <c r="H36" s="364" t="s">
        <v>0</v>
      </c>
      <c r="I3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36" s="366" t="str">
        <f>IF(Sklop6[[#This Row],[ZAHTEVANA SHEMA KAKOVOSTI]]&lt;&gt;"",Sklop6[[#This Row],[Preračunana masa/volumen/kos na enoto kg]],"")</f>
        <v/>
      </c>
      <c r="K36" s="375"/>
      <c r="L36" s="220" t="s">
        <v>110</v>
      </c>
      <c r="M36" s="220" t="s">
        <v>110</v>
      </c>
      <c r="N36" s="220" t="s">
        <v>110</v>
      </c>
      <c r="O36" s="190"/>
      <c r="P36" s="220" t="s">
        <v>110</v>
      </c>
      <c r="Q36" s="371"/>
      <c r="R36" s="372">
        <f>+Sklop6[[#This Row],[cena/enota brez DDV v EUR]]*Sklop6[[#This Row],[Stopnja DDV (%)]]</f>
        <v>0</v>
      </c>
      <c r="S36" s="372">
        <f>+Sklop6[[#This Row],[cena/enota brez DDV v EUR]]+Sklop6[[#This Row],[Davek (EUR)]]</f>
        <v>0</v>
      </c>
      <c r="T36" s="372">
        <f>+Sklop6[[#This Row],[cena/enota brez DDV v EUR]]*Sklop6[[#This Row],[Okvirna količina]]</f>
        <v>0</v>
      </c>
      <c r="U36" s="372">
        <f>+Sklop6[[#This Row],[Končna cena/enoto mere (EUR) z DDV]]*Sklop6[[#This Row],[Okvirna količina]]</f>
        <v>0</v>
      </c>
      <c r="V36" s="220" t="s">
        <v>110</v>
      </c>
    </row>
    <row r="37" spans="1:22" s="55" customFormat="1" ht="12">
      <c r="A37" s="79" t="s">
        <v>23</v>
      </c>
      <c r="B37" s="358" t="s">
        <v>1569</v>
      </c>
      <c r="C37" s="359" t="s">
        <v>460</v>
      </c>
      <c r="D37" s="360" t="s">
        <v>110</v>
      </c>
      <c r="E37" s="361" t="s">
        <v>0</v>
      </c>
      <c r="F37" s="374"/>
      <c r="G37" s="366">
        <v>50</v>
      </c>
      <c r="H37" s="364" t="s">
        <v>0</v>
      </c>
      <c r="I3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37" s="366" t="str">
        <f>IF(Sklop6[[#This Row],[ZAHTEVANA SHEMA KAKOVOSTI]]&lt;&gt;"",Sklop6[[#This Row],[Preračunana masa/volumen/kos na enoto kg]],"")</f>
        <v/>
      </c>
      <c r="K37" s="375"/>
      <c r="L37" s="220" t="s">
        <v>110</v>
      </c>
      <c r="M37" s="220" t="s">
        <v>110</v>
      </c>
      <c r="N37" s="220" t="s">
        <v>110</v>
      </c>
      <c r="O37" s="190"/>
      <c r="P37" s="220" t="s">
        <v>110</v>
      </c>
      <c r="Q37" s="371"/>
      <c r="R37" s="372">
        <f>+Sklop6[[#This Row],[cena/enota brez DDV v EUR]]*Sklop6[[#This Row],[Stopnja DDV (%)]]</f>
        <v>0</v>
      </c>
      <c r="S37" s="372">
        <f>+Sklop6[[#This Row],[cena/enota brez DDV v EUR]]+Sklop6[[#This Row],[Davek (EUR)]]</f>
        <v>0</v>
      </c>
      <c r="T37" s="372">
        <f>+Sklop6[[#This Row],[cena/enota brez DDV v EUR]]*Sklop6[[#This Row],[Okvirna količina]]</f>
        <v>0</v>
      </c>
      <c r="U37" s="372">
        <f>+Sklop6[[#This Row],[Končna cena/enoto mere (EUR) z DDV]]*Sklop6[[#This Row],[Okvirna količina]]</f>
        <v>0</v>
      </c>
      <c r="V37" s="220" t="s">
        <v>110</v>
      </c>
    </row>
    <row r="38" spans="1:22" s="55" customFormat="1" ht="12">
      <c r="A38" s="79" t="s">
        <v>24</v>
      </c>
      <c r="B38" s="358" t="s">
        <v>1570</v>
      </c>
      <c r="C38" s="359" t="s">
        <v>461</v>
      </c>
      <c r="D38" s="360" t="s">
        <v>110</v>
      </c>
      <c r="E38" s="361" t="s">
        <v>0</v>
      </c>
      <c r="F38" s="374"/>
      <c r="G38" s="366">
        <v>50</v>
      </c>
      <c r="H38" s="364" t="s">
        <v>0</v>
      </c>
      <c r="I3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38" s="366" t="str">
        <f>IF(Sklop6[[#This Row],[ZAHTEVANA SHEMA KAKOVOSTI]]&lt;&gt;"",Sklop6[[#This Row],[Preračunana masa/volumen/kos na enoto kg]],"")</f>
        <v/>
      </c>
      <c r="K38" s="375"/>
      <c r="L38" s="220" t="s">
        <v>110</v>
      </c>
      <c r="M38" s="220" t="s">
        <v>110</v>
      </c>
      <c r="N38" s="220" t="s">
        <v>110</v>
      </c>
      <c r="O38" s="190"/>
      <c r="P38" s="220" t="s">
        <v>110</v>
      </c>
      <c r="Q38" s="371"/>
      <c r="R38" s="372">
        <f>+Sklop6[[#This Row],[cena/enota brez DDV v EUR]]*Sklop6[[#This Row],[Stopnja DDV (%)]]</f>
        <v>0</v>
      </c>
      <c r="S38" s="372">
        <f>+Sklop6[[#This Row],[cena/enota brez DDV v EUR]]+Sklop6[[#This Row],[Davek (EUR)]]</f>
        <v>0</v>
      </c>
      <c r="T38" s="372">
        <f>+Sklop6[[#This Row],[cena/enota brez DDV v EUR]]*Sklop6[[#This Row],[Okvirna količina]]</f>
        <v>0</v>
      </c>
      <c r="U38" s="372">
        <f>+Sklop6[[#This Row],[Končna cena/enoto mere (EUR) z DDV]]*Sklop6[[#This Row],[Okvirna količina]]</f>
        <v>0</v>
      </c>
      <c r="V38" s="220" t="s">
        <v>110</v>
      </c>
    </row>
    <row r="39" spans="1:22" s="55" customFormat="1" ht="12">
      <c r="A39" s="79" t="s">
        <v>25</v>
      </c>
      <c r="B39" s="358">
        <v>1997</v>
      </c>
      <c r="C39" s="359" t="s">
        <v>462</v>
      </c>
      <c r="D39" s="360" t="s">
        <v>110</v>
      </c>
      <c r="E39" s="361" t="s">
        <v>0</v>
      </c>
      <c r="F39" s="374"/>
      <c r="G39" s="366">
        <v>50</v>
      </c>
      <c r="H39" s="364" t="s">
        <v>0</v>
      </c>
      <c r="I3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39" s="366" t="str">
        <f>IF(Sklop6[[#This Row],[ZAHTEVANA SHEMA KAKOVOSTI]]&lt;&gt;"",Sklop6[[#This Row],[Preračunana masa/volumen/kos na enoto kg]],"")</f>
        <v/>
      </c>
      <c r="K39" s="375"/>
      <c r="L39" s="220" t="s">
        <v>110</v>
      </c>
      <c r="M39" s="220" t="s">
        <v>110</v>
      </c>
      <c r="N39" s="220" t="s">
        <v>110</v>
      </c>
      <c r="O39" s="190"/>
      <c r="P39" s="220" t="s">
        <v>110</v>
      </c>
      <c r="Q39" s="371"/>
      <c r="R39" s="372">
        <f>+Sklop6[[#This Row],[cena/enota brez DDV v EUR]]*Sklop6[[#This Row],[Stopnja DDV (%)]]</f>
        <v>0</v>
      </c>
      <c r="S39" s="372">
        <f>+Sklop6[[#This Row],[cena/enota brez DDV v EUR]]+Sklop6[[#This Row],[Davek (EUR)]]</f>
        <v>0</v>
      </c>
      <c r="T39" s="372">
        <f>+Sklop6[[#This Row],[cena/enota brez DDV v EUR]]*Sklop6[[#This Row],[Okvirna količina]]</f>
        <v>0</v>
      </c>
      <c r="U39" s="372">
        <f>+Sklop6[[#This Row],[Končna cena/enoto mere (EUR) z DDV]]*Sklop6[[#This Row],[Okvirna količina]]</f>
        <v>0</v>
      </c>
      <c r="V39" s="220" t="s">
        <v>110</v>
      </c>
    </row>
    <row r="40" spans="1:22" s="55" customFormat="1" ht="12">
      <c r="A40" s="79" t="s">
        <v>26</v>
      </c>
      <c r="B40" s="358">
        <v>1998</v>
      </c>
      <c r="C40" s="359" t="s">
        <v>463</v>
      </c>
      <c r="D40" s="360" t="s">
        <v>110</v>
      </c>
      <c r="E40" s="361" t="s">
        <v>0</v>
      </c>
      <c r="F40" s="374"/>
      <c r="G40" s="366">
        <v>50</v>
      </c>
      <c r="H40" s="364" t="s">
        <v>0</v>
      </c>
      <c r="I4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40" s="366" t="str">
        <f>IF(Sklop6[[#This Row],[ZAHTEVANA SHEMA KAKOVOSTI]]&lt;&gt;"",Sklop6[[#This Row],[Preračunana masa/volumen/kos na enoto kg]],"")</f>
        <v/>
      </c>
      <c r="K40" s="375"/>
      <c r="L40" s="220" t="s">
        <v>110</v>
      </c>
      <c r="M40" s="220" t="s">
        <v>110</v>
      </c>
      <c r="N40" s="220" t="s">
        <v>110</v>
      </c>
      <c r="O40" s="190"/>
      <c r="P40" s="220" t="s">
        <v>110</v>
      </c>
      <c r="Q40" s="371"/>
      <c r="R40" s="372">
        <f>+Sklop6[[#This Row],[cena/enota brez DDV v EUR]]*Sklop6[[#This Row],[Stopnja DDV (%)]]</f>
        <v>0</v>
      </c>
      <c r="S40" s="372">
        <f>+Sklop6[[#This Row],[cena/enota brez DDV v EUR]]+Sklop6[[#This Row],[Davek (EUR)]]</f>
        <v>0</v>
      </c>
      <c r="T40" s="372">
        <f>+Sklop6[[#This Row],[cena/enota brez DDV v EUR]]*Sklop6[[#This Row],[Okvirna količina]]</f>
        <v>0</v>
      </c>
      <c r="U40" s="372">
        <f>+Sklop6[[#This Row],[Končna cena/enoto mere (EUR) z DDV]]*Sklop6[[#This Row],[Okvirna količina]]</f>
        <v>0</v>
      </c>
      <c r="V40" s="220" t="s">
        <v>110</v>
      </c>
    </row>
    <row r="41" spans="1:22" s="55" customFormat="1" ht="12">
      <c r="A41" s="79" t="s">
        <v>27</v>
      </c>
      <c r="B41" s="358" t="s">
        <v>1567</v>
      </c>
      <c r="C41" s="359" t="s">
        <v>928</v>
      </c>
      <c r="D41" s="360" t="s">
        <v>110</v>
      </c>
      <c r="E41" s="361" t="s">
        <v>0</v>
      </c>
      <c r="F41" s="374"/>
      <c r="G41" s="366">
        <v>5</v>
      </c>
      <c r="H41" s="364" t="s">
        <v>0</v>
      </c>
      <c r="I4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41" s="366" t="str">
        <f>IF(Sklop6[[#This Row],[ZAHTEVANA SHEMA KAKOVOSTI]]&lt;&gt;"",Sklop6[[#This Row],[Preračunana masa/volumen/kos na enoto kg]],"")</f>
        <v/>
      </c>
      <c r="K41" s="375"/>
      <c r="L41" s="220" t="s">
        <v>110</v>
      </c>
      <c r="M41" s="220" t="s">
        <v>110</v>
      </c>
      <c r="N41" s="220" t="s">
        <v>110</v>
      </c>
      <c r="O41" s="190"/>
      <c r="P41" s="220" t="s">
        <v>110</v>
      </c>
      <c r="Q41" s="371"/>
      <c r="R41" s="372">
        <f>+Sklop6[[#This Row],[cena/enota brez DDV v EUR]]*Sklop6[[#This Row],[Stopnja DDV (%)]]</f>
        <v>0</v>
      </c>
      <c r="S41" s="372">
        <f>+Sklop6[[#This Row],[cena/enota brez DDV v EUR]]+Sklop6[[#This Row],[Davek (EUR)]]</f>
        <v>0</v>
      </c>
      <c r="T41" s="372">
        <f>+Sklop6[[#This Row],[cena/enota brez DDV v EUR]]*Sklop6[[#This Row],[Okvirna količina]]</f>
        <v>0</v>
      </c>
      <c r="U41" s="372">
        <f>+Sklop6[[#This Row],[Končna cena/enoto mere (EUR) z DDV]]*Sklop6[[#This Row],[Okvirna količina]]</f>
        <v>0</v>
      </c>
      <c r="V41" s="220" t="s">
        <v>110</v>
      </c>
    </row>
    <row r="42" spans="1:22" s="55" customFormat="1" ht="12">
      <c r="A42" s="79" t="s">
        <v>28</v>
      </c>
      <c r="B42" s="358" t="s">
        <v>1568</v>
      </c>
      <c r="C42" s="359" t="s">
        <v>464</v>
      </c>
      <c r="D42" s="360" t="s">
        <v>110</v>
      </c>
      <c r="E42" s="361" t="s">
        <v>0</v>
      </c>
      <c r="F42" s="374"/>
      <c r="G42" s="366">
        <v>10</v>
      </c>
      <c r="H42" s="364" t="s">
        <v>0</v>
      </c>
      <c r="I4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42" s="366" t="str">
        <f>IF(Sklop6[[#This Row],[ZAHTEVANA SHEMA KAKOVOSTI]]&lt;&gt;"",Sklop6[[#This Row],[Preračunana masa/volumen/kos na enoto kg]],"")</f>
        <v/>
      </c>
      <c r="K42" s="375"/>
      <c r="L42" s="220" t="s">
        <v>110</v>
      </c>
      <c r="M42" s="220" t="s">
        <v>110</v>
      </c>
      <c r="N42" s="220" t="s">
        <v>110</v>
      </c>
      <c r="O42" s="190"/>
      <c r="P42" s="220" t="s">
        <v>110</v>
      </c>
      <c r="Q42" s="371"/>
      <c r="R42" s="372">
        <f>+Sklop6[[#This Row],[cena/enota brez DDV v EUR]]*Sklop6[[#This Row],[Stopnja DDV (%)]]</f>
        <v>0</v>
      </c>
      <c r="S42" s="372">
        <f>+Sklop6[[#This Row],[cena/enota brez DDV v EUR]]+Sklop6[[#This Row],[Davek (EUR)]]</f>
        <v>0</v>
      </c>
      <c r="T42" s="372">
        <f>+Sklop6[[#This Row],[cena/enota brez DDV v EUR]]*Sklop6[[#This Row],[Okvirna količina]]</f>
        <v>0</v>
      </c>
      <c r="U42" s="372">
        <f>+Sklop6[[#This Row],[Končna cena/enoto mere (EUR) z DDV]]*Sklop6[[#This Row],[Okvirna količina]]</f>
        <v>0</v>
      </c>
      <c r="V42" s="220" t="s">
        <v>110</v>
      </c>
    </row>
    <row r="43" spans="1:22" s="55" customFormat="1" ht="12">
      <c r="A43" s="79" t="s">
        <v>29</v>
      </c>
      <c r="B43" s="358" t="s">
        <v>1571</v>
      </c>
      <c r="C43" s="359" t="s">
        <v>214</v>
      </c>
      <c r="D43" s="360" t="s">
        <v>110</v>
      </c>
      <c r="E43" s="361" t="s">
        <v>0</v>
      </c>
      <c r="F43" s="374"/>
      <c r="G43" s="366">
        <v>300</v>
      </c>
      <c r="H43" s="364" t="s">
        <v>0</v>
      </c>
      <c r="I4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43" s="366" t="str">
        <f>IF(Sklop6[[#This Row],[ZAHTEVANA SHEMA KAKOVOSTI]]&lt;&gt;"",Sklop6[[#This Row],[Preračunana masa/volumen/kos na enoto kg]],"")</f>
        <v/>
      </c>
      <c r="K43" s="375"/>
      <c r="L43" s="220" t="s">
        <v>110</v>
      </c>
      <c r="M43" s="220" t="s">
        <v>110</v>
      </c>
      <c r="N43" s="220" t="s">
        <v>110</v>
      </c>
      <c r="O43" s="190"/>
      <c r="P43" s="220" t="s">
        <v>110</v>
      </c>
      <c r="Q43" s="371"/>
      <c r="R43" s="372">
        <f>+Sklop6[[#This Row],[cena/enota brez DDV v EUR]]*Sklop6[[#This Row],[Stopnja DDV (%)]]</f>
        <v>0</v>
      </c>
      <c r="S43" s="372">
        <f>+Sklop6[[#This Row],[cena/enota brez DDV v EUR]]+Sklop6[[#This Row],[Davek (EUR)]]</f>
        <v>0</v>
      </c>
      <c r="T43" s="372">
        <f>+Sklop6[[#This Row],[cena/enota brez DDV v EUR]]*Sklop6[[#This Row],[Okvirna količina]]</f>
        <v>0</v>
      </c>
      <c r="U43" s="372">
        <f>+Sklop6[[#This Row],[Končna cena/enoto mere (EUR) z DDV]]*Sklop6[[#This Row],[Okvirna količina]]</f>
        <v>0</v>
      </c>
      <c r="V43" s="220" t="s">
        <v>110</v>
      </c>
    </row>
    <row r="44" spans="1:22" s="55" customFormat="1" ht="12">
      <c r="A44" s="79" t="s">
        <v>30</v>
      </c>
      <c r="B44" s="358" t="s">
        <v>1572</v>
      </c>
      <c r="C44" s="359" t="s">
        <v>215</v>
      </c>
      <c r="D44" s="360" t="s">
        <v>110</v>
      </c>
      <c r="E44" s="361" t="s">
        <v>0</v>
      </c>
      <c r="F44" s="374"/>
      <c r="G44" s="366">
        <v>200</v>
      </c>
      <c r="H44" s="364" t="s">
        <v>0</v>
      </c>
      <c r="I4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44" s="366" t="str">
        <f>IF(Sklop6[[#This Row],[ZAHTEVANA SHEMA KAKOVOSTI]]&lt;&gt;"",Sklop6[[#This Row],[Preračunana masa/volumen/kos na enoto kg]],"")</f>
        <v/>
      </c>
      <c r="K44" s="375"/>
      <c r="L44" s="220" t="s">
        <v>110</v>
      </c>
      <c r="M44" s="220" t="s">
        <v>110</v>
      </c>
      <c r="N44" s="220" t="s">
        <v>110</v>
      </c>
      <c r="O44" s="190"/>
      <c r="P44" s="220" t="s">
        <v>110</v>
      </c>
      <c r="Q44" s="371"/>
      <c r="R44" s="372">
        <f>+Sklop6[[#This Row],[cena/enota brez DDV v EUR]]*Sklop6[[#This Row],[Stopnja DDV (%)]]</f>
        <v>0</v>
      </c>
      <c r="S44" s="372">
        <f>+Sklop6[[#This Row],[cena/enota brez DDV v EUR]]+Sklop6[[#This Row],[Davek (EUR)]]</f>
        <v>0</v>
      </c>
      <c r="T44" s="372">
        <f>+Sklop6[[#This Row],[cena/enota brez DDV v EUR]]*Sklop6[[#This Row],[Okvirna količina]]</f>
        <v>0</v>
      </c>
      <c r="U44" s="372">
        <f>+Sklop6[[#This Row],[Končna cena/enoto mere (EUR) z DDV]]*Sklop6[[#This Row],[Okvirna količina]]</f>
        <v>0</v>
      </c>
      <c r="V44" s="220" t="s">
        <v>110</v>
      </c>
    </row>
    <row r="45" spans="1:22" s="55" customFormat="1" ht="12">
      <c r="A45" s="79" t="s">
        <v>31</v>
      </c>
      <c r="B45" s="358" t="s">
        <v>1573</v>
      </c>
      <c r="C45" s="359" t="s">
        <v>224</v>
      </c>
      <c r="D45" s="360" t="s">
        <v>110</v>
      </c>
      <c r="E45" s="361" t="s">
        <v>0</v>
      </c>
      <c r="F45" s="374"/>
      <c r="G45" s="366">
        <v>5</v>
      </c>
      <c r="H45" s="364" t="s">
        <v>0</v>
      </c>
      <c r="I4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45" s="366" t="str">
        <f>IF(Sklop6[[#This Row],[ZAHTEVANA SHEMA KAKOVOSTI]]&lt;&gt;"",Sklop6[[#This Row],[Preračunana masa/volumen/kos na enoto kg]],"")</f>
        <v/>
      </c>
      <c r="K45" s="375"/>
      <c r="L45" s="220" t="s">
        <v>110</v>
      </c>
      <c r="M45" s="220" t="s">
        <v>110</v>
      </c>
      <c r="N45" s="220" t="s">
        <v>110</v>
      </c>
      <c r="O45" s="190"/>
      <c r="P45" s="220" t="s">
        <v>110</v>
      </c>
      <c r="Q45" s="371"/>
      <c r="R45" s="372">
        <f>+Sklop6[[#This Row],[cena/enota brez DDV v EUR]]*Sklop6[[#This Row],[Stopnja DDV (%)]]</f>
        <v>0</v>
      </c>
      <c r="S45" s="372">
        <f>+Sklop6[[#This Row],[cena/enota brez DDV v EUR]]+Sklop6[[#This Row],[Davek (EUR)]]</f>
        <v>0</v>
      </c>
      <c r="T45" s="372">
        <f>+Sklop6[[#This Row],[cena/enota brez DDV v EUR]]*Sklop6[[#This Row],[Okvirna količina]]</f>
        <v>0</v>
      </c>
      <c r="U45" s="372">
        <f>+Sklop6[[#This Row],[Končna cena/enoto mere (EUR) z DDV]]*Sklop6[[#This Row],[Okvirna količina]]</f>
        <v>0</v>
      </c>
      <c r="V45" s="220" t="s">
        <v>110</v>
      </c>
    </row>
    <row r="46" spans="1:22" s="55" customFormat="1" ht="12">
      <c r="A46" s="79" t="s">
        <v>32</v>
      </c>
      <c r="B46" s="358" t="s">
        <v>1574</v>
      </c>
      <c r="C46" s="359" t="s">
        <v>465</v>
      </c>
      <c r="D46" s="360" t="s">
        <v>110</v>
      </c>
      <c r="E46" s="361" t="s">
        <v>0</v>
      </c>
      <c r="F46" s="374"/>
      <c r="G46" s="366">
        <v>100</v>
      </c>
      <c r="H46" s="364" t="s">
        <v>0</v>
      </c>
      <c r="I4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46" s="366" t="str">
        <f>IF(Sklop6[[#This Row],[ZAHTEVANA SHEMA KAKOVOSTI]]&lt;&gt;"",Sklop6[[#This Row],[Preračunana masa/volumen/kos na enoto kg]],"")</f>
        <v/>
      </c>
      <c r="K46" s="375"/>
      <c r="L46" s="220" t="s">
        <v>110</v>
      </c>
      <c r="M46" s="220" t="s">
        <v>110</v>
      </c>
      <c r="N46" s="220" t="s">
        <v>110</v>
      </c>
      <c r="O46" s="190"/>
      <c r="P46" s="220" t="s">
        <v>110</v>
      </c>
      <c r="Q46" s="371"/>
      <c r="R46" s="372">
        <f>+Sklop6[[#This Row],[cena/enota brez DDV v EUR]]*Sklop6[[#This Row],[Stopnja DDV (%)]]</f>
        <v>0</v>
      </c>
      <c r="S46" s="372">
        <f>+Sklop6[[#This Row],[cena/enota brez DDV v EUR]]+Sklop6[[#This Row],[Davek (EUR)]]</f>
        <v>0</v>
      </c>
      <c r="T46" s="372">
        <f>+Sklop6[[#This Row],[cena/enota brez DDV v EUR]]*Sklop6[[#This Row],[Okvirna količina]]</f>
        <v>0</v>
      </c>
      <c r="U46" s="372">
        <f>+Sklop6[[#This Row],[Končna cena/enoto mere (EUR) z DDV]]*Sklop6[[#This Row],[Okvirna količina]]</f>
        <v>0</v>
      </c>
      <c r="V46" s="220" t="s">
        <v>110</v>
      </c>
    </row>
    <row r="47" spans="1:22" s="55" customFormat="1" ht="12">
      <c r="A47" s="79" t="s">
        <v>33</v>
      </c>
      <c r="B47" s="358">
        <v>2004</v>
      </c>
      <c r="C47" s="359" t="s">
        <v>466</v>
      </c>
      <c r="D47" s="360" t="s">
        <v>110</v>
      </c>
      <c r="E47" s="361" t="s">
        <v>0</v>
      </c>
      <c r="F47" s="374"/>
      <c r="G47" s="366">
        <v>100</v>
      </c>
      <c r="H47" s="364" t="s">
        <v>0</v>
      </c>
      <c r="I4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47" s="366" t="str">
        <f>IF(Sklop6[[#This Row],[ZAHTEVANA SHEMA KAKOVOSTI]]&lt;&gt;"",Sklop6[[#This Row],[Preračunana masa/volumen/kos na enoto kg]],"")</f>
        <v/>
      </c>
      <c r="K47" s="375"/>
      <c r="L47" s="220" t="s">
        <v>110</v>
      </c>
      <c r="M47" s="220" t="s">
        <v>110</v>
      </c>
      <c r="N47" s="220" t="s">
        <v>110</v>
      </c>
      <c r="O47" s="190"/>
      <c r="P47" s="220" t="s">
        <v>110</v>
      </c>
      <c r="Q47" s="371"/>
      <c r="R47" s="372">
        <f>+Sklop6[[#This Row],[cena/enota brez DDV v EUR]]*Sklop6[[#This Row],[Stopnja DDV (%)]]</f>
        <v>0</v>
      </c>
      <c r="S47" s="372">
        <f>+Sklop6[[#This Row],[cena/enota brez DDV v EUR]]+Sklop6[[#This Row],[Davek (EUR)]]</f>
        <v>0</v>
      </c>
      <c r="T47" s="372">
        <f>+Sklop6[[#This Row],[cena/enota brez DDV v EUR]]*Sklop6[[#This Row],[Okvirna količina]]</f>
        <v>0</v>
      </c>
      <c r="U47" s="372">
        <f>+Sklop6[[#This Row],[Končna cena/enoto mere (EUR) z DDV]]*Sklop6[[#This Row],[Okvirna količina]]</f>
        <v>0</v>
      </c>
      <c r="V47" s="220" t="s">
        <v>110</v>
      </c>
    </row>
    <row r="48" spans="1:22" s="55" customFormat="1" ht="12">
      <c r="A48" s="79" t="s">
        <v>34</v>
      </c>
      <c r="B48" s="358" t="s">
        <v>1575</v>
      </c>
      <c r="C48" s="359" t="s">
        <v>929</v>
      </c>
      <c r="D48" s="360" t="s">
        <v>110</v>
      </c>
      <c r="E48" s="361" t="s">
        <v>0</v>
      </c>
      <c r="F48" s="374"/>
      <c r="G48" s="366">
        <v>5</v>
      </c>
      <c r="H48" s="364" t="s">
        <v>0</v>
      </c>
      <c r="I4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48" s="366" t="str">
        <f>IF(Sklop6[[#This Row],[ZAHTEVANA SHEMA KAKOVOSTI]]&lt;&gt;"",Sklop6[[#This Row],[Preračunana masa/volumen/kos na enoto kg]],"")</f>
        <v/>
      </c>
      <c r="K48" s="375"/>
      <c r="L48" s="220" t="s">
        <v>110</v>
      </c>
      <c r="M48" s="220" t="s">
        <v>110</v>
      </c>
      <c r="N48" s="220" t="s">
        <v>110</v>
      </c>
      <c r="O48" s="190"/>
      <c r="P48" s="220" t="s">
        <v>110</v>
      </c>
      <c r="Q48" s="371"/>
      <c r="R48" s="372">
        <f>+Sklop6[[#This Row],[cena/enota brez DDV v EUR]]*Sklop6[[#This Row],[Stopnja DDV (%)]]</f>
        <v>0</v>
      </c>
      <c r="S48" s="372">
        <f>+Sklop6[[#This Row],[cena/enota brez DDV v EUR]]+Sklop6[[#This Row],[Davek (EUR)]]</f>
        <v>0</v>
      </c>
      <c r="T48" s="372">
        <f>+Sklop6[[#This Row],[cena/enota brez DDV v EUR]]*Sklop6[[#This Row],[Okvirna količina]]</f>
        <v>0</v>
      </c>
      <c r="U48" s="372">
        <f>+Sklop6[[#This Row],[Končna cena/enoto mere (EUR) z DDV]]*Sklop6[[#This Row],[Okvirna količina]]</f>
        <v>0</v>
      </c>
      <c r="V48" s="220" t="s">
        <v>110</v>
      </c>
    </row>
    <row r="49" spans="1:22" s="55" customFormat="1" ht="12">
      <c r="A49" s="79" t="s">
        <v>35</v>
      </c>
      <c r="B49" s="358">
        <v>2005</v>
      </c>
      <c r="C49" s="359" t="s">
        <v>216</v>
      </c>
      <c r="D49" s="360" t="s">
        <v>110</v>
      </c>
      <c r="E49" s="361" t="s">
        <v>0</v>
      </c>
      <c r="F49" s="374"/>
      <c r="G49" s="366">
        <v>100</v>
      </c>
      <c r="H49" s="364" t="s">
        <v>0</v>
      </c>
      <c r="I4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49" s="366" t="str">
        <f>IF(Sklop6[[#This Row],[ZAHTEVANA SHEMA KAKOVOSTI]]&lt;&gt;"",Sklop6[[#This Row],[Preračunana masa/volumen/kos na enoto kg]],"")</f>
        <v/>
      </c>
      <c r="K49" s="375"/>
      <c r="L49" s="220" t="s">
        <v>110</v>
      </c>
      <c r="M49" s="220" t="s">
        <v>110</v>
      </c>
      <c r="N49" s="220" t="s">
        <v>110</v>
      </c>
      <c r="O49" s="190"/>
      <c r="P49" s="220" t="s">
        <v>110</v>
      </c>
      <c r="Q49" s="371"/>
      <c r="R49" s="372">
        <f>+Sklop6[[#This Row],[cena/enota brez DDV v EUR]]*Sklop6[[#This Row],[Stopnja DDV (%)]]</f>
        <v>0</v>
      </c>
      <c r="S49" s="372">
        <f>+Sklop6[[#This Row],[cena/enota brez DDV v EUR]]+Sklop6[[#This Row],[Davek (EUR)]]</f>
        <v>0</v>
      </c>
      <c r="T49" s="372">
        <f>+Sklop6[[#This Row],[cena/enota brez DDV v EUR]]*Sklop6[[#This Row],[Okvirna količina]]</f>
        <v>0</v>
      </c>
      <c r="U49" s="372">
        <f>+Sklop6[[#This Row],[Končna cena/enoto mere (EUR) z DDV]]*Sklop6[[#This Row],[Okvirna količina]]</f>
        <v>0</v>
      </c>
      <c r="V49" s="220" t="s">
        <v>110</v>
      </c>
    </row>
    <row r="50" spans="1:22" s="55" customFormat="1" ht="12">
      <c r="A50" s="79" t="s">
        <v>36</v>
      </c>
      <c r="B50" s="358" t="s">
        <v>1576</v>
      </c>
      <c r="C50" s="359" t="s">
        <v>467</v>
      </c>
      <c r="D50" s="360" t="s">
        <v>110</v>
      </c>
      <c r="E50" s="361" t="s">
        <v>0</v>
      </c>
      <c r="F50" s="374"/>
      <c r="G50" s="366">
        <v>10</v>
      </c>
      <c r="H50" s="364" t="s">
        <v>0</v>
      </c>
      <c r="I5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50" s="366" t="str">
        <f>IF(Sklop6[[#This Row],[ZAHTEVANA SHEMA KAKOVOSTI]]&lt;&gt;"",Sklop6[[#This Row],[Preračunana masa/volumen/kos na enoto kg]],"")</f>
        <v/>
      </c>
      <c r="K50" s="375"/>
      <c r="L50" s="220" t="s">
        <v>110</v>
      </c>
      <c r="M50" s="220" t="s">
        <v>110</v>
      </c>
      <c r="N50" s="220" t="s">
        <v>110</v>
      </c>
      <c r="O50" s="190"/>
      <c r="P50" s="220" t="s">
        <v>110</v>
      </c>
      <c r="Q50" s="371"/>
      <c r="R50" s="372">
        <f>+Sklop6[[#This Row],[cena/enota brez DDV v EUR]]*Sklop6[[#This Row],[Stopnja DDV (%)]]</f>
        <v>0</v>
      </c>
      <c r="S50" s="372">
        <f>+Sklop6[[#This Row],[cena/enota brez DDV v EUR]]+Sklop6[[#This Row],[Davek (EUR)]]</f>
        <v>0</v>
      </c>
      <c r="T50" s="372">
        <f>+Sklop6[[#This Row],[cena/enota brez DDV v EUR]]*Sklop6[[#This Row],[Okvirna količina]]</f>
        <v>0</v>
      </c>
      <c r="U50" s="372">
        <f>+Sklop6[[#This Row],[Končna cena/enoto mere (EUR) z DDV]]*Sklop6[[#This Row],[Okvirna količina]]</f>
        <v>0</v>
      </c>
      <c r="V50" s="220" t="s">
        <v>110</v>
      </c>
    </row>
    <row r="51" spans="1:22" s="55" customFormat="1" ht="12">
      <c r="A51" s="79" t="s">
        <v>37</v>
      </c>
      <c r="B51" s="358" t="s">
        <v>1577</v>
      </c>
      <c r="C51" s="359" t="s">
        <v>468</v>
      </c>
      <c r="D51" s="360" t="s">
        <v>110</v>
      </c>
      <c r="E51" s="361" t="s">
        <v>0</v>
      </c>
      <c r="F51" s="374"/>
      <c r="G51" s="366">
        <v>150</v>
      </c>
      <c r="H51" s="364" t="s">
        <v>0</v>
      </c>
      <c r="I5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J51" s="366" t="str">
        <f>IF(Sklop6[[#This Row],[ZAHTEVANA SHEMA KAKOVOSTI]]&lt;&gt;"",Sklop6[[#This Row],[Preračunana masa/volumen/kos na enoto kg]],"")</f>
        <v/>
      </c>
      <c r="K51" s="375"/>
      <c r="L51" s="220" t="s">
        <v>110</v>
      </c>
      <c r="M51" s="220" t="s">
        <v>110</v>
      </c>
      <c r="N51" s="220" t="s">
        <v>110</v>
      </c>
      <c r="O51" s="190"/>
      <c r="P51" s="220" t="s">
        <v>110</v>
      </c>
      <c r="Q51" s="371"/>
      <c r="R51" s="372">
        <f>+Sklop6[[#This Row],[cena/enota brez DDV v EUR]]*Sklop6[[#This Row],[Stopnja DDV (%)]]</f>
        <v>0</v>
      </c>
      <c r="S51" s="372">
        <f>+Sklop6[[#This Row],[cena/enota brez DDV v EUR]]+Sklop6[[#This Row],[Davek (EUR)]]</f>
        <v>0</v>
      </c>
      <c r="T51" s="372">
        <f>+Sklop6[[#This Row],[cena/enota brez DDV v EUR]]*Sklop6[[#This Row],[Okvirna količina]]</f>
        <v>0</v>
      </c>
      <c r="U51" s="372">
        <f>+Sklop6[[#This Row],[Končna cena/enoto mere (EUR) z DDV]]*Sklop6[[#This Row],[Okvirna količina]]</f>
        <v>0</v>
      </c>
      <c r="V51" s="220" t="s">
        <v>110</v>
      </c>
    </row>
    <row r="52" spans="1:22" s="55" customFormat="1" ht="12">
      <c r="A52" s="79" t="s">
        <v>38</v>
      </c>
      <c r="B52" s="358" t="s">
        <v>1578</v>
      </c>
      <c r="C52" s="359" t="s">
        <v>942</v>
      </c>
      <c r="D52" s="360">
        <v>1</v>
      </c>
      <c r="E52" s="361" t="s">
        <v>0</v>
      </c>
      <c r="F52" s="374"/>
      <c r="G52" s="366">
        <v>10</v>
      </c>
      <c r="H52" s="364" t="s">
        <v>0</v>
      </c>
      <c r="I5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52" s="366" t="str">
        <f>IF(Sklop6[[#This Row],[ZAHTEVANA SHEMA KAKOVOSTI]]&lt;&gt;"",Sklop6[[#This Row],[Preračunana masa/volumen/kos na enoto kg]],"")</f>
        <v/>
      </c>
      <c r="K52" s="375"/>
      <c r="L52" s="220" t="s">
        <v>110</v>
      </c>
      <c r="M52" s="220" t="s">
        <v>110</v>
      </c>
      <c r="N52" s="220" t="s">
        <v>110</v>
      </c>
      <c r="O52" s="190"/>
      <c r="P52" s="220" t="s">
        <v>110</v>
      </c>
      <c r="Q52" s="371"/>
      <c r="R52" s="372">
        <f>+Sklop6[[#This Row],[cena/enota brez DDV v EUR]]*Sklop6[[#This Row],[Stopnja DDV (%)]]</f>
        <v>0</v>
      </c>
      <c r="S52" s="372">
        <f>+Sklop6[[#This Row],[cena/enota brez DDV v EUR]]+Sklop6[[#This Row],[Davek (EUR)]]</f>
        <v>0</v>
      </c>
      <c r="T52" s="372">
        <f>+Sklop6[[#This Row],[cena/enota brez DDV v EUR]]*Sklop6[[#This Row],[Okvirna količina]]</f>
        <v>0</v>
      </c>
      <c r="U52" s="372">
        <f>+Sklop6[[#This Row],[Končna cena/enoto mere (EUR) z DDV]]*Sklop6[[#This Row],[Okvirna količina]]</f>
        <v>0</v>
      </c>
      <c r="V52" s="220" t="s">
        <v>110</v>
      </c>
    </row>
    <row r="53" spans="1:22" s="55" customFormat="1" ht="12">
      <c r="A53" s="79" t="s">
        <v>39</v>
      </c>
      <c r="B53" s="358" t="s">
        <v>1579</v>
      </c>
      <c r="C53" s="359" t="s">
        <v>942</v>
      </c>
      <c r="D53" s="360" t="s">
        <v>941</v>
      </c>
      <c r="E53" s="361" t="s">
        <v>0</v>
      </c>
      <c r="F53" s="374"/>
      <c r="G53" s="366">
        <v>50</v>
      </c>
      <c r="H53" s="364" t="s">
        <v>0</v>
      </c>
      <c r="I5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53" s="366" t="str">
        <f>IF(Sklop6[[#This Row],[ZAHTEVANA SHEMA KAKOVOSTI]]&lt;&gt;"",Sklop6[[#This Row],[Preračunana masa/volumen/kos na enoto kg]],"")</f>
        <v/>
      </c>
      <c r="K53" s="375"/>
      <c r="L53" s="220" t="s">
        <v>110</v>
      </c>
      <c r="M53" s="220" t="s">
        <v>110</v>
      </c>
      <c r="N53" s="220" t="s">
        <v>110</v>
      </c>
      <c r="O53" s="190"/>
      <c r="P53" s="220" t="s">
        <v>110</v>
      </c>
      <c r="Q53" s="371"/>
      <c r="R53" s="372">
        <f>+Sklop6[[#This Row],[cena/enota brez DDV v EUR]]*Sklop6[[#This Row],[Stopnja DDV (%)]]</f>
        <v>0</v>
      </c>
      <c r="S53" s="372">
        <f>+Sklop6[[#This Row],[cena/enota brez DDV v EUR]]+Sklop6[[#This Row],[Davek (EUR)]]</f>
        <v>0</v>
      </c>
      <c r="T53" s="372">
        <f>+Sklop6[[#This Row],[cena/enota brez DDV v EUR]]*Sklop6[[#This Row],[Okvirna količina]]</f>
        <v>0</v>
      </c>
      <c r="U53" s="372">
        <f>+Sklop6[[#This Row],[Končna cena/enoto mere (EUR) z DDV]]*Sklop6[[#This Row],[Okvirna količina]]</f>
        <v>0</v>
      </c>
      <c r="V53" s="220" t="s">
        <v>110</v>
      </c>
    </row>
    <row r="54" spans="1:22" s="55" customFormat="1" ht="12">
      <c r="A54" s="79" t="s">
        <v>40</v>
      </c>
      <c r="B54" s="358" t="s">
        <v>1580</v>
      </c>
      <c r="C54" s="359" t="s">
        <v>943</v>
      </c>
      <c r="D54" s="360">
        <v>1</v>
      </c>
      <c r="E54" s="361" t="s">
        <v>0</v>
      </c>
      <c r="F54" s="374"/>
      <c r="G54" s="366">
        <v>50</v>
      </c>
      <c r="H54" s="364" t="s">
        <v>0</v>
      </c>
      <c r="I5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54" s="366" t="str">
        <f>IF(Sklop6[[#This Row],[ZAHTEVANA SHEMA KAKOVOSTI]]&lt;&gt;"",Sklop6[[#This Row],[Preračunana masa/volumen/kos na enoto kg]],"")</f>
        <v/>
      </c>
      <c r="K54" s="375"/>
      <c r="L54" s="220" t="s">
        <v>110</v>
      </c>
      <c r="M54" s="220" t="s">
        <v>110</v>
      </c>
      <c r="N54" s="220" t="s">
        <v>110</v>
      </c>
      <c r="O54" s="190"/>
      <c r="P54" s="220" t="s">
        <v>110</v>
      </c>
      <c r="Q54" s="371"/>
      <c r="R54" s="372">
        <f>+Sklop6[[#This Row],[cena/enota brez DDV v EUR]]*Sklop6[[#This Row],[Stopnja DDV (%)]]</f>
        <v>0</v>
      </c>
      <c r="S54" s="372">
        <f>+Sklop6[[#This Row],[cena/enota brez DDV v EUR]]+Sklop6[[#This Row],[Davek (EUR)]]</f>
        <v>0</v>
      </c>
      <c r="T54" s="372">
        <f>+Sklop6[[#This Row],[cena/enota brez DDV v EUR]]*Sklop6[[#This Row],[Okvirna količina]]</f>
        <v>0</v>
      </c>
      <c r="U54" s="372">
        <f>+Sklop6[[#This Row],[Končna cena/enoto mere (EUR) z DDV]]*Sklop6[[#This Row],[Okvirna količina]]</f>
        <v>0</v>
      </c>
      <c r="V54" s="220" t="s">
        <v>110</v>
      </c>
    </row>
    <row r="55" spans="1:22" s="55" customFormat="1" ht="12">
      <c r="A55" s="79" t="s">
        <v>41</v>
      </c>
      <c r="B55" s="358" t="s">
        <v>1581</v>
      </c>
      <c r="C55" s="359" t="s">
        <v>944</v>
      </c>
      <c r="D55" s="360" t="s">
        <v>941</v>
      </c>
      <c r="E55" s="361" t="s">
        <v>0</v>
      </c>
      <c r="F55" s="374"/>
      <c r="G55" s="366">
        <v>50</v>
      </c>
      <c r="H55" s="364" t="s">
        <v>0</v>
      </c>
      <c r="I5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55" s="366" t="str">
        <f>IF(Sklop6[[#This Row],[ZAHTEVANA SHEMA KAKOVOSTI]]&lt;&gt;"",Sklop6[[#This Row],[Preračunana masa/volumen/kos na enoto kg]],"")</f>
        <v/>
      </c>
      <c r="K55" s="375"/>
      <c r="L55" s="220" t="s">
        <v>110</v>
      </c>
      <c r="M55" s="220" t="s">
        <v>110</v>
      </c>
      <c r="N55" s="220" t="s">
        <v>110</v>
      </c>
      <c r="O55" s="190"/>
      <c r="P55" s="220" t="s">
        <v>110</v>
      </c>
      <c r="Q55" s="371"/>
      <c r="R55" s="372">
        <f>+Sklop6[[#This Row],[cena/enota brez DDV v EUR]]*Sklop6[[#This Row],[Stopnja DDV (%)]]</f>
        <v>0</v>
      </c>
      <c r="S55" s="372">
        <f>+Sklop6[[#This Row],[cena/enota brez DDV v EUR]]+Sklop6[[#This Row],[Davek (EUR)]]</f>
        <v>0</v>
      </c>
      <c r="T55" s="372">
        <f>+Sklop6[[#This Row],[cena/enota brez DDV v EUR]]*Sklop6[[#This Row],[Okvirna količina]]</f>
        <v>0</v>
      </c>
      <c r="U55" s="372">
        <f>+Sklop6[[#This Row],[Končna cena/enoto mere (EUR) z DDV]]*Sklop6[[#This Row],[Okvirna količina]]</f>
        <v>0</v>
      </c>
      <c r="V55" s="220" t="s">
        <v>110</v>
      </c>
    </row>
    <row r="56" spans="1:22" s="55" customFormat="1" ht="12">
      <c r="A56" s="79" t="s">
        <v>42</v>
      </c>
      <c r="B56" s="358" t="s">
        <v>1582</v>
      </c>
      <c r="C56" s="359" t="s">
        <v>218</v>
      </c>
      <c r="D56" s="360" t="s">
        <v>110</v>
      </c>
      <c r="E56" s="361" t="s">
        <v>0</v>
      </c>
      <c r="F56" s="374"/>
      <c r="G56" s="366">
        <v>150</v>
      </c>
      <c r="H56" s="364" t="s">
        <v>0</v>
      </c>
      <c r="I5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J56" s="366" t="str">
        <f>IF(Sklop6[[#This Row],[ZAHTEVANA SHEMA KAKOVOSTI]]&lt;&gt;"",Sklop6[[#This Row],[Preračunana masa/volumen/kos na enoto kg]],"")</f>
        <v/>
      </c>
      <c r="K56" s="375"/>
      <c r="L56" s="220" t="s">
        <v>110</v>
      </c>
      <c r="M56" s="220" t="s">
        <v>110</v>
      </c>
      <c r="N56" s="220" t="s">
        <v>110</v>
      </c>
      <c r="O56" s="190"/>
      <c r="P56" s="220" t="s">
        <v>110</v>
      </c>
      <c r="Q56" s="371"/>
      <c r="R56" s="372">
        <f>+Sklop6[[#This Row],[cena/enota brez DDV v EUR]]*Sklop6[[#This Row],[Stopnja DDV (%)]]</f>
        <v>0</v>
      </c>
      <c r="S56" s="372">
        <f>+Sklop6[[#This Row],[cena/enota brez DDV v EUR]]+Sklop6[[#This Row],[Davek (EUR)]]</f>
        <v>0</v>
      </c>
      <c r="T56" s="372">
        <f>+Sklop6[[#This Row],[cena/enota brez DDV v EUR]]*Sklop6[[#This Row],[Okvirna količina]]</f>
        <v>0</v>
      </c>
      <c r="U56" s="372">
        <f>+Sklop6[[#This Row],[Končna cena/enoto mere (EUR) z DDV]]*Sklop6[[#This Row],[Okvirna količina]]</f>
        <v>0</v>
      </c>
      <c r="V56" s="220" t="s">
        <v>110</v>
      </c>
    </row>
    <row r="57" spans="1:22" s="55" customFormat="1" ht="24">
      <c r="A57" s="79" t="s">
        <v>43</v>
      </c>
      <c r="B57" s="358" t="s">
        <v>1583</v>
      </c>
      <c r="C57" s="359" t="s">
        <v>469</v>
      </c>
      <c r="D57" s="360" t="s">
        <v>110</v>
      </c>
      <c r="E57" s="361" t="s">
        <v>0</v>
      </c>
      <c r="F57" s="374"/>
      <c r="G57" s="366">
        <v>500</v>
      </c>
      <c r="H57" s="364" t="s">
        <v>0</v>
      </c>
      <c r="I5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57" s="366" t="str">
        <f>IF(Sklop6[[#This Row],[ZAHTEVANA SHEMA KAKOVOSTI]]&lt;&gt;"",Sklop6[[#This Row],[Preračunana masa/volumen/kos na enoto kg]],"")</f>
        <v/>
      </c>
      <c r="K57" s="375"/>
      <c r="L57" s="220" t="s">
        <v>110</v>
      </c>
      <c r="M57" s="220" t="s">
        <v>110</v>
      </c>
      <c r="N57" s="220" t="s">
        <v>110</v>
      </c>
      <c r="O57" s="190"/>
      <c r="P57" s="220" t="s">
        <v>110</v>
      </c>
      <c r="Q57" s="371"/>
      <c r="R57" s="372">
        <f>+Sklop6[[#This Row],[cena/enota brez DDV v EUR]]*Sklop6[[#This Row],[Stopnja DDV (%)]]</f>
        <v>0</v>
      </c>
      <c r="S57" s="372">
        <f>+Sklop6[[#This Row],[cena/enota brez DDV v EUR]]+Sklop6[[#This Row],[Davek (EUR)]]</f>
        <v>0</v>
      </c>
      <c r="T57" s="372">
        <f>+Sklop6[[#This Row],[cena/enota brez DDV v EUR]]*Sklop6[[#This Row],[Okvirna količina]]</f>
        <v>0</v>
      </c>
      <c r="U57" s="372">
        <f>+Sklop6[[#This Row],[Končna cena/enoto mere (EUR) z DDV]]*Sklop6[[#This Row],[Okvirna količina]]</f>
        <v>0</v>
      </c>
      <c r="V57" s="220" t="s">
        <v>110</v>
      </c>
    </row>
    <row r="58" spans="1:22" s="55" customFormat="1" ht="12">
      <c r="A58" s="79" t="s">
        <v>48</v>
      </c>
      <c r="B58" s="358">
        <v>2014</v>
      </c>
      <c r="C58" s="359" t="s">
        <v>470</v>
      </c>
      <c r="D58" s="360" t="s">
        <v>110</v>
      </c>
      <c r="E58" s="361" t="s">
        <v>0</v>
      </c>
      <c r="F58" s="374"/>
      <c r="G58" s="366">
        <v>100</v>
      </c>
      <c r="H58" s="364" t="s">
        <v>0</v>
      </c>
      <c r="I5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58" s="366" t="str">
        <f>IF(Sklop6[[#This Row],[ZAHTEVANA SHEMA KAKOVOSTI]]&lt;&gt;"",Sklop6[[#This Row],[Preračunana masa/volumen/kos na enoto kg]],"")</f>
        <v/>
      </c>
      <c r="K58" s="375"/>
      <c r="L58" s="220" t="s">
        <v>110</v>
      </c>
      <c r="M58" s="220" t="s">
        <v>110</v>
      </c>
      <c r="N58" s="220" t="s">
        <v>110</v>
      </c>
      <c r="O58" s="190"/>
      <c r="P58" s="220" t="s">
        <v>110</v>
      </c>
      <c r="Q58" s="371"/>
      <c r="R58" s="372">
        <f>+Sklop6[[#This Row],[cena/enota brez DDV v EUR]]*Sklop6[[#This Row],[Stopnja DDV (%)]]</f>
        <v>0</v>
      </c>
      <c r="S58" s="372">
        <f>+Sklop6[[#This Row],[cena/enota brez DDV v EUR]]+Sklop6[[#This Row],[Davek (EUR)]]</f>
        <v>0</v>
      </c>
      <c r="T58" s="372">
        <f>+Sklop6[[#This Row],[cena/enota brez DDV v EUR]]*Sklop6[[#This Row],[Okvirna količina]]</f>
        <v>0</v>
      </c>
      <c r="U58" s="372">
        <f>+Sklop6[[#This Row],[Končna cena/enoto mere (EUR) z DDV]]*Sklop6[[#This Row],[Okvirna količina]]</f>
        <v>0</v>
      </c>
      <c r="V58" s="220" t="s">
        <v>110</v>
      </c>
    </row>
    <row r="59" spans="1:22" s="55" customFormat="1" ht="12">
      <c r="A59" s="79" t="s">
        <v>44</v>
      </c>
      <c r="B59" s="358" t="s">
        <v>1584</v>
      </c>
      <c r="C59" s="359" t="s">
        <v>471</v>
      </c>
      <c r="D59" s="360" t="s">
        <v>110</v>
      </c>
      <c r="E59" s="361" t="s">
        <v>0</v>
      </c>
      <c r="F59" s="374"/>
      <c r="G59" s="366">
        <v>1500</v>
      </c>
      <c r="H59" s="364" t="s">
        <v>0</v>
      </c>
      <c r="I5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J59" s="366" t="str">
        <f>IF(Sklop6[[#This Row],[ZAHTEVANA SHEMA KAKOVOSTI]]&lt;&gt;"",Sklop6[[#This Row],[Preračunana masa/volumen/kos na enoto kg]],"")</f>
        <v/>
      </c>
      <c r="K59" s="375"/>
      <c r="L59" s="220" t="s">
        <v>110</v>
      </c>
      <c r="M59" s="220" t="s">
        <v>110</v>
      </c>
      <c r="N59" s="220" t="s">
        <v>110</v>
      </c>
      <c r="O59" s="190"/>
      <c r="P59" s="220" t="s">
        <v>110</v>
      </c>
      <c r="Q59" s="371"/>
      <c r="R59" s="372">
        <f>+Sklop6[[#This Row],[cena/enota brez DDV v EUR]]*Sklop6[[#This Row],[Stopnja DDV (%)]]</f>
        <v>0</v>
      </c>
      <c r="S59" s="372">
        <f>+Sklop6[[#This Row],[cena/enota brez DDV v EUR]]+Sklop6[[#This Row],[Davek (EUR)]]</f>
        <v>0</v>
      </c>
      <c r="T59" s="372">
        <f>+Sklop6[[#This Row],[cena/enota brez DDV v EUR]]*Sklop6[[#This Row],[Okvirna količina]]</f>
        <v>0</v>
      </c>
      <c r="U59" s="372">
        <f>+Sklop6[[#This Row],[Končna cena/enoto mere (EUR) z DDV]]*Sklop6[[#This Row],[Okvirna količina]]</f>
        <v>0</v>
      </c>
      <c r="V59" s="220" t="s">
        <v>110</v>
      </c>
    </row>
    <row r="60" spans="1:22" s="55" customFormat="1" ht="12">
      <c r="A60" s="79" t="s">
        <v>45</v>
      </c>
      <c r="B60" s="358" t="s">
        <v>1585</v>
      </c>
      <c r="C60" s="359" t="s">
        <v>472</v>
      </c>
      <c r="D60" s="360" t="s">
        <v>110</v>
      </c>
      <c r="E60" s="361" t="s">
        <v>0</v>
      </c>
      <c r="F60" s="374"/>
      <c r="G60" s="366">
        <v>50</v>
      </c>
      <c r="H60" s="364" t="s">
        <v>0</v>
      </c>
      <c r="I6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60" s="366" t="str">
        <f>IF(Sklop6[[#This Row],[ZAHTEVANA SHEMA KAKOVOSTI]]&lt;&gt;"",Sklop6[[#This Row],[Preračunana masa/volumen/kos na enoto kg]],"")</f>
        <v/>
      </c>
      <c r="K60" s="375"/>
      <c r="L60" s="220" t="s">
        <v>110</v>
      </c>
      <c r="M60" s="220" t="s">
        <v>110</v>
      </c>
      <c r="N60" s="220" t="s">
        <v>110</v>
      </c>
      <c r="O60" s="190"/>
      <c r="P60" s="220" t="s">
        <v>110</v>
      </c>
      <c r="Q60" s="371"/>
      <c r="R60" s="372">
        <f>+Sklop6[[#This Row],[cena/enota brez DDV v EUR]]*Sklop6[[#This Row],[Stopnja DDV (%)]]</f>
        <v>0</v>
      </c>
      <c r="S60" s="372">
        <f>+Sklop6[[#This Row],[cena/enota brez DDV v EUR]]+Sklop6[[#This Row],[Davek (EUR)]]</f>
        <v>0</v>
      </c>
      <c r="T60" s="372">
        <f>+Sklop6[[#This Row],[cena/enota brez DDV v EUR]]*Sklop6[[#This Row],[Okvirna količina]]</f>
        <v>0</v>
      </c>
      <c r="U60" s="372">
        <f>+Sklop6[[#This Row],[Končna cena/enoto mere (EUR) z DDV]]*Sklop6[[#This Row],[Okvirna količina]]</f>
        <v>0</v>
      </c>
      <c r="V60" s="220" t="s">
        <v>110</v>
      </c>
    </row>
    <row r="61" spans="1:22" s="55" customFormat="1" ht="12">
      <c r="A61" s="79" t="s">
        <v>49</v>
      </c>
      <c r="B61" s="358" t="s">
        <v>1586</v>
      </c>
      <c r="C61" s="359" t="s">
        <v>473</v>
      </c>
      <c r="D61" s="360" t="s">
        <v>110</v>
      </c>
      <c r="E61" s="361" t="s">
        <v>0</v>
      </c>
      <c r="F61" s="374"/>
      <c r="G61" s="366">
        <v>200</v>
      </c>
      <c r="H61" s="364" t="s">
        <v>0</v>
      </c>
      <c r="I6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61" s="366" t="str">
        <f>IF(Sklop6[[#This Row],[ZAHTEVANA SHEMA KAKOVOSTI]]&lt;&gt;"",Sklop6[[#This Row],[Preračunana masa/volumen/kos na enoto kg]],"")</f>
        <v/>
      </c>
      <c r="K61" s="375"/>
      <c r="L61" s="220" t="s">
        <v>110</v>
      </c>
      <c r="M61" s="220" t="s">
        <v>110</v>
      </c>
      <c r="N61" s="220" t="s">
        <v>110</v>
      </c>
      <c r="O61" s="190"/>
      <c r="P61" s="220" t="s">
        <v>110</v>
      </c>
      <c r="Q61" s="371"/>
      <c r="R61" s="372">
        <f>+Sklop6[[#This Row],[cena/enota brez DDV v EUR]]*Sklop6[[#This Row],[Stopnja DDV (%)]]</f>
        <v>0</v>
      </c>
      <c r="S61" s="372">
        <f>+Sklop6[[#This Row],[cena/enota brez DDV v EUR]]+Sklop6[[#This Row],[Davek (EUR)]]</f>
        <v>0</v>
      </c>
      <c r="T61" s="372">
        <f>+Sklop6[[#This Row],[cena/enota brez DDV v EUR]]*Sklop6[[#This Row],[Okvirna količina]]</f>
        <v>0</v>
      </c>
      <c r="U61" s="372">
        <f>+Sklop6[[#This Row],[Končna cena/enoto mere (EUR) z DDV]]*Sklop6[[#This Row],[Okvirna količina]]</f>
        <v>0</v>
      </c>
      <c r="V61" s="220" t="s">
        <v>110</v>
      </c>
    </row>
    <row r="62" spans="1:22" s="55" customFormat="1" ht="12">
      <c r="A62" s="79" t="s">
        <v>50</v>
      </c>
      <c r="B62" s="358" t="s">
        <v>1587</v>
      </c>
      <c r="C62" s="359" t="s">
        <v>474</v>
      </c>
      <c r="D62" s="360" t="s">
        <v>110</v>
      </c>
      <c r="E62" s="361" t="s">
        <v>0</v>
      </c>
      <c r="F62" s="374"/>
      <c r="G62" s="366">
        <v>200</v>
      </c>
      <c r="H62" s="364" t="s">
        <v>0</v>
      </c>
      <c r="I6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62" s="366" t="str">
        <f>IF(Sklop6[[#This Row],[ZAHTEVANA SHEMA KAKOVOSTI]]&lt;&gt;"",Sklop6[[#This Row],[Preračunana masa/volumen/kos na enoto kg]],"")</f>
        <v/>
      </c>
      <c r="K62" s="375"/>
      <c r="L62" s="220" t="s">
        <v>110</v>
      </c>
      <c r="M62" s="220" t="s">
        <v>110</v>
      </c>
      <c r="N62" s="220" t="s">
        <v>110</v>
      </c>
      <c r="O62" s="190"/>
      <c r="P62" s="220" t="s">
        <v>110</v>
      </c>
      <c r="Q62" s="371"/>
      <c r="R62" s="372">
        <f>+Sklop6[[#This Row],[cena/enota brez DDV v EUR]]*Sklop6[[#This Row],[Stopnja DDV (%)]]</f>
        <v>0</v>
      </c>
      <c r="S62" s="372">
        <f>+Sklop6[[#This Row],[cena/enota brez DDV v EUR]]+Sklop6[[#This Row],[Davek (EUR)]]</f>
        <v>0</v>
      </c>
      <c r="T62" s="372">
        <f>+Sklop6[[#This Row],[cena/enota brez DDV v EUR]]*Sklop6[[#This Row],[Okvirna količina]]</f>
        <v>0</v>
      </c>
      <c r="U62" s="372">
        <f>+Sklop6[[#This Row],[Končna cena/enoto mere (EUR) z DDV]]*Sklop6[[#This Row],[Okvirna količina]]</f>
        <v>0</v>
      </c>
      <c r="V62" s="220" t="s">
        <v>110</v>
      </c>
    </row>
    <row r="63" spans="1:22" s="55" customFormat="1" ht="12">
      <c r="A63" s="79" t="s">
        <v>46</v>
      </c>
      <c r="B63" s="358" t="s">
        <v>1588</v>
      </c>
      <c r="C63" s="359" t="s">
        <v>475</v>
      </c>
      <c r="D63" s="360" t="s">
        <v>110</v>
      </c>
      <c r="E63" s="361" t="s">
        <v>0</v>
      </c>
      <c r="F63" s="374"/>
      <c r="G63" s="366">
        <v>100</v>
      </c>
      <c r="H63" s="364" t="s">
        <v>0</v>
      </c>
      <c r="I6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63" s="366" t="str">
        <f>IF(Sklop6[[#This Row],[ZAHTEVANA SHEMA KAKOVOSTI]]&lt;&gt;"",Sklop6[[#This Row],[Preračunana masa/volumen/kos na enoto kg]],"")</f>
        <v/>
      </c>
      <c r="K63" s="375"/>
      <c r="L63" s="220" t="s">
        <v>110</v>
      </c>
      <c r="M63" s="220" t="s">
        <v>110</v>
      </c>
      <c r="N63" s="220" t="s">
        <v>110</v>
      </c>
      <c r="O63" s="190"/>
      <c r="P63" s="220" t="s">
        <v>110</v>
      </c>
      <c r="Q63" s="371"/>
      <c r="R63" s="372">
        <f>+Sklop6[[#This Row],[cena/enota brez DDV v EUR]]*Sklop6[[#This Row],[Stopnja DDV (%)]]</f>
        <v>0</v>
      </c>
      <c r="S63" s="372">
        <f>+Sklop6[[#This Row],[cena/enota brez DDV v EUR]]+Sklop6[[#This Row],[Davek (EUR)]]</f>
        <v>0</v>
      </c>
      <c r="T63" s="372">
        <f>+Sklop6[[#This Row],[cena/enota brez DDV v EUR]]*Sklop6[[#This Row],[Okvirna količina]]</f>
        <v>0</v>
      </c>
      <c r="U63" s="372">
        <f>+Sklop6[[#This Row],[Končna cena/enoto mere (EUR) z DDV]]*Sklop6[[#This Row],[Okvirna količina]]</f>
        <v>0</v>
      </c>
      <c r="V63" s="220" t="s">
        <v>110</v>
      </c>
    </row>
    <row r="64" spans="1:22" s="55" customFormat="1" ht="12">
      <c r="A64" s="79" t="s">
        <v>51</v>
      </c>
      <c r="B64" s="358" t="s">
        <v>1589</v>
      </c>
      <c r="C64" s="359" t="s">
        <v>225</v>
      </c>
      <c r="D64" s="360" t="s">
        <v>110</v>
      </c>
      <c r="E64" s="361" t="s">
        <v>0</v>
      </c>
      <c r="F64" s="374"/>
      <c r="G64" s="366">
        <v>200</v>
      </c>
      <c r="H64" s="364" t="s">
        <v>0</v>
      </c>
      <c r="I6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64" s="366" t="str">
        <f>IF(Sklop6[[#This Row],[ZAHTEVANA SHEMA KAKOVOSTI]]&lt;&gt;"",Sklop6[[#This Row],[Preračunana masa/volumen/kos na enoto kg]],"")</f>
        <v/>
      </c>
      <c r="K64" s="375"/>
      <c r="L64" s="220" t="s">
        <v>110</v>
      </c>
      <c r="M64" s="220" t="s">
        <v>110</v>
      </c>
      <c r="N64" s="220" t="s">
        <v>110</v>
      </c>
      <c r="O64" s="190"/>
      <c r="P64" s="220" t="s">
        <v>110</v>
      </c>
      <c r="Q64" s="371"/>
      <c r="R64" s="372">
        <f>+Sklop6[[#This Row],[cena/enota brez DDV v EUR]]*Sklop6[[#This Row],[Stopnja DDV (%)]]</f>
        <v>0</v>
      </c>
      <c r="S64" s="372">
        <f>+Sklop6[[#This Row],[cena/enota brez DDV v EUR]]+Sklop6[[#This Row],[Davek (EUR)]]</f>
        <v>0</v>
      </c>
      <c r="T64" s="372">
        <f>+Sklop6[[#This Row],[cena/enota brez DDV v EUR]]*Sklop6[[#This Row],[Okvirna količina]]</f>
        <v>0</v>
      </c>
      <c r="U64" s="372">
        <f>+Sklop6[[#This Row],[Končna cena/enoto mere (EUR) z DDV]]*Sklop6[[#This Row],[Okvirna količina]]</f>
        <v>0</v>
      </c>
      <c r="V64" s="220" t="s">
        <v>110</v>
      </c>
    </row>
    <row r="65" spans="1:22" s="55" customFormat="1" ht="12">
      <c r="A65" s="79" t="s">
        <v>47</v>
      </c>
      <c r="B65" s="358" t="s">
        <v>1590</v>
      </c>
      <c r="C65" s="359" t="s">
        <v>476</v>
      </c>
      <c r="D65" s="360" t="s">
        <v>110</v>
      </c>
      <c r="E65" s="361" t="s">
        <v>0</v>
      </c>
      <c r="F65" s="374"/>
      <c r="G65" s="366">
        <v>50</v>
      </c>
      <c r="H65" s="364" t="s">
        <v>0</v>
      </c>
      <c r="I6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65" s="366" t="str">
        <f>IF(Sklop6[[#This Row],[ZAHTEVANA SHEMA KAKOVOSTI]]&lt;&gt;"",Sklop6[[#This Row],[Preračunana masa/volumen/kos na enoto kg]],"")</f>
        <v/>
      </c>
      <c r="K65" s="375"/>
      <c r="L65" s="220" t="s">
        <v>110</v>
      </c>
      <c r="M65" s="220" t="s">
        <v>110</v>
      </c>
      <c r="N65" s="220" t="s">
        <v>110</v>
      </c>
      <c r="O65" s="190"/>
      <c r="P65" s="220" t="s">
        <v>110</v>
      </c>
      <c r="Q65" s="371"/>
      <c r="R65" s="372">
        <f>+Sklop6[[#This Row],[cena/enota brez DDV v EUR]]*Sklop6[[#This Row],[Stopnja DDV (%)]]</f>
        <v>0</v>
      </c>
      <c r="S65" s="372">
        <f>+Sklop6[[#This Row],[cena/enota brez DDV v EUR]]+Sklop6[[#This Row],[Davek (EUR)]]</f>
        <v>0</v>
      </c>
      <c r="T65" s="372">
        <f>+Sklop6[[#This Row],[cena/enota brez DDV v EUR]]*Sklop6[[#This Row],[Okvirna količina]]</f>
        <v>0</v>
      </c>
      <c r="U65" s="372">
        <f>+Sklop6[[#This Row],[Končna cena/enoto mere (EUR) z DDV]]*Sklop6[[#This Row],[Okvirna količina]]</f>
        <v>0</v>
      </c>
      <c r="V65" s="220" t="s">
        <v>110</v>
      </c>
    </row>
    <row r="66" spans="1:22" s="55" customFormat="1" ht="12">
      <c r="A66" s="79" t="s">
        <v>52</v>
      </c>
      <c r="B66" s="358" t="s">
        <v>1591</v>
      </c>
      <c r="C66" s="359" t="s">
        <v>930</v>
      </c>
      <c r="D66" s="360" t="s">
        <v>110</v>
      </c>
      <c r="E66" s="361" t="s">
        <v>0</v>
      </c>
      <c r="F66" s="374"/>
      <c r="G66" s="366">
        <v>20</v>
      </c>
      <c r="H66" s="364" t="s">
        <v>0</v>
      </c>
      <c r="I6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66" s="366" t="str">
        <f>IF(Sklop6[[#This Row],[ZAHTEVANA SHEMA KAKOVOSTI]]&lt;&gt;"",Sklop6[[#This Row],[Preračunana masa/volumen/kos na enoto kg]],"")</f>
        <v/>
      </c>
      <c r="K66" s="375"/>
      <c r="L66" s="220" t="s">
        <v>110</v>
      </c>
      <c r="M66" s="220" t="s">
        <v>110</v>
      </c>
      <c r="N66" s="220" t="s">
        <v>110</v>
      </c>
      <c r="O66" s="190"/>
      <c r="P66" s="220" t="s">
        <v>110</v>
      </c>
      <c r="Q66" s="371"/>
      <c r="R66" s="372">
        <f>+Sklop6[[#This Row],[cena/enota brez DDV v EUR]]*Sklop6[[#This Row],[Stopnja DDV (%)]]</f>
        <v>0</v>
      </c>
      <c r="S66" s="372">
        <f>+Sklop6[[#This Row],[cena/enota brez DDV v EUR]]+Sklop6[[#This Row],[Davek (EUR)]]</f>
        <v>0</v>
      </c>
      <c r="T66" s="372">
        <f>+Sklop6[[#This Row],[cena/enota brez DDV v EUR]]*Sklop6[[#This Row],[Okvirna količina]]</f>
        <v>0</v>
      </c>
      <c r="U66" s="372">
        <f>+Sklop6[[#This Row],[Končna cena/enoto mere (EUR) z DDV]]*Sklop6[[#This Row],[Okvirna količina]]</f>
        <v>0</v>
      </c>
      <c r="V66" s="220" t="s">
        <v>110</v>
      </c>
    </row>
    <row r="67" spans="1:22" s="55" customFormat="1" ht="12">
      <c r="A67" s="79" t="s">
        <v>53</v>
      </c>
      <c r="B67" s="358" t="s">
        <v>1592</v>
      </c>
      <c r="C67" s="359" t="s">
        <v>477</v>
      </c>
      <c r="D67" s="360" t="s">
        <v>110</v>
      </c>
      <c r="E67" s="361" t="s">
        <v>0</v>
      </c>
      <c r="F67" s="374"/>
      <c r="G67" s="366">
        <v>100</v>
      </c>
      <c r="H67" s="364" t="s">
        <v>0</v>
      </c>
      <c r="I6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67" s="366" t="str">
        <f>IF(Sklop6[[#This Row],[ZAHTEVANA SHEMA KAKOVOSTI]]&lt;&gt;"",Sklop6[[#This Row],[Preračunana masa/volumen/kos na enoto kg]],"")</f>
        <v/>
      </c>
      <c r="K67" s="375"/>
      <c r="L67" s="220" t="s">
        <v>110</v>
      </c>
      <c r="M67" s="220" t="s">
        <v>110</v>
      </c>
      <c r="N67" s="220" t="s">
        <v>110</v>
      </c>
      <c r="O67" s="190"/>
      <c r="P67" s="220" t="s">
        <v>110</v>
      </c>
      <c r="Q67" s="371"/>
      <c r="R67" s="372">
        <f>+Sklop6[[#This Row],[cena/enota brez DDV v EUR]]*Sklop6[[#This Row],[Stopnja DDV (%)]]</f>
        <v>0</v>
      </c>
      <c r="S67" s="372">
        <f>+Sklop6[[#This Row],[cena/enota brez DDV v EUR]]+Sklop6[[#This Row],[Davek (EUR)]]</f>
        <v>0</v>
      </c>
      <c r="T67" s="372">
        <f>+Sklop6[[#This Row],[cena/enota brez DDV v EUR]]*Sklop6[[#This Row],[Okvirna količina]]</f>
        <v>0</v>
      </c>
      <c r="U67" s="372">
        <f>+Sklop6[[#This Row],[Končna cena/enoto mere (EUR) z DDV]]*Sklop6[[#This Row],[Okvirna količina]]</f>
        <v>0</v>
      </c>
      <c r="V67" s="220" t="s">
        <v>110</v>
      </c>
    </row>
    <row r="68" spans="1:22" s="55" customFormat="1" ht="12">
      <c r="A68" s="79" t="s">
        <v>54</v>
      </c>
      <c r="B68" s="358" t="s">
        <v>1593</v>
      </c>
      <c r="C68" s="359" t="s">
        <v>478</v>
      </c>
      <c r="D68" s="360" t="s">
        <v>110</v>
      </c>
      <c r="E68" s="361" t="s">
        <v>0</v>
      </c>
      <c r="F68" s="374"/>
      <c r="G68" s="366">
        <v>50</v>
      </c>
      <c r="H68" s="364" t="s">
        <v>0</v>
      </c>
      <c r="I6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68" s="366" t="str">
        <f>IF(Sklop6[[#This Row],[ZAHTEVANA SHEMA KAKOVOSTI]]&lt;&gt;"",Sklop6[[#This Row],[Preračunana masa/volumen/kos na enoto kg]],"")</f>
        <v/>
      </c>
      <c r="K68" s="375"/>
      <c r="L68" s="220" t="s">
        <v>110</v>
      </c>
      <c r="M68" s="220" t="s">
        <v>110</v>
      </c>
      <c r="N68" s="220" t="s">
        <v>110</v>
      </c>
      <c r="O68" s="190"/>
      <c r="P68" s="220" t="s">
        <v>110</v>
      </c>
      <c r="Q68" s="371"/>
      <c r="R68" s="372">
        <f>+Sklop6[[#This Row],[cena/enota brez DDV v EUR]]*Sklop6[[#This Row],[Stopnja DDV (%)]]</f>
        <v>0</v>
      </c>
      <c r="S68" s="372">
        <f>+Sklop6[[#This Row],[cena/enota brez DDV v EUR]]+Sklop6[[#This Row],[Davek (EUR)]]</f>
        <v>0</v>
      </c>
      <c r="T68" s="372">
        <f>+Sklop6[[#This Row],[cena/enota brez DDV v EUR]]*Sklop6[[#This Row],[Okvirna količina]]</f>
        <v>0</v>
      </c>
      <c r="U68" s="372">
        <f>+Sklop6[[#This Row],[Končna cena/enoto mere (EUR) z DDV]]*Sklop6[[#This Row],[Okvirna količina]]</f>
        <v>0</v>
      </c>
      <c r="V68" s="220" t="s">
        <v>110</v>
      </c>
    </row>
    <row r="69" spans="1:22" s="55" customFormat="1" ht="12">
      <c r="A69" s="79" t="s">
        <v>55</v>
      </c>
      <c r="B69" s="358" t="s">
        <v>1594</v>
      </c>
      <c r="C69" s="359" t="s">
        <v>479</v>
      </c>
      <c r="D69" s="360" t="s">
        <v>110</v>
      </c>
      <c r="E69" s="361" t="s">
        <v>0</v>
      </c>
      <c r="F69" s="374"/>
      <c r="G69" s="366">
        <v>150</v>
      </c>
      <c r="H69" s="364" t="s">
        <v>0</v>
      </c>
      <c r="I6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J69" s="366" t="str">
        <f>IF(Sklop6[[#This Row],[ZAHTEVANA SHEMA KAKOVOSTI]]&lt;&gt;"",Sklop6[[#This Row],[Preračunana masa/volumen/kos na enoto kg]],"")</f>
        <v/>
      </c>
      <c r="K69" s="375"/>
      <c r="L69" s="220" t="s">
        <v>110</v>
      </c>
      <c r="M69" s="220" t="s">
        <v>110</v>
      </c>
      <c r="N69" s="220" t="s">
        <v>110</v>
      </c>
      <c r="O69" s="190"/>
      <c r="P69" s="220" t="s">
        <v>110</v>
      </c>
      <c r="Q69" s="371"/>
      <c r="R69" s="372">
        <f>+Sklop6[[#This Row],[cena/enota brez DDV v EUR]]*Sklop6[[#This Row],[Stopnja DDV (%)]]</f>
        <v>0</v>
      </c>
      <c r="S69" s="372">
        <f>+Sklop6[[#This Row],[cena/enota brez DDV v EUR]]+Sklop6[[#This Row],[Davek (EUR)]]</f>
        <v>0</v>
      </c>
      <c r="T69" s="372">
        <f>+Sklop6[[#This Row],[cena/enota brez DDV v EUR]]*Sklop6[[#This Row],[Okvirna količina]]</f>
        <v>0</v>
      </c>
      <c r="U69" s="372">
        <f>+Sklop6[[#This Row],[Končna cena/enoto mere (EUR) z DDV]]*Sklop6[[#This Row],[Okvirna količina]]</f>
        <v>0</v>
      </c>
      <c r="V69" s="220" t="s">
        <v>110</v>
      </c>
    </row>
    <row r="70" spans="1:22" s="55" customFormat="1" ht="12">
      <c r="A70" s="79" t="s">
        <v>56</v>
      </c>
      <c r="B70" s="358" t="s">
        <v>1595</v>
      </c>
      <c r="C70" s="359" t="s">
        <v>480</v>
      </c>
      <c r="D70" s="360" t="s">
        <v>110</v>
      </c>
      <c r="E70" s="361" t="s">
        <v>0</v>
      </c>
      <c r="F70" s="374"/>
      <c r="G70" s="366">
        <v>5</v>
      </c>
      <c r="H70" s="364" t="s">
        <v>0</v>
      </c>
      <c r="I7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70" s="366" t="str">
        <f>IF(Sklop6[[#This Row],[ZAHTEVANA SHEMA KAKOVOSTI]]&lt;&gt;"",Sklop6[[#This Row],[Preračunana masa/volumen/kos na enoto kg]],"")</f>
        <v/>
      </c>
      <c r="K70" s="375"/>
      <c r="L70" s="220" t="s">
        <v>110</v>
      </c>
      <c r="M70" s="220" t="s">
        <v>110</v>
      </c>
      <c r="N70" s="220" t="s">
        <v>110</v>
      </c>
      <c r="O70" s="190"/>
      <c r="P70" s="220" t="s">
        <v>110</v>
      </c>
      <c r="Q70" s="371"/>
      <c r="R70" s="372">
        <f>+Sklop6[[#This Row],[cena/enota brez DDV v EUR]]*Sklop6[[#This Row],[Stopnja DDV (%)]]</f>
        <v>0</v>
      </c>
      <c r="S70" s="372">
        <f>+Sklop6[[#This Row],[cena/enota brez DDV v EUR]]+Sklop6[[#This Row],[Davek (EUR)]]</f>
        <v>0</v>
      </c>
      <c r="T70" s="372">
        <f>+Sklop6[[#This Row],[cena/enota brez DDV v EUR]]*Sklop6[[#This Row],[Okvirna količina]]</f>
        <v>0</v>
      </c>
      <c r="U70" s="372">
        <f>+Sklop6[[#This Row],[Končna cena/enoto mere (EUR) z DDV]]*Sklop6[[#This Row],[Okvirna količina]]</f>
        <v>0</v>
      </c>
      <c r="V70" s="220" t="s">
        <v>110</v>
      </c>
    </row>
    <row r="71" spans="1:22" s="55" customFormat="1" ht="12">
      <c r="A71" s="79" t="s">
        <v>57</v>
      </c>
      <c r="B71" s="358" t="s">
        <v>1596</v>
      </c>
      <c r="C71" s="359" t="s">
        <v>931</v>
      </c>
      <c r="D71" s="360" t="s">
        <v>110</v>
      </c>
      <c r="E71" s="361" t="s">
        <v>0</v>
      </c>
      <c r="F71" s="374"/>
      <c r="G71" s="366">
        <v>50</v>
      </c>
      <c r="H71" s="364" t="s">
        <v>0</v>
      </c>
      <c r="I7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71" s="366" t="str">
        <f>IF(Sklop6[[#This Row],[ZAHTEVANA SHEMA KAKOVOSTI]]&lt;&gt;"",Sklop6[[#This Row],[Preračunana masa/volumen/kos na enoto kg]],"")</f>
        <v/>
      </c>
      <c r="K71" s="375"/>
      <c r="L71" s="220" t="s">
        <v>110</v>
      </c>
      <c r="M71" s="220" t="s">
        <v>110</v>
      </c>
      <c r="N71" s="220" t="s">
        <v>110</v>
      </c>
      <c r="O71" s="190"/>
      <c r="P71" s="220" t="s">
        <v>110</v>
      </c>
      <c r="Q71" s="371"/>
      <c r="R71" s="372">
        <f>+Sklop6[[#This Row],[cena/enota brez DDV v EUR]]*Sklop6[[#This Row],[Stopnja DDV (%)]]</f>
        <v>0</v>
      </c>
      <c r="S71" s="372">
        <f>+Sklop6[[#This Row],[cena/enota brez DDV v EUR]]+Sklop6[[#This Row],[Davek (EUR)]]</f>
        <v>0</v>
      </c>
      <c r="T71" s="372">
        <f>+Sklop6[[#This Row],[cena/enota brez DDV v EUR]]*Sklop6[[#This Row],[Okvirna količina]]</f>
        <v>0</v>
      </c>
      <c r="U71" s="372">
        <f>+Sklop6[[#This Row],[Končna cena/enoto mere (EUR) z DDV]]*Sklop6[[#This Row],[Okvirna količina]]</f>
        <v>0</v>
      </c>
      <c r="V71" s="220" t="s">
        <v>110</v>
      </c>
    </row>
    <row r="72" spans="1:22" s="55" customFormat="1" ht="12">
      <c r="A72" s="79" t="s">
        <v>58</v>
      </c>
      <c r="B72" s="358" t="s">
        <v>1597</v>
      </c>
      <c r="C72" s="359" t="s">
        <v>481</v>
      </c>
      <c r="D72" s="360" t="s">
        <v>110</v>
      </c>
      <c r="E72" s="361" t="s">
        <v>0</v>
      </c>
      <c r="F72" s="374"/>
      <c r="G72" s="366">
        <v>10</v>
      </c>
      <c r="H72" s="364" t="s">
        <v>0</v>
      </c>
      <c r="I7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72" s="366" t="str">
        <f>IF(Sklop6[[#This Row],[ZAHTEVANA SHEMA KAKOVOSTI]]&lt;&gt;"",Sklop6[[#This Row],[Preračunana masa/volumen/kos na enoto kg]],"")</f>
        <v/>
      </c>
      <c r="K72" s="375"/>
      <c r="L72" s="220" t="s">
        <v>110</v>
      </c>
      <c r="M72" s="220" t="s">
        <v>110</v>
      </c>
      <c r="N72" s="220" t="s">
        <v>110</v>
      </c>
      <c r="O72" s="190"/>
      <c r="P72" s="220" t="s">
        <v>110</v>
      </c>
      <c r="Q72" s="371"/>
      <c r="R72" s="372">
        <f>+Sklop6[[#This Row],[cena/enota brez DDV v EUR]]*Sklop6[[#This Row],[Stopnja DDV (%)]]</f>
        <v>0</v>
      </c>
      <c r="S72" s="372">
        <f>+Sklop6[[#This Row],[cena/enota brez DDV v EUR]]+Sklop6[[#This Row],[Davek (EUR)]]</f>
        <v>0</v>
      </c>
      <c r="T72" s="372">
        <f>+Sklop6[[#This Row],[cena/enota brez DDV v EUR]]*Sklop6[[#This Row],[Okvirna količina]]</f>
        <v>0</v>
      </c>
      <c r="U72" s="372">
        <f>+Sklop6[[#This Row],[Končna cena/enoto mere (EUR) z DDV]]*Sklop6[[#This Row],[Okvirna količina]]</f>
        <v>0</v>
      </c>
      <c r="V72" s="220" t="s">
        <v>110</v>
      </c>
    </row>
    <row r="73" spans="1:22" s="55" customFormat="1" ht="12">
      <c r="A73" s="79" t="s">
        <v>59</v>
      </c>
      <c r="B73" s="358" t="s">
        <v>1598</v>
      </c>
      <c r="C73" s="359" t="s">
        <v>945</v>
      </c>
      <c r="D73" s="360">
        <v>1</v>
      </c>
      <c r="E73" s="361" t="s">
        <v>0</v>
      </c>
      <c r="F73" s="374"/>
      <c r="G73" s="366">
        <v>5</v>
      </c>
      <c r="H73" s="364" t="s">
        <v>0</v>
      </c>
      <c r="I7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73" s="366" t="str">
        <f>IF(Sklop6[[#This Row],[ZAHTEVANA SHEMA KAKOVOSTI]]&lt;&gt;"",Sklop6[[#This Row],[Preračunana masa/volumen/kos na enoto kg]],"")</f>
        <v/>
      </c>
      <c r="K73" s="375"/>
      <c r="L73" s="220" t="s">
        <v>110</v>
      </c>
      <c r="M73" s="220" t="s">
        <v>110</v>
      </c>
      <c r="N73" s="220" t="s">
        <v>110</v>
      </c>
      <c r="O73" s="190"/>
      <c r="P73" s="220" t="s">
        <v>110</v>
      </c>
      <c r="Q73" s="371"/>
      <c r="R73" s="372">
        <f>+Sklop6[[#This Row],[cena/enota brez DDV v EUR]]*Sklop6[[#This Row],[Stopnja DDV (%)]]</f>
        <v>0</v>
      </c>
      <c r="S73" s="372">
        <f>+Sklop6[[#This Row],[cena/enota brez DDV v EUR]]+Sklop6[[#This Row],[Davek (EUR)]]</f>
        <v>0</v>
      </c>
      <c r="T73" s="372">
        <f>+Sklop6[[#This Row],[cena/enota brez DDV v EUR]]*Sklop6[[#This Row],[Okvirna količina]]</f>
        <v>0</v>
      </c>
      <c r="U73" s="372">
        <f>+Sklop6[[#This Row],[Končna cena/enoto mere (EUR) z DDV]]*Sklop6[[#This Row],[Okvirna količina]]</f>
        <v>0</v>
      </c>
      <c r="V73" s="220" t="s">
        <v>110</v>
      </c>
    </row>
    <row r="74" spans="1:22" s="55" customFormat="1" ht="12">
      <c r="A74" s="79" t="s">
        <v>60</v>
      </c>
      <c r="B74" s="358" t="s">
        <v>1599</v>
      </c>
      <c r="C74" s="359" t="s">
        <v>1600</v>
      </c>
      <c r="D74" s="360">
        <v>1</v>
      </c>
      <c r="E74" s="361" t="s">
        <v>0</v>
      </c>
      <c r="F74" s="374"/>
      <c r="G74" s="366">
        <v>5</v>
      </c>
      <c r="H74" s="364" t="s">
        <v>0</v>
      </c>
      <c r="I7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74" s="366" t="str">
        <f>IF(Sklop6[[#This Row],[ZAHTEVANA SHEMA KAKOVOSTI]]&lt;&gt;"",Sklop6[[#This Row],[Preračunana masa/volumen/kos na enoto kg]],"")</f>
        <v/>
      </c>
      <c r="K74" s="375"/>
      <c r="L74" s="220" t="s">
        <v>110</v>
      </c>
      <c r="M74" s="220" t="s">
        <v>110</v>
      </c>
      <c r="N74" s="220" t="s">
        <v>110</v>
      </c>
      <c r="O74" s="190"/>
      <c r="P74" s="220" t="s">
        <v>110</v>
      </c>
      <c r="Q74" s="371"/>
      <c r="R74" s="372">
        <f>+Sklop6[[#This Row],[cena/enota brez DDV v EUR]]*Sklop6[[#This Row],[Stopnja DDV (%)]]</f>
        <v>0</v>
      </c>
      <c r="S74" s="372">
        <f>+Sklop6[[#This Row],[cena/enota brez DDV v EUR]]+Sklop6[[#This Row],[Davek (EUR)]]</f>
        <v>0</v>
      </c>
      <c r="T74" s="372">
        <f>+Sklop6[[#This Row],[cena/enota brez DDV v EUR]]*Sklop6[[#This Row],[Okvirna količina]]</f>
        <v>0</v>
      </c>
      <c r="U74" s="372">
        <f>+Sklop6[[#This Row],[Končna cena/enoto mere (EUR) z DDV]]*Sklop6[[#This Row],[Okvirna količina]]</f>
        <v>0</v>
      </c>
      <c r="V74" s="220" t="s">
        <v>110</v>
      </c>
    </row>
    <row r="75" spans="1:22" s="55" customFormat="1" ht="12">
      <c r="A75" s="79" t="s">
        <v>61</v>
      </c>
      <c r="B75" s="358">
        <v>2030</v>
      </c>
      <c r="C75" s="359" t="s">
        <v>217</v>
      </c>
      <c r="D75" s="360" t="s">
        <v>110</v>
      </c>
      <c r="E75" s="361" t="s">
        <v>0</v>
      </c>
      <c r="F75" s="374"/>
      <c r="G75" s="366">
        <v>50</v>
      </c>
      <c r="H75" s="364" t="s">
        <v>0</v>
      </c>
      <c r="I7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75" s="366" t="str">
        <f>IF(Sklop6[[#This Row],[ZAHTEVANA SHEMA KAKOVOSTI]]&lt;&gt;"",Sklop6[[#This Row],[Preračunana masa/volumen/kos na enoto kg]],"")</f>
        <v/>
      </c>
      <c r="K75" s="375"/>
      <c r="L75" s="220" t="s">
        <v>110</v>
      </c>
      <c r="M75" s="220" t="s">
        <v>110</v>
      </c>
      <c r="N75" s="220" t="s">
        <v>110</v>
      </c>
      <c r="O75" s="190"/>
      <c r="P75" s="220" t="s">
        <v>110</v>
      </c>
      <c r="Q75" s="371"/>
      <c r="R75" s="372">
        <f>+Sklop6[[#This Row],[cena/enota brez DDV v EUR]]*Sklop6[[#This Row],[Stopnja DDV (%)]]</f>
        <v>0</v>
      </c>
      <c r="S75" s="372">
        <f>+Sklop6[[#This Row],[cena/enota brez DDV v EUR]]+Sklop6[[#This Row],[Davek (EUR)]]</f>
        <v>0</v>
      </c>
      <c r="T75" s="372">
        <f>+Sklop6[[#This Row],[cena/enota brez DDV v EUR]]*Sklop6[[#This Row],[Okvirna količina]]</f>
        <v>0</v>
      </c>
      <c r="U75" s="372">
        <f>+Sklop6[[#This Row],[Končna cena/enoto mere (EUR) z DDV]]*Sklop6[[#This Row],[Okvirna količina]]</f>
        <v>0</v>
      </c>
      <c r="V75" s="220" t="s">
        <v>110</v>
      </c>
    </row>
    <row r="76" spans="1:22" s="55" customFormat="1" ht="12">
      <c r="A76" s="79" t="s">
        <v>62</v>
      </c>
      <c r="B76" s="358" t="s">
        <v>1601</v>
      </c>
      <c r="C76" s="359" t="s">
        <v>482</v>
      </c>
      <c r="D76" s="360" t="s">
        <v>110</v>
      </c>
      <c r="E76" s="361" t="s">
        <v>0</v>
      </c>
      <c r="F76" s="374"/>
      <c r="G76" s="366">
        <v>5</v>
      </c>
      <c r="H76" s="364" t="s">
        <v>0</v>
      </c>
      <c r="I7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76" s="366" t="str">
        <f>IF(Sklop6[[#This Row],[ZAHTEVANA SHEMA KAKOVOSTI]]&lt;&gt;"",Sklop6[[#This Row],[Preračunana masa/volumen/kos na enoto kg]],"")</f>
        <v/>
      </c>
      <c r="K76" s="375"/>
      <c r="L76" s="220" t="s">
        <v>110</v>
      </c>
      <c r="M76" s="220" t="s">
        <v>110</v>
      </c>
      <c r="N76" s="220" t="s">
        <v>110</v>
      </c>
      <c r="O76" s="190"/>
      <c r="P76" s="220" t="s">
        <v>110</v>
      </c>
      <c r="Q76" s="371"/>
      <c r="R76" s="372">
        <f>+Sklop6[[#This Row],[cena/enota brez DDV v EUR]]*Sklop6[[#This Row],[Stopnja DDV (%)]]</f>
        <v>0</v>
      </c>
      <c r="S76" s="372">
        <f>+Sklop6[[#This Row],[cena/enota brez DDV v EUR]]+Sklop6[[#This Row],[Davek (EUR)]]</f>
        <v>0</v>
      </c>
      <c r="T76" s="372">
        <f>+Sklop6[[#This Row],[cena/enota brez DDV v EUR]]*Sklop6[[#This Row],[Okvirna količina]]</f>
        <v>0</v>
      </c>
      <c r="U76" s="372">
        <f>+Sklop6[[#This Row],[Končna cena/enoto mere (EUR) z DDV]]*Sklop6[[#This Row],[Okvirna količina]]</f>
        <v>0</v>
      </c>
      <c r="V76" s="220" t="s">
        <v>110</v>
      </c>
    </row>
    <row r="77" spans="1:22" s="55" customFormat="1" ht="12">
      <c r="A77" s="79" t="s">
        <v>68</v>
      </c>
      <c r="B77" s="358" t="s">
        <v>1602</v>
      </c>
      <c r="C77" s="359" t="s">
        <v>483</v>
      </c>
      <c r="D77" s="360" t="s">
        <v>110</v>
      </c>
      <c r="E77" s="361" t="s">
        <v>0</v>
      </c>
      <c r="F77" s="374"/>
      <c r="G77" s="366">
        <v>500</v>
      </c>
      <c r="H77" s="364" t="s">
        <v>0</v>
      </c>
      <c r="I7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77" s="366" t="str">
        <f>IF(Sklop6[[#This Row],[ZAHTEVANA SHEMA KAKOVOSTI]]&lt;&gt;"",Sklop6[[#This Row],[Preračunana masa/volumen/kos na enoto kg]],"")</f>
        <v/>
      </c>
      <c r="K77" s="375"/>
      <c r="L77" s="220" t="s">
        <v>110</v>
      </c>
      <c r="M77" s="220" t="s">
        <v>110</v>
      </c>
      <c r="N77" s="220" t="s">
        <v>110</v>
      </c>
      <c r="O77" s="190"/>
      <c r="P77" s="220" t="s">
        <v>110</v>
      </c>
      <c r="Q77" s="371"/>
      <c r="R77" s="372">
        <f>+Sklop6[[#This Row],[cena/enota brez DDV v EUR]]*Sklop6[[#This Row],[Stopnja DDV (%)]]</f>
        <v>0</v>
      </c>
      <c r="S77" s="372">
        <f>+Sklop6[[#This Row],[cena/enota brez DDV v EUR]]+Sklop6[[#This Row],[Davek (EUR)]]</f>
        <v>0</v>
      </c>
      <c r="T77" s="372">
        <f>+Sklop6[[#This Row],[cena/enota brez DDV v EUR]]*Sklop6[[#This Row],[Okvirna količina]]</f>
        <v>0</v>
      </c>
      <c r="U77" s="372">
        <f>+Sklop6[[#This Row],[Končna cena/enoto mere (EUR) z DDV]]*Sklop6[[#This Row],[Okvirna količina]]</f>
        <v>0</v>
      </c>
      <c r="V77" s="220" t="s">
        <v>110</v>
      </c>
    </row>
    <row r="78" spans="1:22" s="55" customFormat="1" ht="12">
      <c r="A78" s="79" t="s">
        <v>69</v>
      </c>
      <c r="B78" s="358">
        <v>2033</v>
      </c>
      <c r="C78" s="359" t="s">
        <v>484</v>
      </c>
      <c r="D78" s="360" t="s">
        <v>110</v>
      </c>
      <c r="E78" s="361" t="s">
        <v>0</v>
      </c>
      <c r="F78" s="374"/>
      <c r="G78" s="366">
        <v>200</v>
      </c>
      <c r="H78" s="364" t="s">
        <v>0</v>
      </c>
      <c r="I7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78" s="366" t="str">
        <f>IF(Sklop6[[#This Row],[ZAHTEVANA SHEMA KAKOVOSTI]]&lt;&gt;"",Sklop6[[#This Row],[Preračunana masa/volumen/kos na enoto kg]],"")</f>
        <v/>
      </c>
      <c r="K78" s="375"/>
      <c r="L78" s="220" t="s">
        <v>110</v>
      </c>
      <c r="M78" s="220" t="s">
        <v>110</v>
      </c>
      <c r="N78" s="220" t="s">
        <v>110</v>
      </c>
      <c r="O78" s="190"/>
      <c r="P78" s="220" t="s">
        <v>110</v>
      </c>
      <c r="Q78" s="371"/>
      <c r="R78" s="372">
        <f>+Sklop6[[#This Row],[cena/enota brez DDV v EUR]]*Sklop6[[#This Row],[Stopnja DDV (%)]]</f>
        <v>0</v>
      </c>
      <c r="S78" s="372">
        <f>+Sklop6[[#This Row],[cena/enota brez DDV v EUR]]+Sklop6[[#This Row],[Davek (EUR)]]</f>
        <v>0</v>
      </c>
      <c r="T78" s="372">
        <f>+Sklop6[[#This Row],[cena/enota brez DDV v EUR]]*Sklop6[[#This Row],[Okvirna količina]]</f>
        <v>0</v>
      </c>
      <c r="U78" s="372">
        <f>+Sklop6[[#This Row],[Končna cena/enoto mere (EUR) z DDV]]*Sklop6[[#This Row],[Okvirna količina]]</f>
        <v>0</v>
      </c>
      <c r="V78" s="220" t="s">
        <v>110</v>
      </c>
    </row>
    <row r="79" spans="1:22" s="55" customFormat="1" ht="12">
      <c r="A79" s="79" t="s">
        <v>70</v>
      </c>
      <c r="B79" s="358" t="s">
        <v>1603</v>
      </c>
      <c r="C79" s="359" t="s">
        <v>485</v>
      </c>
      <c r="D79" s="360" t="s">
        <v>110</v>
      </c>
      <c r="E79" s="361" t="s">
        <v>0</v>
      </c>
      <c r="F79" s="374"/>
      <c r="G79" s="366">
        <v>10</v>
      </c>
      <c r="H79" s="364" t="s">
        <v>0</v>
      </c>
      <c r="I7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79" s="366" t="str">
        <f>IF(Sklop6[[#This Row],[ZAHTEVANA SHEMA KAKOVOSTI]]&lt;&gt;"",Sklop6[[#This Row],[Preračunana masa/volumen/kos na enoto kg]],"")</f>
        <v/>
      </c>
      <c r="K79" s="375"/>
      <c r="L79" s="220" t="s">
        <v>110</v>
      </c>
      <c r="M79" s="220" t="s">
        <v>110</v>
      </c>
      <c r="N79" s="220" t="s">
        <v>110</v>
      </c>
      <c r="O79" s="190"/>
      <c r="P79" s="220" t="s">
        <v>110</v>
      </c>
      <c r="Q79" s="371"/>
      <c r="R79" s="372">
        <f>+Sklop6[[#This Row],[cena/enota brez DDV v EUR]]*Sklop6[[#This Row],[Stopnja DDV (%)]]</f>
        <v>0</v>
      </c>
      <c r="S79" s="372">
        <f>+Sklop6[[#This Row],[cena/enota brez DDV v EUR]]+Sklop6[[#This Row],[Davek (EUR)]]</f>
        <v>0</v>
      </c>
      <c r="T79" s="372">
        <f>+Sklop6[[#This Row],[cena/enota brez DDV v EUR]]*Sklop6[[#This Row],[Okvirna količina]]</f>
        <v>0</v>
      </c>
      <c r="U79" s="372">
        <f>+Sklop6[[#This Row],[Končna cena/enoto mere (EUR) z DDV]]*Sklop6[[#This Row],[Okvirna količina]]</f>
        <v>0</v>
      </c>
      <c r="V79" s="220" t="s">
        <v>110</v>
      </c>
    </row>
    <row r="80" spans="1:22" s="55" customFormat="1" ht="12">
      <c r="A80" s="79" t="s">
        <v>71</v>
      </c>
      <c r="B80" s="358" t="s">
        <v>1604</v>
      </c>
      <c r="C80" s="359" t="s">
        <v>486</v>
      </c>
      <c r="D80" s="360" t="s">
        <v>110</v>
      </c>
      <c r="E80" s="361" t="s">
        <v>0</v>
      </c>
      <c r="F80" s="374"/>
      <c r="G80" s="366">
        <v>50</v>
      </c>
      <c r="H80" s="364" t="s">
        <v>0</v>
      </c>
      <c r="I8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80" s="366" t="str">
        <f>IF(Sklop6[[#This Row],[ZAHTEVANA SHEMA KAKOVOSTI]]&lt;&gt;"",Sklop6[[#This Row],[Preračunana masa/volumen/kos na enoto kg]],"")</f>
        <v/>
      </c>
      <c r="K80" s="375"/>
      <c r="L80" s="220" t="s">
        <v>110</v>
      </c>
      <c r="M80" s="220" t="s">
        <v>110</v>
      </c>
      <c r="N80" s="220" t="s">
        <v>110</v>
      </c>
      <c r="O80" s="190"/>
      <c r="P80" s="220" t="s">
        <v>110</v>
      </c>
      <c r="Q80" s="371"/>
      <c r="R80" s="372">
        <f>+Sklop6[[#This Row],[cena/enota brez DDV v EUR]]*Sklop6[[#This Row],[Stopnja DDV (%)]]</f>
        <v>0</v>
      </c>
      <c r="S80" s="372">
        <f>+Sklop6[[#This Row],[cena/enota brez DDV v EUR]]+Sklop6[[#This Row],[Davek (EUR)]]</f>
        <v>0</v>
      </c>
      <c r="T80" s="372">
        <f>+Sklop6[[#This Row],[cena/enota brez DDV v EUR]]*Sklop6[[#This Row],[Okvirna količina]]</f>
        <v>0</v>
      </c>
      <c r="U80" s="372">
        <f>+Sklop6[[#This Row],[Končna cena/enoto mere (EUR) z DDV]]*Sklop6[[#This Row],[Okvirna količina]]</f>
        <v>0</v>
      </c>
      <c r="V80" s="220" t="s">
        <v>110</v>
      </c>
    </row>
    <row r="81" spans="1:22" s="55" customFormat="1" ht="12">
      <c r="A81" s="79" t="s">
        <v>72</v>
      </c>
      <c r="B81" s="358" t="s">
        <v>1605</v>
      </c>
      <c r="C81" s="359" t="s">
        <v>487</v>
      </c>
      <c r="D81" s="360" t="s">
        <v>110</v>
      </c>
      <c r="E81" s="361" t="s">
        <v>0</v>
      </c>
      <c r="F81" s="374"/>
      <c r="G81" s="366">
        <v>50</v>
      </c>
      <c r="H81" s="364" t="s">
        <v>0</v>
      </c>
      <c r="I8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81" s="366" t="str">
        <f>IF(Sklop6[[#This Row],[ZAHTEVANA SHEMA KAKOVOSTI]]&lt;&gt;"",Sklop6[[#This Row],[Preračunana masa/volumen/kos na enoto kg]],"")</f>
        <v/>
      </c>
      <c r="K81" s="375"/>
      <c r="L81" s="220" t="s">
        <v>110</v>
      </c>
      <c r="M81" s="220" t="s">
        <v>110</v>
      </c>
      <c r="N81" s="220" t="s">
        <v>110</v>
      </c>
      <c r="O81" s="190"/>
      <c r="P81" s="220" t="s">
        <v>110</v>
      </c>
      <c r="Q81" s="371"/>
      <c r="R81" s="372">
        <f>+Sklop6[[#This Row],[cena/enota brez DDV v EUR]]*Sklop6[[#This Row],[Stopnja DDV (%)]]</f>
        <v>0</v>
      </c>
      <c r="S81" s="372">
        <f>+Sklop6[[#This Row],[cena/enota brez DDV v EUR]]+Sklop6[[#This Row],[Davek (EUR)]]</f>
        <v>0</v>
      </c>
      <c r="T81" s="372">
        <f>+Sklop6[[#This Row],[cena/enota brez DDV v EUR]]*Sklop6[[#This Row],[Okvirna količina]]</f>
        <v>0</v>
      </c>
      <c r="U81" s="372">
        <f>+Sklop6[[#This Row],[Končna cena/enoto mere (EUR) z DDV]]*Sklop6[[#This Row],[Okvirna količina]]</f>
        <v>0</v>
      </c>
      <c r="V81" s="220" t="s">
        <v>110</v>
      </c>
    </row>
    <row r="82" spans="1:22" s="55" customFormat="1" ht="12">
      <c r="A82" s="79" t="s">
        <v>73</v>
      </c>
      <c r="B82" s="358" t="s">
        <v>1606</v>
      </c>
      <c r="C82" s="359" t="s">
        <v>488</v>
      </c>
      <c r="D82" s="360" t="s">
        <v>110</v>
      </c>
      <c r="E82" s="361" t="s">
        <v>0</v>
      </c>
      <c r="F82" s="374"/>
      <c r="G82" s="366">
        <v>300</v>
      </c>
      <c r="H82" s="364" t="s">
        <v>0</v>
      </c>
      <c r="I8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82" s="366" t="str">
        <f>IF(Sklop6[[#This Row],[ZAHTEVANA SHEMA KAKOVOSTI]]&lt;&gt;"",Sklop6[[#This Row],[Preračunana masa/volumen/kos na enoto kg]],"")</f>
        <v/>
      </c>
      <c r="K82" s="375"/>
      <c r="L82" s="220" t="s">
        <v>110</v>
      </c>
      <c r="M82" s="220" t="s">
        <v>110</v>
      </c>
      <c r="N82" s="220" t="s">
        <v>110</v>
      </c>
      <c r="O82" s="190"/>
      <c r="P82" s="220" t="s">
        <v>110</v>
      </c>
      <c r="Q82" s="371"/>
      <c r="R82" s="372">
        <f>+Sklop6[[#This Row],[cena/enota brez DDV v EUR]]*Sklop6[[#This Row],[Stopnja DDV (%)]]</f>
        <v>0</v>
      </c>
      <c r="S82" s="372">
        <f>+Sklop6[[#This Row],[cena/enota brez DDV v EUR]]+Sklop6[[#This Row],[Davek (EUR)]]</f>
        <v>0</v>
      </c>
      <c r="T82" s="372">
        <f>+Sklop6[[#This Row],[cena/enota brez DDV v EUR]]*Sklop6[[#This Row],[Okvirna količina]]</f>
        <v>0</v>
      </c>
      <c r="U82" s="372">
        <f>+Sklop6[[#This Row],[Končna cena/enoto mere (EUR) z DDV]]*Sklop6[[#This Row],[Okvirna količina]]</f>
        <v>0</v>
      </c>
      <c r="V82" s="220" t="s">
        <v>110</v>
      </c>
    </row>
    <row r="83" spans="1:22" s="55" customFormat="1" ht="12">
      <c r="A83" s="79" t="s">
        <v>175</v>
      </c>
      <c r="B83" s="358" t="s">
        <v>1607</v>
      </c>
      <c r="C83" s="359" t="s">
        <v>226</v>
      </c>
      <c r="D83" s="360" t="s">
        <v>110</v>
      </c>
      <c r="E83" s="361" t="s">
        <v>0</v>
      </c>
      <c r="F83" s="374"/>
      <c r="G83" s="366">
        <v>100</v>
      </c>
      <c r="H83" s="364" t="s">
        <v>0</v>
      </c>
      <c r="I8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83" s="366" t="str">
        <f>IF(Sklop6[[#This Row],[ZAHTEVANA SHEMA KAKOVOSTI]]&lt;&gt;"",Sklop6[[#This Row],[Preračunana masa/volumen/kos na enoto kg]],"")</f>
        <v/>
      </c>
      <c r="K83" s="375"/>
      <c r="L83" s="220" t="s">
        <v>110</v>
      </c>
      <c r="M83" s="220" t="s">
        <v>110</v>
      </c>
      <c r="N83" s="220" t="s">
        <v>110</v>
      </c>
      <c r="O83" s="190"/>
      <c r="P83" s="220" t="s">
        <v>110</v>
      </c>
      <c r="Q83" s="371"/>
      <c r="R83" s="372">
        <f>+Sklop6[[#This Row],[cena/enota brez DDV v EUR]]*Sklop6[[#This Row],[Stopnja DDV (%)]]</f>
        <v>0</v>
      </c>
      <c r="S83" s="372">
        <f>+Sklop6[[#This Row],[cena/enota brez DDV v EUR]]+Sklop6[[#This Row],[Davek (EUR)]]</f>
        <v>0</v>
      </c>
      <c r="T83" s="372">
        <f>+Sklop6[[#This Row],[cena/enota brez DDV v EUR]]*Sklop6[[#This Row],[Okvirna količina]]</f>
        <v>0</v>
      </c>
      <c r="U83" s="372">
        <f>+Sklop6[[#This Row],[Končna cena/enoto mere (EUR) z DDV]]*Sklop6[[#This Row],[Okvirna količina]]</f>
        <v>0</v>
      </c>
      <c r="V83" s="220" t="s">
        <v>110</v>
      </c>
    </row>
    <row r="84" spans="1:22" s="55" customFormat="1" ht="12">
      <c r="A84" s="79" t="s">
        <v>176</v>
      </c>
      <c r="B84" s="358" t="s">
        <v>1608</v>
      </c>
      <c r="C84" s="359" t="s">
        <v>489</v>
      </c>
      <c r="D84" s="360" t="s">
        <v>110</v>
      </c>
      <c r="E84" s="361" t="s">
        <v>0</v>
      </c>
      <c r="F84" s="374"/>
      <c r="G84" s="366">
        <v>10</v>
      </c>
      <c r="H84" s="364" t="s">
        <v>0</v>
      </c>
      <c r="I8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84" s="366" t="str">
        <f>IF(Sklop6[[#This Row],[ZAHTEVANA SHEMA KAKOVOSTI]]&lt;&gt;"",Sklop6[[#This Row],[Preračunana masa/volumen/kos na enoto kg]],"")</f>
        <v/>
      </c>
      <c r="K84" s="375"/>
      <c r="L84" s="220" t="s">
        <v>110</v>
      </c>
      <c r="M84" s="220" t="s">
        <v>110</v>
      </c>
      <c r="N84" s="220" t="s">
        <v>110</v>
      </c>
      <c r="O84" s="190"/>
      <c r="P84" s="220" t="s">
        <v>110</v>
      </c>
      <c r="Q84" s="371"/>
      <c r="R84" s="372">
        <f>+Sklop6[[#This Row],[cena/enota brez DDV v EUR]]*Sklop6[[#This Row],[Stopnja DDV (%)]]</f>
        <v>0</v>
      </c>
      <c r="S84" s="372">
        <f>+Sklop6[[#This Row],[cena/enota brez DDV v EUR]]+Sklop6[[#This Row],[Davek (EUR)]]</f>
        <v>0</v>
      </c>
      <c r="T84" s="372">
        <f>+Sklop6[[#This Row],[cena/enota brez DDV v EUR]]*Sklop6[[#This Row],[Okvirna količina]]</f>
        <v>0</v>
      </c>
      <c r="U84" s="372">
        <f>+Sklop6[[#This Row],[Končna cena/enoto mere (EUR) z DDV]]*Sklop6[[#This Row],[Okvirna količina]]</f>
        <v>0</v>
      </c>
      <c r="V84" s="220" t="s">
        <v>110</v>
      </c>
    </row>
    <row r="85" spans="1:22" s="55" customFormat="1" ht="12">
      <c r="A85" s="79" t="s">
        <v>177</v>
      </c>
      <c r="B85" s="358" t="s">
        <v>1609</v>
      </c>
      <c r="C85" s="359" t="s">
        <v>490</v>
      </c>
      <c r="D85" s="360" t="s">
        <v>110</v>
      </c>
      <c r="E85" s="361" t="s">
        <v>0</v>
      </c>
      <c r="F85" s="374"/>
      <c r="G85" s="366">
        <v>200</v>
      </c>
      <c r="H85" s="364" t="s">
        <v>0</v>
      </c>
      <c r="I8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85" s="366" t="str">
        <f>IF(Sklop6[[#This Row],[ZAHTEVANA SHEMA KAKOVOSTI]]&lt;&gt;"",Sklop6[[#This Row],[Preračunana masa/volumen/kos na enoto kg]],"")</f>
        <v/>
      </c>
      <c r="K85" s="375"/>
      <c r="L85" s="220" t="s">
        <v>110</v>
      </c>
      <c r="M85" s="220" t="s">
        <v>110</v>
      </c>
      <c r="N85" s="220" t="s">
        <v>110</v>
      </c>
      <c r="O85" s="190"/>
      <c r="P85" s="220" t="s">
        <v>110</v>
      </c>
      <c r="Q85" s="371"/>
      <c r="R85" s="372">
        <f>+Sklop6[[#This Row],[cena/enota brez DDV v EUR]]*Sklop6[[#This Row],[Stopnja DDV (%)]]</f>
        <v>0</v>
      </c>
      <c r="S85" s="372">
        <f>+Sklop6[[#This Row],[cena/enota brez DDV v EUR]]+Sklop6[[#This Row],[Davek (EUR)]]</f>
        <v>0</v>
      </c>
      <c r="T85" s="372">
        <f>+Sklop6[[#This Row],[cena/enota brez DDV v EUR]]*Sklop6[[#This Row],[Okvirna količina]]</f>
        <v>0</v>
      </c>
      <c r="U85" s="372">
        <f>+Sklop6[[#This Row],[Končna cena/enoto mere (EUR) z DDV]]*Sklop6[[#This Row],[Okvirna količina]]</f>
        <v>0</v>
      </c>
      <c r="V85" s="220" t="s">
        <v>110</v>
      </c>
    </row>
    <row r="86" spans="1:22" s="55" customFormat="1" ht="12">
      <c r="A86" s="79" t="s">
        <v>178</v>
      </c>
      <c r="B86" s="358" t="s">
        <v>1610</v>
      </c>
      <c r="C86" s="359" t="s">
        <v>227</v>
      </c>
      <c r="D86" s="360" t="s">
        <v>110</v>
      </c>
      <c r="E86" s="361" t="s">
        <v>0</v>
      </c>
      <c r="F86" s="374"/>
      <c r="G86" s="366">
        <v>50</v>
      </c>
      <c r="H86" s="364" t="s">
        <v>0</v>
      </c>
      <c r="I8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86" s="366" t="str">
        <f>IF(Sklop6[[#This Row],[ZAHTEVANA SHEMA KAKOVOSTI]]&lt;&gt;"",Sklop6[[#This Row],[Preračunana masa/volumen/kos na enoto kg]],"")</f>
        <v/>
      </c>
      <c r="K86" s="375"/>
      <c r="L86" s="220" t="s">
        <v>110</v>
      </c>
      <c r="M86" s="220" t="s">
        <v>110</v>
      </c>
      <c r="N86" s="220" t="s">
        <v>110</v>
      </c>
      <c r="O86" s="190"/>
      <c r="P86" s="220" t="s">
        <v>110</v>
      </c>
      <c r="Q86" s="371"/>
      <c r="R86" s="372">
        <f>+Sklop6[[#This Row],[cena/enota brez DDV v EUR]]*Sklop6[[#This Row],[Stopnja DDV (%)]]</f>
        <v>0</v>
      </c>
      <c r="S86" s="372">
        <f>+Sklop6[[#This Row],[cena/enota brez DDV v EUR]]+Sklop6[[#This Row],[Davek (EUR)]]</f>
        <v>0</v>
      </c>
      <c r="T86" s="372">
        <f>+Sklop6[[#This Row],[cena/enota brez DDV v EUR]]*Sklop6[[#This Row],[Okvirna količina]]</f>
        <v>0</v>
      </c>
      <c r="U86" s="372">
        <f>+Sklop6[[#This Row],[Končna cena/enoto mere (EUR) z DDV]]*Sklop6[[#This Row],[Okvirna količina]]</f>
        <v>0</v>
      </c>
      <c r="V86" s="220" t="s">
        <v>110</v>
      </c>
    </row>
    <row r="87" spans="1:22" s="55" customFormat="1" ht="12">
      <c r="A87" s="79" t="s">
        <v>179</v>
      </c>
      <c r="B87" s="358">
        <v>2042</v>
      </c>
      <c r="C87" s="359" t="s">
        <v>491</v>
      </c>
      <c r="D87" s="360" t="s">
        <v>110</v>
      </c>
      <c r="E87" s="361" t="s">
        <v>0</v>
      </c>
      <c r="F87" s="374"/>
      <c r="G87" s="366">
        <v>50</v>
      </c>
      <c r="H87" s="364" t="s">
        <v>0</v>
      </c>
      <c r="I8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87" s="366" t="str">
        <f>IF(Sklop6[[#This Row],[ZAHTEVANA SHEMA KAKOVOSTI]]&lt;&gt;"",Sklop6[[#This Row],[Preračunana masa/volumen/kos na enoto kg]],"")</f>
        <v/>
      </c>
      <c r="K87" s="375"/>
      <c r="L87" s="220" t="s">
        <v>110</v>
      </c>
      <c r="M87" s="220" t="s">
        <v>110</v>
      </c>
      <c r="N87" s="220" t="s">
        <v>110</v>
      </c>
      <c r="O87" s="190"/>
      <c r="P87" s="220" t="s">
        <v>110</v>
      </c>
      <c r="Q87" s="371"/>
      <c r="R87" s="372">
        <f>+Sklop6[[#This Row],[cena/enota brez DDV v EUR]]*Sklop6[[#This Row],[Stopnja DDV (%)]]</f>
        <v>0</v>
      </c>
      <c r="S87" s="372">
        <f>+Sklop6[[#This Row],[cena/enota brez DDV v EUR]]+Sklop6[[#This Row],[Davek (EUR)]]</f>
        <v>0</v>
      </c>
      <c r="T87" s="372">
        <f>+Sklop6[[#This Row],[cena/enota brez DDV v EUR]]*Sklop6[[#This Row],[Okvirna količina]]</f>
        <v>0</v>
      </c>
      <c r="U87" s="372">
        <f>+Sklop6[[#This Row],[Končna cena/enoto mere (EUR) z DDV]]*Sklop6[[#This Row],[Okvirna količina]]</f>
        <v>0</v>
      </c>
      <c r="V87" s="220" t="s">
        <v>110</v>
      </c>
    </row>
    <row r="88" spans="1:22" s="55" customFormat="1" ht="12">
      <c r="A88" s="79" t="s">
        <v>180</v>
      </c>
      <c r="B88" s="358" t="s">
        <v>1611</v>
      </c>
      <c r="C88" s="359" t="s">
        <v>492</v>
      </c>
      <c r="D88" s="360" t="s">
        <v>110</v>
      </c>
      <c r="E88" s="361" t="s">
        <v>0</v>
      </c>
      <c r="F88" s="374"/>
      <c r="G88" s="366">
        <v>10</v>
      </c>
      <c r="H88" s="364" t="s">
        <v>0</v>
      </c>
      <c r="I8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88" s="366" t="str">
        <f>IF(Sklop6[[#This Row],[ZAHTEVANA SHEMA KAKOVOSTI]]&lt;&gt;"",Sklop6[[#This Row],[Preračunana masa/volumen/kos na enoto kg]],"")</f>
        <v/>
      </c>
      <c r="K88" s="375"/>
      <c r="L88" s="220" t="s">
        <v>110</v>
      </c>
      <c r="M88" s="220" t="s">
        <v>110</v>
      </c>
      <c r="N88" s="220" t="s">
        <v>110</v>
      </c>
      <c r="O88" s="190"/>
      <c r="P88" s="220" t="s">
        <v>110</v>
      </c>
      <c r="Q88" s="371"/>
      <c r="R88" s="372">
        <f>+Sklop6[[#This Row],[cena/enota brez DDV v EUR]]*Sklop6[[#This Row],[Stopnja DDV (%)]]</f>
        <v>0</v>
      </c>
      <c r="S88" s="372">
        <f>+Sklop6[[#This Row],[cena/enota brez DDV v EUR]]+Sklop6[[#This Row],[Davek (EUR)]]</f>
        <v>0</v>
      </c>
      <c r="T88" s="372">
        <f>+Sklop6[[#This Row],[cena/enota brez DDV v EUR]]*Sklop6[[#This Row],[Okvirna količina]]</f>
        <v>0</v>
      </c>
      <c r="U88" s="372">
        <f>+Sklop6[[#This Row],[Končna cena/enoto mere (EUR) z DDV]]*Sklop6[[#This Row],[Okvirna količina]]</f>
        <v>0</v>
      </c>
      <c r="V88" s="220" t="s">
        <v>110</v>
      </c>
    </row>
    <row r="89" spans="1:22" s="55" customFormat="1" ht="12">
      <c r="A89" s="79" t="s">
        <v>181</v>
      </c>
      <c r="B89" s="358" t="s">
        <v>1612</v>
      </c>
      <c r="C89" s="359" t="s">
        <v>493</v>
      </c>
      <c r="D89" s="360" t="s">
        <v>110</v>
      </c>
      <c r="E89" s="361" t="s">
        <v>0</v>
      </c>
      <c r="F89" s="374"/>
      <c r="G89" s="366">
        <v>10</v>
      </c>
      <c r="H89" s="364" t="s">
        <v>0</v>
      </c>
      <c r="I8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89" s="366" t="str">
        <f>IF(Sklop6[[#This Row],[ZAHTEVANA SHEMA KAKOVOSTI]]&lt;&gt;"",Sklop6[[#This Row],[Preračunana masa/volumen/kos na enoto kg]],"")</f>
        <v/>
      </c>
      <c r="K89" s="375"/>
      <c r="L89" s="220" t="s">
        <v>110</v>
      </c>
      <c r="M89" s="220" t="s">
        <v>110</v>
      </c>
      <c r="N89" s="220" t="s">
        <v>110</v>
      </c>
      <c r="O89" s="190"/>
      <c r="P89" s="220" t="s">
        <v>110</v>
      </c>
      <c r="Q89" s="371"/>
      <c r="R89" s="372">
        <f>+Sklop6[[#This Row],[cena/enota brez DDV v EUR]]*Sklop6[[#This Row],[Stopnja DDV (%)]]</f>
        <v>0</v>
      </c>
      <c r="S89" s="372">
        <f>+Sklop6[[#This Row],[cena/enota brez DDV v EUR]]+Sklop6[[#This Row],[Davek (EUR)]]</f>
        <v>0</v>
      </c>
      <c r="T89" s="372">
        <f>+Sklop6[[#This Row],[cena/enota brez DDV v EUR]]*Sklop6[[#This Row],[Okvirna količina]]</f>
        <v>0</v>
      </c>
      <c r="U89" s="372">
        <f>+Sklop6[[#This Row],[Končna cena/enoto mere (EUR) z DDV]]*Sklop6[[#This Row],[Okvirna količina]]</f>
        <v>0</v>
      </c>
      <c r="V89" s="220" t="s">
        <v>110</v>
      </c>
    </row>
    <row r="90" spans="1:22" s="55" customFormat="1" ht="12">
      <c r="A90" s="79" t="s">
        <v>182</v>
      </c>
      <c r="B90" s="358" t="s">
        <v>1613</v>
      </c>
      <c r="C90" s="359" t="s">
        <v>494</v>
      </c>
      <c r="D90" s="360" t="s">
        <v>110</v>
      </c>
      <c r="E90" s="361" t="s">
        <v>0</v>
      </c>
      <c r="F90" s="374"/>
      <c r="G90" s="366">
        <v>10</v>
      </c>
      <c r="H90" s="364" t="s">
        <v>0</v>
      </c>
      <c r="I9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90" s="366" t="str">
        <f>IF(Sklop6[[#This Row],[ZAHTEVANA SHEMA KAKOVOSTI]]&lt;&gt;"",Sklop6[[#This Row],[Preračunana masa/volumen/kos na enoto kg]],"")</f>
        <v/>
      </c>
      <c r="K90" s="375"/>
      <c r="L90" s="220" t="s">
        <v>110</v>
      </c>
      <c r="M90" s="220" t="s">
        <v>110</v>
      </c>
      <c r="N90" s="220" t="s">
        <v>110</v>
      </c>
      <c r="O90" s="190"/>
      <c r="P90" s="220" t="s">
        <v>110</v>
      </c>
      <c r="Q90" s="371"/>
      <c r="R90" s="372">
        <f>+Sklop6[[#This Row],[cena/enota brez DDV v EUR]]*Sklop6[[#This Row],[Stopnja DDV (%)]]</f>
        <v>0</v>
      </c>
      <c r="S90" s="372">
        <f>+Sklop6[[#This Row],[cena/enota brez DDV v EUR]]+Sklop6[[#This Row],[Davek (EUR)]]</f>
        <v>0</v>
      </c>
      <c r="T90" s="372">
        <f>+Sklop6[[#This Row],[cena/enota brez DDV v EUR]]*Sklop6[[#This Row],[Okvirna količina]]</f>
        <v>0</v>
      </c>
      <c r="U90" s="372">
        <f>+Sklop6[[#This Row],[Končna cena/enoto mere (EUR) z DDV]]*Sklop6[[#This Row],[Okvirna količina]]</f>
        <v>0</v>
      </c>
      <c r="V90" s="220" t="s">
        <v>110</v>
      </c>
    </row>
    <row r="91" spans="1:22" s="55" customFormat="1" ht="12">
      <c r="A91" s="79" t="s">
        <v>193</v>
      </c>
      <c r="B91" s="358" t="s">
        <v>1614</v>
      </c>
      <c r="C91" s="359" t="s">
        <v>495</v>
      </c>
      <c r="D91" s="360" t="s">
        <v>110</v>
      </c>
      <c r="E91" s="361" t="s">
        <v>0</v>
      </c>
      <c r="F91" s="374"/>
      <c r="G91" s="366">
        <v>100</v>
      </c>
      <c r="H91" s="364" t="s">
        <v>0</v>
      </c>
      <c r="I9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91" s="366" t="str">
        <f>IF(Sklop6[[#This Row],[ZAHTEVANA SHEMA KAKOVOSTI]]&lt;&gt;"",Sklop6[[#This Row],[Preračunana masa/volumen/kos na enoto kg]],"")</f>
        <v/>
      </c>
      <c r="K91" s="375"/>
      <c r="L91" s="220" t="s">
        <v>110</v>
      </c>
      <c r="M91" s="220" t="s">
        <v>110</v>
      </c>
      <c r="N91" s="220" t="s">
        <v>110</v>
      </c>
      <c r="O91" s="190"/>
      <c r="P91" s="220" t="s">
        <v>110</v>
      </c>
      <c r="Q91" s="371"/>
      <c r="R91" s="372">
        <f>+Sklop6[[#This Row],[cena/enota brez DDV v EUR]]*Sklop6[[#This Row],[Stopnja DDV (%)]]</f>
        <v>0</v>
      </c>
      <c r="S91" s="372">
        <f>+Sklop6[[#This Row],[cena/enota brez DDV v EUR]]+Sklop6[[#This Row],[Davek (EUR)]]</f>
        <v>0</v>
      </c>
      <c r="T91" s="372">
        <f>+Sklop6[[#This Row],[cena/enota brez DDV v EUR]]*Sklop6[[#This Row],[Okvirna količina]]</f>
        <v>0</v>
      </c>
      <c r="U91" s="372">
        <f>+Sklop6[[#This Row],[Končna cena/enoto mere (EUR) z DDV]]*Sklop6[[#This Row],[Okvirna količina]]</f>
        <v>0</v>
      </c>
      <c r="V91" s="220" t="s">
        <v>110</v>
      </c>
    </row>
    <row r="92" spans="1:22" s="55" customFormat="1" ht="12">
      <c r="A92" s="79" t="s">
        <v>194</v>
      </c>
      <c r="B92" s="358" t="s">
        <v>1615</v>
      </c>
      <c r="C92" s="359" t="s">
        <v>230</v>
      </c>
      <c r="D92" s="360" t="s">
        <v>110</v>
      </c>
      <c r="E92" s="361" t="s">
        <v>0</v>
      </c>
      <c r="F92" s="374"/>
      <c r="G92" s="366">
        <v>300</v>
      </c>
      <c r="H92" s="364" t="s">
        <v>0</v>
      </c>
      <c r="I9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92" s="366" t="str">
        <f>IF(Sklop6[[#This Row],[ZAHTEVANA SHEMA KAKOVOSTI]]&lt;&gt;"",Sklop6[[#This Row],[Preračunana masa/volumen/kos na enoto kg]],"")</f>
        <v/>
      </c>
      <c r="K92" s="375"/>
      <c r="L92" s="220" t="s">
        <v>110</v>
      </c>
      <c r="M92" s="220" t="s">
        <v>110</v>
      </c>
      <c r="N92" s="220" t="s">
        <v>110</v>
      </c>
      <c r="O92" s="190"/>
      <c r="P92" s="220" t="s">
        <v>110</v>
      </c>
      <c r="Q92" s="371"/>
      <c r="R92" s="372">
        <f>+Sklop6[[#This Row],[cena/enota brez DDV v EUR]]*Sklop6[[#This Row],[Stopnja DDV (%)]]</f>
        <v>0</v>
      </c>
      <c r="S92" s="372">
        <f>+Sklop6[[#This Row],[cena/enota brez DDV v EUR]]+Sklop6[[#This Row],[Davek (EUR)]]</f>
        <v>0</v>
      </c>
      <c r="T92" s="372">
        <f>+Sklop6[[#This Row],[cena/enota brez DDV v EUR]]*Sklop6[[#This Row],[Okvirna količina]]</f>
        <v>0</v>
      </c>
      <c r="U92" s="372">
        <f>+Sklop6[[#This Row],[Končna cena/enoto mere (EUR) z DDV]]*Sklop6[[#This Row],[Okvirna količina]]</f>
        <v>0</v>
      </c>
      <c r="V92" s="220" t="s">
        <v>110</v>
      </c>
    </row>
    <row r="93" spans="1:22" s="55" customFormat="1" ht="12">
      <c r="A93" s="79" t="s">
        <v>195</v>
      </c>
      <c r="B93" s="358" t="s">
        <v>1620</v>
      </c>
      <c r="C93" s="359" t="s">
        <v>932</v>
      </c>
      <c r="D93" s="360" t="s">
        <v>110</v>
      </c>
      <c r="E93" s="361" t="s">
        <v>0</v>
      </c>
      <c r="F93" s="374"/>
      <c r="G93" s="366">
        <v>50</v>
      </c>
      <c r="H93" s="364" t="s">
        <v>0</v>
      </c>
      <c r="I9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93" s="366" t="str">
        <f>IF(Sklop6[[#This Row],[ZAHTEVANA SHEMA KAKOVOSTI]]&lt;&gt;"",Sklop6[[#This Row],[Preračunana masa/volumen/kos na enoto kg]],"")</f>
        <v/>
      </c>
      <c r="K93" s="375"/>
      <c r="L93" s="220" t="s">
        <v>110</v>
      </c>
      <c r="M93" s="220" t="s">
        <v>110</v>
      </c>
      <c r="N93" s="220" t="s">
        <v>110</v>
      </c>
      <c r="O93" s="190"/>
      <c r="P93" s="220" t="s">
        <v>110</v>
      </c>
      <c r="Q93" s="371"/>
      <c r="R93" s="372">
        <f>+Sklop6[[#This Row],[cena/enota brez DDV v EUR]]*Sklop6[[#This Row],[Stopnja DDV (%)]]</f>
        <v>0</v>
      </c>
      <c r="S93" s="372">
        <f>+Sklop6[[#This Row],[cena/enota brez DDV v EUR]]+Sklop6[[#This Row],[Davek (EUR)]]</f>
        <v>0</v>
      </c>
      <c r="T93" s="372">
        <f>+Sklop6[[#This Row],[cena/enota brez DDV v EUR]]*Sklop6[[#This Row],[Okvirna količina]]</f>
        <v>0</v>
      </c>
      <c r="U93" s="372">
        <f>+Sklop6[[#This Row],[Končna cena/enoto mere (EUR) z DDV]]*Sklop6[[#This Row],[Okvirna količina]]</f>
        <v>0</v>
      </c>
      <c r="V93" s="220" t="s">
        <v>110</v>
      </c>
    </row>
    <row r="94" spans="1:22" s="55" customFormat="1" ht="12">
      <c r="A94" s="79" t="s">
        <v>196</v>
      </c>
      <c r="B94" s="358" t="s">
        <v>1616</v>
      </c>
      <c r="C94" s="359" t="s">
        <v>229</v>
      </c>
      <c r="D94" s="360" t="s">
        <v>110</v>
      </c>
      <c r="E94" s="361" t="s">
        <v>0</v>
      </c>
      <c r="F94" s="374"/>
      <c r="G94" s="366">
        <v>200</v>
      </c>
      <c r="H94" s="364" t="s">
        <v>0</v>
      </c>
      <c r="I9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94" s="366" t="str">
        <f>IF(Sklop6[[#This Row],[ZAHTEVANA SHEMA KAKOVOSTI]]&lt;&gt;"",Sklop6[[#This Row],[Preračunana masa/volumen/kos na enoto kg]],"")</f>
        <v/>
      </c>
      <c r="K94" s="375"/>
      <c r="L94" s="220" t="s">
        <v>110</v>
      </c>
      <c r="M94" s="220" t="s">
        <v>110</v>
      </c>
      <c r="N94" s="220" t="s">
        <v>110</v>
      </c>
      <c r="O94" s="190"/>
      <c r="P94" s="220" t="s">
        <v>110</v>
      </c>
      <c r="Q94" s="371"/>
      <c r="R94" s="372">
        <f>+Sklop6[[#This Row],[cena/enota brez DDV v EUR]]*Sklop6[[#This Row],[Stopnja DDV (%)]]</f>
        <v>0</v>
      </c>
      <c r="S94" s="372">
        <f>+Sklop6[[#This Row],[cena/enota brez DDV v EUR]]+Sklop6[[#This Row],[Davek (EUR)]]</f>
        <v>0</v>
      </c>
      <c r="T94" s="372">
        <f>+Sklop6[[#This Row],[cena/enota brez DDV v EUR]]*Sklop6[[#This Row],[Okvirna količina]]</f>
        <v>0</v>
      </c>
      <c r="U94" s="372">
        <f>+Sklop6[[#This Row],[Končna cena/enoto mere (EUR) z DDV]]*Sklop6[[#This Row],[Okvirna količina]]</f>
        <v>0</v>
      </c>
      <c r="V94" s="220" t="s">
        <v>110</v>
      </c>
    </row>
    <row r="95" spans="1:22" s="55" customFormat="1" ht="12">
      <c r="A95" s="79" t="s">
        <v>197</v>
      </c>
      <c r="B95" s="358" t="s">
        <v>1617</v>
      </c>
      <c r="C95" s="359" t="s">
        <v>228</v>
      </c>
      <c r="D95" s="360" t="s">
        <v>110</v>
      </c>
      <c r="E95" s="361" t="s">
        <v>0</v>
      </c>
      <c r="F95" s="374"/>
      <c r="G95" s="366">
        <v>100</v>
      </c>
      <c r="H95" s="364" t="s">
        <v>0</v>
      </c>
      <c r="I9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95" s="366" t="str">
        <f>IF(Sklop6[[#This Row],[ZAHTEVANA SHEMA KAKOVOSTI]]&lt;&gt;"",Sklop6[[#This Row],[Preračunana masa/volumen/kos na enoto kg]],"")</f>
        <v/>
      </c>
      <c r="K95" s="375"/>
      <c r="L95" s="220" t="s">
        <v>110</v>
      </c>
      <c r="M95" s="220" t="s">
        <v>110</v>
      </c>
      <c r="N95" s="220" t="s">
        <v>110</v>
      </c>
      <c r="O95" s="190"/>
      <c r="P95" s="220" t="s">
        <v>110</v>
      </c>
      <c r="Q95" s="371"/>
      <c r="R95" s="372">
        <f>+Sklop6[[#This Row],[cena/enota brez DDV v EUR]]*Sklop6[[#This Row],[Stopnja DDV (%)]]</f>
        <v>0</v>
      </c>
      <c r="S95" s="372">
        <f>+Sklop6[[#This Row],[cena/enota brez DDV v EUR]]+Sklop6[[#This Row],[Davek (EUR)]]</f>
        <v>0</v>
      </c>
      <c r="T95" s="372">
        <f>+Sklop6[[#This Row],[cena/enota brez DDV v EUR]]*Sklop6[[#This Row],[Okvirna količina]]</f>
        <v>0</v>
      </c>
      <c r="U95" s="372">
        <f>+Sklop6[[#This Row],[Končna cena/enoto mere (EUR) z DDV]]*Sklop6[[#This Row],[Okvirna količina]]</f>
        <v>0</v>
      </c>
      <c r="V95" s="220" t="s">
        <v>110</v>
      </c>
    </row>
    <row r="96" spans="1:22" s="55" customFormat="1" ht="12">
      <c r="A96" s="79" t="s">
        <v>198</v>
      </c>
      <c r="B96" s="358" t="s">
        <v>1618</v>
      </c>
      <c r="C96" s="359" t="s">
        <v>231</v>
      </c>
      <c r="D96" s="360" t="s">
        <v>110</v>
      </c>
      <c r="E96" s="361" t="s">
        <v>0</v>
      </c>
      <c r="F96" s="374"/>
      <c r="G96" s="366">
        <v>300</v>
      </c>
      <c r="H96" s="364" t="s">
        <v>0</v>
      </c>
      <c r="I9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96" s="366" t="str">
        <f>IF(Sklop6[[#This Row],[ZAHTEVANA SHEMA KAKOVOSTI]]&lt;&gt;"",Sklop6[[#This Row],[Preračunana masa/volumen/kos na enoto kg]],"")</f>
        <v/>
      </c>
      <c r="K96" s="375"/>
      <c r="L96" s="220" t="s">
        <v>110</v>
      </c>
      <c r="M96" s="220" t="s">
        <v>110</v>
      </c>
      <c r="N96" s="220" t="s">
        <v>110</v>
      </c>
      <c r="O96" s="190"/>
      <c r="P96" s="220" t="s">
        <v>110</v>
      </c>
      <c r="Q96" s="371"/>
      <c r="R96" s="372">
        <f>+Sklop6[[#This Row],[cena/enota brez DDV v EUR]]*Sklop6[[#This Row],[Stopnja DDV (%)]]</f>
        <v>0</v>
      </c>
      <c r="S96" s="372">
        <f>+Sklop6[[#This Row],[cena/enota brez DDV v EUR]]+Sklop6[[#This Row],[Davek (EUR)]]</f>
        <v>0</v>
      </c>
      <c r="T96" s="372">
        <f>+Sklop6[[#This Row],[cena/enota brez DDV v EUR]]*Sklop6[[#This Row],[Okvirna količina]]</f>
        <v>0</v>
      </c>
      <c r="U96" s="372">
        <f>+Sklop6[[#This Row],[Končna cena/enoto mere (EUR) z DDV]]*Sklop6[[#This Row],[Okvirna količina]]</f>
        <v>0</v>
      </c>
      <c r="V96" s="220" t="s">
        <v>110</v>
      </c>
    </row>
    <row r="97" spans="1:22" s="55" customFormat="1" ht="12">
      <c r="A97" s="79" t="s">
        <v>199</v>
      </c>
      <c r="B97" s="358" t="s">
        <v>1619</v>
      </c>
      <c r="C97" s="359" t="s">
        <v>496</v>
      </c>
      <c r="D97" s="360" t="s">
        <v>110</v>
      </c>
      <c r="E97" s="361" t="s">
        <v>0</v>
      </c>
      <c r="F97" s="374"/>
      <c r="G97" s="366">
        <v>200</v>
      </c>
      <c r="H97" s="364" t="s">
        <v>0</v>
      </c>
      <c r="I9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97" s="366" t="str">
        <f>IF(Sklop6[[#This Row],[ZAHTEVANA SHEMA KAKOVOSTI]]&lt;&gt;"",Sklop6[[#This Row],[Preračunana masa/volumen/kos na enoto kg]],"")</f>
        <v/>
      </c>
      <c r="K97" s="375"/>
      <c r="L97" s="220" t="s">
        <v>110</v>
      </c>
      <c r="M97" s="220" t="s">
        <v>110</v>
      </c>
      <c r="N97" s="220" t="s">
        <v>110</v>
      </c>
      <c r="O97" s="190"/>
      <c r="P97" s="220" t="s">
        <v>110</v>
      </c>
      <c r="Q97" s="371"/>
      <c r="R97" s="372">
        <f>+Sklop6[[#This Row],[cena/enota brez DDV v EUR]]*Sklop6[[#This Row],[Stopnja DDV (%)]]</f>
        <v>0</v>
      </c>
      <c r="S97" s="372">
        <f>+Sklop6[[#This Row],[cena/enota brez DDV v EUR]]+Sklop6[[#This Row],[Davek (EUR)]]</f>
        <v>0</v>
      </c>
      <c r="T97" s="372">
        <f>+Sklop6[[#This Row],[cena/enota brez DDV v EUR]]*Sklop6[[#This Row],[Okvirna količina]]</f>
        <v>0</v>
      </c>
      <c r="U97" s="372">
        <f>+Sklop6[[#This Row],[Končna cena/enoto mere (EUR) z DDV]]*Sklop6[[#This Row],[Okvirna količina]]</f>
        <v>0</v>
      </c>
      <c r="V97" s="220" t="s">
        <v>110</v>
      </c>
    </row>
    <row r="98" spans="1:22" s="55" customFormat="1" ht="12">
      <c r="A98" s="79" t="s">
        <v>200</v>
      </c>
      <c r="B98" s="358">
        <v>2052</v>
      </c>
      <c r="C98" s="359" t="s">
        <v>497</v>
      </c>
      <c r="D98" s="360" t="s">
        <v>110</v>
      </c>
      <c r="E98" s="361" t="s">
        <v>0</v>
      </c>
      <c r="F98" s="374"/>
      <c r="G98" s="366">
        <v>300</v>
      </c>
      <c r="H98" s="364" t="s">
        <v>0</v>
      </c>
      <c r="I9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98" s="366" t="str">
        <f>IF(Sklop6[[#This Row],[ZAHTEVANA SHEMA KAKOVOSTI]]&lt;&gt;"",Sklop6[[#This Row],[Preračunana masa/volumen/kos na enoto kg]],"")</f>
        <v/>
      </c>
      <c r="K98" s="375"/>
      <c r="L98" s="220" t="s">
        <v>110</v>
      </c>
      <c r="M98" s="220" t="s">
        <v>110</v>
      </c>
      <c r="N98" s="220" t="s">
        <v>110</v>
      </c>
      <c r="O98" s="190"/>
      <c r="P98" s="220" t="s">
        <v>110</v>
      </c>
      <c r="Q98" s="371"/>
      <c r="R98" s="372">
        <f>+Sklop6[[#This Row],[cena/enota brez DDV v EUR]]*Sklop6[[#This Row],[Stopnja DDV (%)]]</f>
        <v>0</v>
      </c>
      <c r="S98" s="372">
        <f>+Sklop6[[#This Row],[cena/enota brez DDV v EUR]]+Sklop6[[#This Row],[Davek (EUR)]]</f>
        <v>0</v>
      </c>
      <c r="T98" s="372">
        <f>+Sklop6[[#This Row],[cena/enota brez DDV v EUR]]*Sklop6[[#This Row],[Okvirna količina]]</f>
        <v>0</v>
      </c>
      <c r="U98" s="372">
        <f>+Sklop6[[#This Row],[Končna cena/enoto mere (EUR) z DDV]]*Sklop6[[#This Row],[Okvirna količina]]</f>
        <v>0</v>
      </c>
      <c r="V98" s="220" t="s">
        <v>110</v>
      </c>
    </row>
    <row r="99" spans="1:22" s="55" customFormat="1" ht="12">
      <c r="A99" s="79" t="s">
        <v>201</v>
      </c>
      <c r="B99" s="358" t="s">
        <v>1621</v>
      </c>
      <c r="C99" s="359" t="s">
        <v>498</v>
      </c>
      <c r="D99" s="360" t="s">
        <v>110</v>
      </c>
      <c r="E99" s="361" t="s">
        <v>0</v>
      </c>
      <c r="F99" s="374"/>
      <c r="G99" s="366">
        <v>50</v>
      </c>
      <c r="H99" s="364" t="s">
        <v>0</v>
      </c>
      <c r="I9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99" s="366" t="str">
        <f>IF(Sklop6[[#This Row],[ZAHTEVANA SHEMA KAKOVOSTI]]&lt;&gt;"",Sklop6[[#This Row],[Preračunana masa/volumen/kos na enoto kg]],"")</f>
        <v/>
      </c>
      <c r="K99" s="375"/>
      <c r="L99" s="220" t="s">
        <v>110</v>
      </c>
      <c r="M99" s="220" t="s">
        <v>110</v>
      </c>
      <c r="N99" s="220" t="s">
        <v>110</v>
      </c>
      <c r="O99" s="190"/>
      <c r="P99" s="220" t="s">
        <v>110</v>
      </c>
      <c r="Q99" s="371"/>
      <c r="R99" s="372">
        <f>+Sklop6[[#This Row],[cena/enota brez DDV v EUR]]*Sklop6[[#This Row],[Stopnja DDV (%)]]</f>
        <v>0</v>
      </c>
      <c r="S99" s="372">
        <f>+Sklop6[[#This Row],[cena/enota brez DDV v EUR]]+Sklop6[[#This Row],[Davek (EUR)]]</f>
        <v>0</v>
      </c>
      <c r="T99" s="372">
        <f>+Sklop6[[#This Row],[cena/enota brez DDV v EUR]]*Sklop6[[#This Row],[Okvirna količina]]</f>
        <v>0</v>
      </c>
      <c r="U99" s="372">
        <f>+Sklop6[[#This Row],[Končna cena/enoto mere (EUR) z DDV]]*Sklop6[[#This Row],[Okvirna količina]]</f>
        <v>0</v>
      </c>
      <c r="V99" s="220" t="s">
        <v>110</v>
      </c>
    </row>
    <row r="100" spans="1:22" s="55" customFormat="1" ht="12">
      <c r="A100" s="79" t="s">
        <v>202</v>
      </c>
      <c r="B100" s="358" t="s">
        <v>1622</v>
      </c>
      <c r="C100" s="359" t="s">
        <v>232</v>
      </c>
      <c r="D100" s="360" t="s">
        <v>110</v>
      </c>
      <c r="E100" s="361" t="s">
        <v>0</v>
      </c>
      <c r="F100" s="374"/>
      <c r="G100" s="366">
        <v>50</v>
      </c>
      <c r="H100" s="364" t="s">
        <v>0</v>
      </c>
      <c r="I10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00" s="366" t="str">
        <f>IF(Sklop6[[#This Row],[ZAHTEVANA SHEMA KAKOVOSTI]]&lt;&gt;"",Sklop6[[#This Row],[Preračunana masa/volumen/kos na enoto kg]],"")</f>
        <v/>
      </c>
      <c r="K100" s="375"/>
      <c r="L100" s="220" t="s">
        <v>110</v>
      </c>
      <c r="M100" s="220" t="s">
        <v>110</v>
      </c>
      <c r="N100" s="220" t="s">
        <v>110</v>
      </c>
      <c r="O100" s="190"/>
      <c r="P100" s="220" t="s">
        <v>110</v>
      </c>
      <c r="Q100" s="371"/>
      <c r="R100" s="372">
        <f>+Sklop6[[#This Row],[cena/enota brez DDV v EUR]]*Sklop6[[#This Row],[Stopnja DDV (%)]]</f>
        <v>0</v>
      </c>
      <c r="S100" s="372">
        <f>+Sklop6[[#This Row],[cena/enota brez DDV v EUR]]+Sklop6[[#This Row],[Davek (EUR)]]</f>
        <v>0</v>
      </c>
      <c r="T100" s="372">
        <f>+Sklop6[[#This Row],[cena/enota brez DDV v EUR]]*Sklop6[[#This Row],[Okvirna količina]]</f>
        <v>0</v>
      </c>
      <c r="U100" s="372">
        <f>+Sklop6[[#This Row],[Končna cena/enoto mere (EUR) z DDV]]*Sklop6[[#This Row],[Okvirna količina]]</f>
        <v>0</v>
      </c>
      <c r="V100" s="220" t="s">
        <v>110</v>
      </c>
    </row>
    <row r="101" spans="1:22" s="55" customFormat="1" ht="12">
      <c r="A101" s="79" t="s">
        <v>203</v>
      </c>
      <c r="B101" s="358" t="s">
        <v>1623</v>
      </c>
      <c r="C101" s="359" t="s">
        <v>933</v>
      </c>
      <c r="D101" s="360" t="s">
        <v>110</v>
      </c>
      <c r="E101" s="361" t="s">
        <v>0</v>
      </c>
      <c r="F101" s="374"/>
      <c r="G101" s="366">
        <v>50</v>
      </c>
      <c r="H101" s="364" t="s">
        <v>0</v>
      </c>
      <c r="I10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01" s="366" t="str">
        <f>IF(Sklop6[[#This Row],[ZAHTEVANA SHEMA KAKOVOSTI]]&lt;&gt;"",Sklop6[[#This Row],[Preračunana masa/volumen/kos na enoto kg]],"")</f>
        <v/>
      </c>
      <c r="K101" s="375"/>
      <c r="L101" s="220" t="s">
        <v>110</v>
      </c>
      <c r="M101" s="220" t="s">
        <v>110</v>
      </c>
      <c r="N101" s="220" t="s">
        <v>110</v>
      </c>
      <c r="O101" s="190"/>
      <c r="P101" s="220" t="s">
        <v>110</v>
      </c>
      <c r="Q101" s="371"/>
      <c r="R101" s="372">
        <f>+Sklop6[[#This Row],[cena/enota brez DDV v EUR]]*Sklop6[[#This Row],[Stopnja DDV (%)]]</f>
        <v>0</v>
      </c>
      <c r="S101" s="372">
        <f>+Sklop6[[#This Row],[cena/enota brez DDV v EUR]]+Sklop6[[#This Row],[Davek (EUR)]]</f>
        <v>0</v>
      </c>
      <c r="T101" s="372">
        <f>+Sklop6[[#This Row],[cena/enota brez DDV v EUR]]*Sklop6[[#This Row],[Okvirna količina]]</f>
        <v>0</v>
      </c>
      <c r="U101" s="372">
        <f>+Sklop6[[#This Row],[Končna cena/enoto mere (EUR) z DDV]]*Sklop6[[#This Row],[Okvirna količina]]</f>
        <v>0</v>
      </c>
      <c r="V101" s="220" t="s">
        <v>110</v>
      </c>
    </row>
    <row r="102" spans="1:22" s="55" customFormat="1" ht="12">
      <c r="A102" s="79" t="s">
        <v>204</v>
      </c>
      <c r="B102" s="358" t="s">
        <v>1624</v>
      </c>
      <c r="C102" s="359" t="s">
        <v>499</v>
      </c>
      <c r="D102" s="360" t="s">
        <v>110</v>
      </c>
      <c r="E102" s="361" t="s">
        <v>0</v>
      </c>
      <c r="F102" s="374"/>
      <c r="G102" s="366">
        <v>250</v>
      </c>
      <c r="H102" s="364" t="s">
        <v>0</v>
      </c>
      <c r="I10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J102" s="366" t="str">
        <f>IF(Sklop6[[#This Row],[ZAHTEVANA SHEMA KAKOVOSTI]]&lt;&gt;"",Sklop6[[#This Row],[Preračunana masa/volumen/kos na enoto kg]],"")</f>
        <v/>
      </c>
      <c r="K102" s="375"/>
      <c r="L102" s="220" t="s">
        <v>110</v>
      </c>
      <c r="M102" s="220" t="s">
        <v>110</v>
      </c>
      <c r="N102" s="220" t="s">
        <v>110</v>
      </c>
      <c r="O102" s="190"/>
      <c r="P102" s="220" t="s">
        <v>110</v>
      </c>
      <c r="Q102" s="371"/>
      <c r="R102" s="372">
        <f>+Sklop6[[#This Row],[cena/enota brez DDV v EUR]]*Sklop6[[#This Row],[Stopnja DDV (%)]]</f>
        <v>0</v>
      </c>
      <c r="S102" s="372">
        <f>+Sklop6[[#This Row],[cena/enota brez DDV v EUR]]+Sklop6[[#This Row],[Davek (EUR)]]</f>
        <v>0</v>
      </c>
      <c r="T102" s="372">
        <f>+Sklop6[[#This Row],[cena/enota brez DDV v EUR]]*Sklop6[[#This Row],[Okvirna količina]]</f>
        <v>0</v>
      </c>
      <c r="U102" s="372">
        <f>+Sklop6[[#This Row],[Končna cena/enoto mere (EUR) z DDV]]*Sklop6[[#This Row],[Okvirna količina]]</f>
        <v>0</v>
      </c>
      <c r="V102" s="220" t="s">
        <v>110</v>
      </c>
    </row>
    <row r="103" spans="1:22" s="55" customFormat="1" ht="12">
      <c r="A103" s="79" t="s">
        <v>205</v>
      </c>
      <c r="B103" s="358" t="s">
        <v>1625</v>
      </c>
      <c r="C103" s="359" t="s">
        <v>233</v>
      </c>
      <c r="D103" s="360" t="s">
        <v>110</v>
      </c>
      <c r="E103" s="361" t="s">
        <v>0</v>
      </c>
      <c r="F103" s="374"/>
      <c r="G103" s="366">
        <v>100</v>
      </c>
      <c r="H103" s="364" t="s">
        <v>0</v>
      </c>
      <c r="I10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03" s="366" t="str">
        <f>IF(Sklop6[[#This Row],[ZAHTEVANA SHEMA KAKOVOSTI]]&lt;&gt;"",Sklop6[[#This Row],[Preračunana masa/volumen/kos na enoto kg]],"")</f>
        <v/>
      </c>
      <c r="K103" s="375"/>
      <c r="L103" s="220" t="s">
        <v>110</v>
      </c>
      <c r="M103" s="220" t="s">
        <v>110</v>
      </c>
      <c r="N103" s="220" t="s">
        <v>110</v>
      </c>
      <c r="O103" s="190"/>
      <c r="P103" s="220" t="s">
        <v>110</v>
      </c>
      <c r="Q103" s="371"/>
      <c r="R103" s="372">
        <f>+Sklop6[[#This Row],[cena/enota brez DDV v EUR]]*Sklop6[[#This Row],[Stopnja DDV (%)]]</f>
        <v>0</v>
      </c>
      <c r="S103" s="372">
        <f>+Sklop6[[#This Row],[cena/enota brez DDV v EUR]]+Sklop6[[#This Row],[Davek (EUR)]]</f>
        <v>0</v>
      </c>
      <c r="T103" s="372">
        <f>+Sklop6[[#This Row],[cena/enota brez DDV v EUR]]*Sklop6[[#This Row],[Okvirna količina]]</f>
        <v>0</v>
      </c>
      <c r="U103" s="372">
        <f>+Sklop6[[#This Row],[Končna cena/enoto mere (EUR) z DDV]]*Sklop6[[#This Row],[Okvirna količina]]</f>
        <v>0</v>
      </c>
      <c r="V103" s="220" t="s">
        <v>110</v>
      </c>
    </row>
    <row r="104" spans="1:22" s="55" customFormat="1" ht="12">
      <c r="A104" s="79" t="s">
        <v>206</v>
      </c>
      <c r="B104" s="358" t="s">
        <v>1626</v>
      </c>
      <c r="C104" s="359" t="s">
        <v>934</v>
      </c>
      <c r="D104" s="360" t="s">
        <v>110</v>
      </c>
      <c r="E104" s="361" t="s">
        <v>0</v>
      </c>
      <c r="F104" s="374"/>
      <c r="G104" s="366">
        <v>20</v>
      </c>
      <c r="H104" s="364" t="s">
        <v>0</v>
      </c>
      <c r="I10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104" s="366" t="str">
        <f>IF(Sklop6[[#This Row],[ZAHTEVANA SHEMA KAKOVOSTI]]&lt;&gt;"",Sklop6[[#This Row],[Preračunana masa/volumen/kos na enoto kg]],"")</f>
        <v/>
      </c>
      <c r="K104" s="375"/>
      <c r="L104" s="220" t="s">
        <v>110</v>
      </c>
      <c r="M104" s="220" t="s">
        <v>110</v>
      </c>
      <c r="N104" s="220" t="s">
        <v>110</v>
      </c>
      <c r="O104" s="190"/>
      <c r="P104" s="220" t="s">
        <v>110</v>
      </c>
      <c r="Q104" s="371"/>
      <c r="R104" s="372">
        <f>+Sklop6[[#This Row],[cena/enota brez DDV v EUR]]*Sklop6[[#This Row],[Stopnja DDV (%)]]</f>
        <v>0</v>
      </c>
      <c r="S104" s="372">
        <f>+Sklop6[[#This Row],[cena/enota brez DDV v EUR]]+Sklop6[[#This Row],[Davek (EUR)]]</f>
        <v>0</v>
      </c>
      <c r="T104" s="372">
        <f>+Sklop6[[#This Row],[cena/enota brez DDV v EUR]]*Sklop6[[#This Row],[Okvirna količina]]</f>
        <v>0</v>
      </c>
      <c r="U104" s="372">
        <f>+Sklop6[[#This Row],[Končna cena/enoto mere (EUR) z DDV]]*Sklop6[[#This Row],[Okvirna količina]]</f>
        <v>0</v>
      </c>
      <c r="V104" s="220" t="s">
        <v>110</v>
      </c>
    </row>
    <row r="105" spans="1:22" s="55" customFormat="1" ht="12">
      <c r="A105" s="79" t="s">
        <v>207</v>
      </c>
      <c r="B105" s="358" t="s">
        <v>1627</v>
      </c>
      <c r="C105" s="359" t="s">
        <v>500</v>
      </c>
      <c r="D105" s="360" t="s">
        <v>110</v>
      </c>
      <c r="E105" s="361" t="s">
        <v>0</v>
      </c>
      <c r="F105" s="374"/>
      <c r="G105" s="366">
        <v>100</v>
      </c>
      <c r="H105" s="364" t="s">
        <v>0</v>
      </c>
      <c r="I10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05" s="366" t="str">
        <f>IF(Sklop6[[#This Row],[ZAHTEVANA SHEMA KAKOVOSTI]]&lt;&gt;"",Sklop6[[#This Row],[Preračunana masa/volumen/kos na enoto kg]],"")</f>
        <v/>
      </c>
      <c r="K105" s="375"/>
      <c r="L105" s="220" t="s">
        <v>110</v>
      </c>
      <c r="M105" s="220" t="s">
        <v>110</v>
      </c>
      <c r="N105" s="220" t="s">
        <v>110</v>
      </c>
      <c r="O105" s="190"/>
      <c r="P105" s="220" t="s">
        <v>110</v>
      </c>
      <c r="Q105" s="371"/>
      <c r="R105" s="372">
        <f>+Sklop6[[#This Row],[cena/enota brez DDV v EUR]]*Sklop6[[#This Row],[Stopnja DDV (%)]]</f>
        <v>0</v>
      </c>
      <c r="S105" s="372">
        <f>+Sklop6[[#This Row],[cena/enota brez DDV v EUR]]+Sklop6[[#This Row],[Davek (EUR)]]</f>
        <v>0</v>
      </c>
      <c r="T105" s="372">
        <f>+Sklop6[[#This Row],[cena/enota brez DDV v EUR]]*Sklop6[[#This Row],[Okvirna količina]]</f>
        <v>0</v>
      </c>
      <c r="U105" s="372">
        <f>+Sklop6[[#This Row],[Končna cena/enoto mere (EUR) z DDV]]*Sklop6[[#This Row],[Okvirna količina]]</f>
        <v>0</v>
      </c>
      <c r="V105" s="220" t="s">
        <v>110</v>
      </c>
    </row>
    <row r="106" spans="1:22" s="55" customFormat="1" ht="12">
      <c r="A106" s="79" t="s">
        <v>208</v>
      </c>
      <c r="B106" s="358" t="s">
        <v>1628</v>
      </c>
      <c r="C106" s="359" t="s">
        <v>501</v>
      </c>
      <c r="D106" s="360" t="s">
        <v>110</v>
      </c>
      <c r="E106" s="361" t="s">
        <v>0</v>
      </c>
      <c r="F106" s="374"/>
      <c r="G106" s="366">
        <v>100</v>
      </c>
      <c r="H106" s="364" t="s">
        <v>0</v>
      </c>
      <c r="I10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06" s="366" t="str">
        <f>IF(Sklop6[[#This Row],[ZAHTEVANA SHEMA KAKOVOSTI]]&lt;&gt;"",Sklop6[[#This Row],[Preračunana masa/volumen/kos na enoto kg]],"")</f>
        <v/>
      </c>
      <c r="K106" s="375"/>
      <c r="L106" s="220" t="s">
        <v>110</v>
      </c>
      <c r="M106" s="220" t="s">
        <v>110</v>
      </c>
      <c r="N106" s="220" t="s">
        <v>110</v>
      </c>
      <c r="O106" s="190"/>
      <c r="P106" s="220" t="s">
        <v>110</v>
      </c>
      <c r="Q106" s="371"/>
      <c r="R106" s="372">
        <f>+Sklop6[[#This Row],[cena/enota brez DDV v EUR]]*Sklop6[[#This Row],[Stopnja DDV (%)]]</f>
        <v>0</v>
      </c>
      <c r="S106" s="372">
        <f>+Sklop6[[#This Row],[cena/enota brez DDV v EUR]]+Sklop6[[#This Row],[Davek (EUR)]]</f>
        <v>0</v>
      </c>
      <c r="T106" s="372">
        <f>+Sklop6[[#This Row],[cena/enota brez DDV v EUR]]*Sklop6[[#This Row],[Okvirna količina]]</f>
        <v>0</v>
      </c>
      <c r="U106" s="372">
        <f>+Sklop6[[#This Row],[Končna cena/enoto mere (EUR) z DDV]]*Sklop6[[#This Row],[Okvirna količina]]</f>
        <v>0</v>
      </c>
      <c r="V106" s="220" t="s">
        <v>110</v>
      </c>
    </row>
    <row r="107" spans="1:22" s="55" customFormat="1" ht="12">
      <c r="A107" s="79" t="s">
        <v>209</v>
      </c>
      <c r="B107" s="358" t="s">
        <v>1629</v>
      </c>
      <c r="C107" s="359" t="s">
        <v>935</v>
      </c>
      <c r="D107" s="360" t="s">
        <v>110</v>
      </c>
      <c r="E107" s="361" t="s">
        <v>0</v>
      </c>
      <c r="F107" s="374"/>
      <c r="G107" s="366">
        <v>100</v>
      </c>
      <c r="H107" s="364" t="s">
        <v>0</v>
      </c>
      <c r="I10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07" s="366" t="str">
        <f>IF(Sklop6[[#This Row],[ZAHTEVANA SHEMA KAKOVOSTI]]&lt;&gt;"",Sklop6[[#This Row],[Preračunana masa/volumen/kos na enoto kg]],"")</f>
        <v/>
      </c>
      <c r="K107" s="375"/>
      <c r="L107" s="220" t="s">
        <v>110</v>
      </c>
      <c r="M107" s="220" t="s">
        <v>110</v>
      </c>
      <c r="N107" s="220" t="s">
        <v>110</v>
      </c>
      <c r="O107" s="190"/>
      <c r="P107" s="220" t="s">
        <v>110</v>
      </c>
      <c r="Q107" s="371"/>
      <c r="R107" s="372">
        <f>+Sklop6[[#This Row],[cena/enota brez DDV v EUR]]*Sklop6[[#This Row],[Stopnja DDV (%)]]</f>
        <v>0</v>
      </c>
      <c r="S107" s="372">
        <f>+Sklop6[[#This Row],[cena/enota brez DDV v EUR]]+Sklop6[[#This Row],[Davek (EUR)]]</f>
        <v>0</v>
      </c>
      <c r="T107" s="372">
        <f>+Sklop6[[#This Row],[cena/enota brez DDV v EUR]]*Sklop6[[#This Row],[Okvirna količina]]</f>
        <v>0</v>
      </c>
      <c r="U107" s="372">
        <f>+Sklop6[[#This Row],[Končna cena/enoto mere (EUR) z DDV]]*Sklop6[[#This Row],[Okvirna količina]]</f>
        <v>0</v>
      </c>
      <c r="V107" s="220" t="s">
        <v>110</v>
      </c>
    </row>
    <row r="108" spans="1:22" s="55" customFormat="1" ht="12">
      <c r="A108" s="79" t="s">
        <v>210</v>
      </c>
      <c r="B108" s="358" t="s">
        <v>1630</v>
      </c>
      <c r="C108" s="359" t="s">
        <v>502</v>
      </c>
      <c r="D108" s="360" t="s">
        <v>110</v>
      </c>
      <c r="E108" s="361" t="s">
        <v>0</v>
      </c>
      <c r="F108" s="374"/>
      <c r="G108" s="366">
        <v>100</v>
      </c>
      <c r="H108" s="364" t="s">
        <v>0</v>
      </c>
      <c r="I10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08" s="366" t="str">
        <f>IF(Sklop6[[#This Row],[ZAHTEVANA SHEMA KAKOVOSTI]]&lt;&gt;"",Sklop6[[#This Row],[Preračunana masa/volumen/kos na enoto kg]],"")</f>
        <v/>
      </c>
      <c r="K108" s="375"/>
      <c r="L108" s="220" t="s">
        <v>110</v>
      </c>
      <c r="M108" s="220" t="s">
        <v>110</v>
      </c>
      <c r="N108" s="220" t="s">
        <v>110</v>
      </c>
      <c r="O108" s="190"/>
      <c r="P108" s="220" t="s">
        <v>110</v>
      </c>
      <c r="Q108" s="371"/>
      <c r="R108" s="372">
        <f>+Sklop6[[#This Row],[cena/enota brez DDV v EUR]]*Sklop6[[#This Row],[Stopnja DDV (%)]]</f>
        <v>0</v>
      </c>
      <c r="S108" s="372">
        <f>+Sklop6[[#This Row],[cena/enota brez DDV v EUR]]+Sklop6[[#This Row],[Davek (EUR)]]</f>
        <v>0</v>
      </c>
      <c r="T108" s="372">
        <f>+Sklop6[[#This Row],[cena/enota brez DDV v EUR]]*Sklop6[[#This Row],[Okvirna količina]]</f>
        <v>0</v>
      </c>
      <c r="U108" s="372">
        <f>+Sklop6[[#This Row],[Končna cena/enoto mere (EUR) z DDV]]*Sklop6[[#This Row],[Okvirna količina]]</f>
        <v>0</v>
      </c>
      <c r="V108" s="220" t="s">
        <v>110</v>
      </c>
    </row>
    <row r="109" spans="1:22" s="55" customFormat="1" ht="12">
      <c r="A109" s="79" t="s">
        <v>236</v>
      </c>
      <c r="B109" s="358" t="s">
        <v>1631</v>
      </c>
      <c r="C109" s="359" t="s">
        <v>503</v>
      </c>
      <c r="D109" s="360" t="s">
        <v>110</v>
      </c>
      <c r="E109" s="361" t="s">
        <v>0</v>
      </c>
      <c r="F109" s="374"/>
      <c r="G109" s="366">
        <v>50</v>
      </c>
      <c r="H109" s="364" t="s">
        <v>0</v>
      </c>
      <c r="I10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09" s="366" t="str">
        <f>IF(Sklop6[[#This Row],[ZAHTEVANA SHEMA KAKOVOSTI]]&lt;&gt;"",Sklop6[[#This Row],[Preračunana masa/volumen/kos na enoto kg]],"")</f>
        <v/>
      </c>
      <c r="K109" s="375"/>
      <c r="L109" s="220" t="s">
        <v>110</v>
      </c>
      <c r="M109" s="220" t="s">
        <v>110</v>
      </c>
      <c r="N109" s="220" t="s">
        <v>110</v>
      </c>
      <c r="O109" s="190"/>
      <c r="P109" s="220" t="s">
        <v>110</v>
      </c>
      <c r="Q109" s="371"/>
      <c r="R109" s="372">
        <f>+Sklop6[[#This Row],[cena/enota brez DDV v EUR]]*Sklop6[[#This Row],[Stopnja DDV (%)]]</f>
        <v>0</v>
      </c>
      <c r="S109" s="372">
        <f>+Sklop6[[#This Row],[cena/enota brez DDV v EUR]]+Sklop6[[#This Row],[Davek (EUR)]]</f>
        <v>0</v>
      </c>
      <c r="T109" s="372">
        <f>+Sklop6[[#This Row],[cena/enota brez DDV v EUR]]*Sklop6[[#This Row],[Okvirna količina]]</f>
        <v>0</v>
      </c>
      <c r="U109" s="372">
        <f>+Sklop6[[#This Row],[Končna cena/enoto mere (EUR) z DDV]]*Sklop6[[#This Row],[Okvirna količina]]</f>
        <v>0</v>
      </c>
      <c r="V109" s="220" t="s">
        <v>110</v>
      </c>
    </row>
    <row r="110" spans="1:22" s="55" customFormat="1" ht="12">
      <c r="A110" s="79" t="s">
        <v>237</v>
      </c>
      <c r="B110" s="358" t="s">
        <v>1632</v>
      </c>
      <c r="C110" s="359" t="s">
        <v>946</v>
      </c>
      <c r="D110" s="360">
        <v>1</v>
      </c>
      <c r="E110" s="361" t="s">
        <v>0</v>
      </c>
      <c r="F110" s="374"/>
      <c r="G110" s="366">
        <v>10</v>
      </c>
      <c r="H110" s="364" t="s">
        <v>0</v>
      </c>
      <c r="I11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110" s="366" t="str">
        <f>IF(Sklop6[[#This Row],[ZAHTEVANA SHEMA KAKOVOSTI]]&lt;&gt;"",Sklop6[[#This Row],[Preračunana masa/volumen/kos na enoto kg]],"")</f>
        <v/>
      </c>
      <c r="K110" s="375"/>
      <c r="L110" s="220" t="s">
        <v>110</v>
      </c>
      <c r="M110" s="220" t="s">
        <v>110</v>
      </c>
      <c r="N110" s="220" t="s">
        <v>110</v>
      </c>
      <c r="O110" s="190"/>
      <c r="P110" s="220" t="s">
        <v>110</v>
      </c>
      <c r="Q110" s="371"/>
      <c r="R110" s="372">
        <f>+Sklop6[[#This Row],[cena/enota brez DDV v EUR]]*Sklop6[[#This Row],[Stopnja DDV (%)]]</f>
        <v>0</v>
      </c>
      <c r="S110" s="372">
        <f>+Sklop6[[#This Row],[cena/enota brez DDV v EUR]]+Sklop6[[#This Row],[Davek (EUR)]]</f>
        <v>0</v>
      </c>
      <c r="T110" s="372">
        <f>+Sklop6[[#This Row],[cena/enota brez DDV v EUR]]*Sklop6[[#This Row],[Okvirna količina]]</f>
        <v>0</v>
      </c>
      <c r="U110" s="372">
        <f>+Sklop6[[#This Row],[Končna cena/enoto mere (EUR) z DDV]]*Sklop6[[#This Row],[Okvirna količina]]</f>
        <v>0</v>
      </c>
      <c r="V110" s="220" t="s">
        <v>110</v>
      </c>
    </row>
    <row r="111" spans="1:22" s="55" customFormat="1" ht="12">
      <c r="A111" s="79" t="s">
        <v>238</v>
      </c>
      <c r="B111" s="358" t="s">
        <v>1633</v>
      </c>
      <c r="C111" s="359" t="s">
        <v>936</v>
      </c>
      <c r="D111" s="360" t="s">
        <v>110</v>
      </c>
      <c r="E111" s="361" t="s">
        <v>0</v>
      </c>
      <c r="F111" s="374"/>
      <c r="G111" s="366">
        <v>5</v>
      </c>
      <c r="H111" s="364" t="s">
        <v>0</v>
      </c>
      <c r="I11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111" s="366" t="str">
        <f>IF(Sklop6[[#This Row],[ZAHTEVANA SHEMA KAKOVOSTI]]&lt;&gt;"",Sklop6[[#This Row],[Preračunana masa/volumen/kos na enoto kg]],"")</f>
        <v/>
      </c>
      <c r="K111" s="375"/>
      <c r="L111" s="220" t="s">
        <v>110</v>
      </c>
      <c r="M111" s="220" t="s">
        <v>110</v>
      </c>
      <c r="N111" s="220" t="s">
        <v>110</v>
      </c>
      <c r="O111" s="190"/>
      <c r="P111" s="220" t="s">
        <v>110</v>
      </c>
      <c r="Q111" s="371"/>
      <c r="R111" s="372">
        <f>+Sklop6[[#This Row],[cena/enota brez DDV v EUR]]*Sklop6[[#This Row],[Stopnja DDV (%)]]</f>
        <v>0</v>
      </c>
      <c r="S111" s="372">
        <f>+Sklop6[[#This Row],[cena/enota brez DDV v EUR]]+Sklop6[[#This Row],[Davek (EUR)]]</f>
        <v>0</v>
      </c>
      <c r="T111" s="372">
        <f>+Sklop6[[#This Row],[cena/enota brez DDV v EUR]]*Sklop6[[#This Row],[Okvirna količina]]</f>
        <v>0</v>
      </c>
      <c r="U111" s="372">
        <f>+Sklop6[[#This Row],[Končna cena/enoto mere (EUR) z DDV]]*Sklop6[[#This Row],[Okvirna količina]]</f>
        <v>0</v>
      </c>
      <c r="V111" s="220" t="s">
        <v>110</v>
      </c>
    </row>
    <row r="112" spans="1:22" s="55" customFormat="1" ht="12">
      <c r="A112" s="79" t="s">
        <v>239</v>
      </c>
      <c r="B112" s="358" t="s">
        <v>1634</v>
      </c>
      <c r="C112" s="359" t="s">
        <v>504</v>
      </c>
      <c r="D112" s="360" t="s">
        <v>110</v>
      </c>
      <c r="E112" s="361" t="s">
        <v>0</v>
      </c>
      <c r="F112" s="374"/>
      <c r="G112" s="366">
        <v>200</v>
      </c>
      <c r="H112" s="364" t="s">
        <v>0</v>
      </c>
      <c r="I11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112" s="366" t="str">
        <f>IF(Sklop6[[#This Row],[ZAHTEVANA SHEMA KAKOVOSTI]]&lt;&gt;"",Sklop6[[#This Row],[Preračunana masa/volumen/kos na enoto kg]],"")</f>
        <v/>
      </c>
      <c r="K112" s="375"/>
      <c r="L112" s="220" t="s">
        <v>110</v>
      </c>
      <c r="M112" s="220" t="s">
        <v>110</v>
      </c>
      <c r="N112" s="220" t="s">
        <v>110</v>
      </c>
      <c r="O112" s="190"/>
      <c r="P112" s="220" t="s">
        <v>110</v>
      </c>
      <c r="Q112" s="371"/>
      <c r="R112" s="372">
        <f>+Sklop6[[#This Row],[cena/enota brez DDV v EUR]]*Sklop6[[#This Row],[Stopnja DDV (%)]]</f>
        <v>0</v>
      </c>
      <c r="S112" s="372">
        <f>+Sklop6[[#This Row],[cena/enota brez DDV v EUR]]+Sklop6[[#This Row],[Davek (EUR)]]</f>
        <v>0</v>
      </c>
      <c r="T112" s="372">
        <f>+Sklop6[[#This Row],[cena/enota brez DDV v EUR]]*Sklop6[[#This Row],[Okvirna količina]]</f>
        <v>0</v>
      </c>
      <c r="U112" s="372">
        <f>+Sklop6[[#This Row],[Končna cena/enoto mere (EUR) z DDV]]*Sklop6[[#This Row],[Okvirna količina]]</f>
        <v>0</v>
      </c>
      <c r="V112" s="220" t="s">
        <v>110</v>
      </c>
    </row>
    <row r="113" spans="1:22" s="55" customFormat="1" ht="12">
      <c r="A113" s="79" t="s">
        <v>240</v>
      </c>
      <c r="B113" s="358" t="s">
        <v>1635</v>
      </c>
      <c r="C113" s="359" t="s">
        <v>505</v>
      </c>
      <c r="D113" s="360" t="s">
        <v>110</v>
      </c>
      <c r="E113" s="361" t="s">
        <v>0</v>
      </c>
      <c r="F113" s="374"/>
      <c r="G113" s="366">
        <v>500</v>
      </c>
      <c r="H113" s="364" t="s">
        <v>0</v>
      </c>
      <c r="I11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113" s="366" t="str">
        <f>IF(Sklop6[[#This Row],[ZAHTEVANA SHEMA KAKOVOSTI]]&lt;&gt;"",Sklop6[[#This Row],[Preračunana masa/volumen/kos na enoto kg]],"")</f>
        <v/>
      </c>
      <c r="K113" s="375"/>
      <c r="L113" s="220" t="s">
        <v>110</v>
      </c>
      <c r="M113" s="220" t="s">
        <v>110</v>
      </c>
      <c r="N113" s="220" t="s">
        <v>110</v>
      </c>
      <c r="O113" s="190"/>
      <c r="P113" s="220" t="s">
        <v>110</v>
      </c>
      <c r="Q113" s="371"/>
      <c r="R113" s="372">
        <f>+Sklop6[[#This Row],[cena/enota brez DDV v EUR]]*Sklop6[[#This Row],[Stopnja DDV (%)]]</f>
        <v>0</v>
      </c>
      <c r="S113" s="372">
        <f>+Sklop6[[#This Row],[cena/enota brez DDV v EUR]]+Sklop6[[#This Row],[Davek (EUR)]]</f>
        <v>0</v>
      </c>
      <c r="T113" s="372">
        <f>+Sklop6[[#This Row],[cena/enota brez DDV v EUR]]*Sklop6[[#This Row],[Okvirna količina]]</f>
        <v>0</v>
      </c>
      <c r="U113" s="372">
        <f>+Sklop6[[#This Row],[Končna cena/enoto mere (EUR) z DDV]]*Sklop6[[#This Row],[Okvirna količina]]</f>
        <v>0</v>
      </c>
      <c r="V113" s="220" t="s">
        <v>110</v>
      </c>
    </row>
    <row r="114" spans="1:22" s="55" customFormat="1" ht="12">
      <c r="A114" s="79" t="s">
        <v>241</v>
      </c>
      <c r="B114" s="358">
        <v>2065</v>
      </c>
      <c r="C114" s="359" t="s">
        <v>506</v>
      </c>
      <c r="D114" s="360" t="s">
        <v>110</v>
      </c>
      <c r="E114" s="361" t="s">
        <v>0</v>
      </c>
      <c r="F114" s="374"/>
      <c r="G114" s="366">
        <v>400</v>
      </c>
      <c r="H114" s="364" t="s">
        <v>0</v>
      </c>
      <c r="I11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114" s="366" t="str">
        <f>IF(Sklop6[[#This Row],[ZAHTEVANA SHEMA KAKOVOSTI]]&lt;&gt;"",Sklop6[[#This Row],[Preračunana masa/volumen/kos na enoto kg]],"")</f>
        <v/>
      </c>
      <c r="K114" s="375"/>
      <c r="L114" s="220" t="s">
        <v>110</v>
      </c>
      <c r="M114" s="220" t="s">
        <v>110</v>
      </c>
      <c r="N114" s="220" t="s">
        <v>110</v>
      </c>
      <c r="O114" s="190"/>
      <c r="P114" s="220" t="s">
        <v>110</v>
      </c>
      <c r="Q114" s="371"/>
      <c r="R114" s="372">
        <f>+Sklop6[[#This Row],[cena/enota brez DDV v EUR]]*Sklop6[[#This Row],[Stopnja DDV (%)]]</f>
        <v>0</v>
      </c>
      <c r="S114" s="372">
        <f>+Sklop6[[#This Row],[cena/enota brez DDV v EUR]]+Sklop6[[#This Row],[Davek (EUR)]]</f>
        <v>0</v>
      </c>
      <c r="T114" s="372">
        <f>+Sklop6[[#This Row],[cena/enota brez DDV v EUR]]*Sklop6[[#This Row],[Okvirna količina]]</f>
        <v>0</v>
      </c>
      <c r="U114" s="372">
        <f>+Sklop6[[#This Row],[Končna cena/enoto mere (EUR) z DDV]]*Sklop6[[#This Row],[Okvirna količina]]</f>
        <v>0</v>
      </c>
      <c r="V114" s="220" t="s">
        <v>110</v>
      </c>
    </row>
    <row r="115" spans="1:22" s="55" customFormat="1" ht="12">
      <c r="A115" s="79" t="s">
        <v>242</v>
      </c>
      <c r="B115" s="358" t="s">
        <v>1636</v>
      </c>
      <c r="C115" s="359" t="s">
        <v>947</v>
      </c>
      <c r="D115" s="360" t="s">
        <v>940</v>
      </c>
      <c r="E115" s="361" t="s">
        <v>0</v>
      </c>
      <c r="F115" s="374"/>
      <c r="G115" s="366">
        <v>50</v>
      </c>
      <c r="H115" s="364" t="s">
        <v>0</v>
      </c>
      <c r="I11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15" s="366" t="str">
        <f>IF(Sklop6[[#This Row],[ZAHTEVANA SHEMA KAKOVOSTI]]&lt;&gt;"",Sklop6[[#This Row],[Preračunana masa/volumen/kos na enoto kg]],"")</f>
        <v/>
      </c>
      <c r="K115" s="375"/>
      <c r="L115" s="220" t="s">
        <v>110</v>
      </c>
      <c r="M115" s="220" t="s">
        <v>110</v>
      </c>
      <c r="N115" s="220" t="s">
        <v>110</v>
      </c>
      <c r="O115" s="190"/>
      <c r="P115" s="220" t="s">
        <v>110</v>
      </c>
      <c r="Q115" s="371"/>
      <c r="R115" s="372">
        <f>+Sklop6[[#This Row],[cena/enota brez DDV v EUR]]*Sklop6[[#This Row],[Stopnja DDV (%)]]</f>
        <v>0</v>
      </c>
      <c r="S115" s="372">
        <f>+Sklop6[[#This Row],[cena/enota brez DDV v EUR]]+Sklop6[[#This Row],[Davek (EUR)]]</f>
        <v>0</v>
      </c>
      <c r="T115" s="372">
        <f>+Sklop6[[#This Row],[cena/enota brez DDV v EUR]]*Sklop6[[#This Row],[Okvirna količina]]</f>
        <v>0</v>
      </c>
      <c r="U115" s="372">
        <f>+Sklop6[[#This Row],[Končna cena/enoto mere (EUR) z DDV]]*Sklop6[[#This Row],[Okvirna količina]]</f>
        <v>0</v>
      </c>
      <c r="V115" s="220" t="s">
        <v>110</v>
      </c>
    </row>
    <row r="116" spans="1:22" s="55" customFormat="1" ht="12">
      <c r="A116" s="79" t="s">
        <v>243</v>
      </c>
      <c r="B116" s="358" t="s">
        <v>1637</v>
      </c>
      <c r="C116" s="359" t="s">
        <v>937</v>
      </c>
      <c r="D116" s="360" t="s">
        <v>110</v>
      </c>
      <c r="E116" s="361" t="s">
        <v>0</v>
      </c>
      <c r="F116" s="374"/>
      <c r="G116" s="366">
        <v>100</v>
      </c>
      <c r="H116" s="364" t="s">
        <v>0</v>
      </c>
      <c r="I11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16" s="366" t="str">
        <f>IF(Sklop6[[#This Row],[ZAHTEVANA SHEMA KAKOVOSTI]]&lt;&gt;"",Sklop6[[#This Row],[Preračunana masa/volumen/kos na enoto kg]],"")</f>
        <v/>
      </c>
      <c r="K116" s="375"/>
      <c r="L116" s="220" t="s">
        <v>110</v>
      </c>
      <c r="M116" s="220" t="s">
        <v>110</v>
      </c>
      <c r="N116" s="220" t="s">
        <v>110</v>
      </c>
      <c r="O116" s="190"/>
      <c r="P116" s="220" t="s">
        <v>110</v>
      </c>
      <c r="Q116" s="371"/>
      <c r="R116" s="372">
        <f>+Sklop6[[#This Row],[cena/enota brez DDV v EUR]]*Sklop6[[#This Row],[Stopnja DDV (%)]]</f>
        <v>0</v>
      </c>
      <c r="S116" s="372">
        <f>+Sklop6[[#This Row],[cena/enota brez DDV v EUR]]+Sklop6[[#This Row],[Davek (EUR)]]</f>
        <v>0</v>
      </c>
      <c r="T116" s="372">
        <f>+Sklop6[[#This Row],[cena/enota brez DDV v EUR]]*Sklop6[[#This Row],[Okvirna količina]]</f>
        <v>0</v>
      </c>
      <c r="U116" s="372">
        <f>+Sklop6[[#This Row],[Končna cena/enoto mere (EUR) z DDV]]*Sklop6[[#This Row],[Okvirna količina]]</f>
        <v>0</v>
      </c>
      <c r="V116" s="220" t="s">
        <v>110</v>
      </c>
    </row>
    <row r="117" spans="1:22" s="55" customFormat="1" ht="12">
      <c r="A117" s="79" t="s">
        <v>244</v>
      </c>
      <c r="B117" s="358" t="s">
        <v>1638</v>
      </c>
      <c r="C117" s="359" t="s">
        <v>938</v>
      </c>
      <c r="D117" s="360" t="s">
        <v>110</v>
      </c>
      <c r="E117" s="361" t="s">
        <v>0</v>
      </c>
      <c r="F117" s="374"/>
      <c r="G117" s="366">
        <v>50</v>
      </c>
      <c r="H117" s="364" t="s">
        <v>0</v>
      </c>
      <c r="I11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17" s="366" t="str">
        <f>IF(Sklop6[[#This Row],[ZAHTEVANA SHEMA KAKOVOSTI]]&lt;&gt;"",Sklop6[[#This Row],[Preračunana masa/volumen/kos na enoto kg]],"")</f>
        <v/>
      </c>
      <c r="K117" s="375"/>
      <c r="L117" s="220" t="s">
        <v>110</v>
      </c>
      <c r="M117" s="220" t="s">
        <v>110</v>
      </c>
      <c r="N117" s="220" t="s">
        <v>110</v>
      </c>
      <c r="O117" s="190"/>
      <c r="P117" s="220" t="s">
        <v>110</v>
      </c>
      <c r="Q117" s="371"/>
      <c r="R117" s="372">
        <f>+Sklop6[[#This Row],[cena/enota brez DDV v EUR]]*Sklop6[[#This Row],[Stopnja DDV (%)]]</f>
        <v>0</v>
      </c>
      <c r="S117" s="372">
        <f>+Sklop6[[#This Row],[cena/enota brez DDV v EUR]]+Sklop6[[#This Row],[Davek (EUR)]]</f>
        <v>0</v>
      </c>
      <c r="T117" s="372">
        <f>+Sklop6[[#This Row],[cena/enota brez DDV v EUR]]*Sklop6[[#This Row],[Okvirna količina]]</f>
        <v>0</v>
      </c>
      <c r="U117" s="372">
        <f>+Sklop6[[#This Row],[Končna cena/enoto mere (EUR) z DDV]]*Sklop6[[#This Row],[Okvirna količina]]</f>
        <v>0</v>
      </c>
      <c r="V117" s="220" t="s">
        <v>110</v>
      </c>
    </row>
    <row r="118" spans="1:22" s="55" customFormat="1" ht="12">
      <c r="A118" s="79" t="s">
        <v>245</v>
      </c>
      <c r="B118" s="358" t="s">
        <v>1639</v>
      </c>
      <c r="C118" s="359" t="s">
        <v>507</v>
      </c>
      <c r="D118" s="360" t="s">
        <v>110</v>
      </c>
      <c r="E118" s="361" t="s">
        <v>0</v>
      </c>
      <c r="F118" s="374"/>
      <c r="G118" s="366">
        <v>20</v>
      </c>
      <c r="H118" s="364" t="s">
        <v>0</v>
      </c>
      <c r="I11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118" s="366" t="str">
        <f>IF(Sklop6[[#This Row],[ZAHTEVANA SHEMA KAKOVOSTI]]&lt;&gt;"",Sklop6[[#This Row],[Preračunana masa/volumen/kos na enoto kg]],"")</f>
        <v/>
      </c>
      <c r="K118" s="375"/>
      <c r="L118" s="220" t="s">
        <v>110</v>
      </c>
      <c r="M118" s="220" t="s">
        <v>110</v>
      </c>
      <c r="N118" s="220" t="s">
        <v>110</v>
      </c>
      <c r="O118" s="190"/>
      <c r="P118" s="220" t="s">
        <v>110</v>
      </c>
      <c r="Q118" s="371"/>
      <c r="R118" s="372">
        <f>+Sklop6[[#This Row],[cena/enota brez DDV v EUR]]*Sklop6[[#This Row],[Stopnja DDV (%)]]</f>
        <v>0</v>
      </c>
      <c r="S118" s="372">
        <f>+Sklop6[[#This Row],[cena/enota brez DDV v EUR]]+Sklop6[[#This Row],[Davek (EUR)]]</f>
        <v>0</v>
      </c>
      <c r="T118" s="372">
        <f>+Sklop6[[#This Row],[cena/enota brez DDV v EUR]]*Sklop6[[#This Row],[Okvirna količina]]</f>
        <v>0</v>
      </c>
      <c r="U118" s="372">
        <f>+Sklop6[[#This Row],[Končna cena/enoto mere (EUR) z DDV]]*Sklop6[[#This Row],[Okvirna količina]]</f>
        <v>0</v>
      </c>
      <c r="V118" s="220" t="s">
        <v>110</v>
      </c>
    </row>
    <row r="119" spans="1:22" s="55" customFormat="1" ht="12">
      <c r="A119" s="79" t="s">
        <v>246</v>
      </c>
      <c r="B119" s="358" t="s">
        <v>1640</v>
      </c>
      <c r="C119" s="359" t="s">
        <v>508</v>
      </c>
      <c r="D119" s="360" t="s">
        <v>110</v>
      </c>
      <c r="E119" s="361" t="s">
        <v>0</v>
      </c>
      <c r="F119" s="374"/>
      <c r="G119" s="366">
        <v>10</v>
      </c>
      <c r="H119" s="364" t="s">
        <v>0</v>
      </c>
      <c r="I11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119" s="366" t="str">
        <f>IF(Sklop6[[#This Row],[ZAHTEVANA SHEMA KAKOVOSTI]]&lt;&gt;"",Sklop6[[#This Row],[Preračunana masa/volumen/kos na enoto kg]],"")</f>
        <v/>
      </c>
      <c r="K119" s="375"/>
      <c r="L119" s="220" t="s">
        <v>110</v>
      </c>
      <c r="M119" s="220" t="s">
        <v>110</v>
      </c>
      <c r="N119" s="220" t="s">
        <v>110</v>
      </c>
      <c r="O119" s="190"/>
      <c r="P119" s="220" t="s">
        <v>110</v>
      </c>
      <c r="Q119" s="371"/>
      <c r="R119" s="372">
        <f>+Sklop6[[#This Row],[cena/enota brez DDV v EUR]]*Sklop6[[#This Row],[Stopnja DDV (%)]]</f>
        <v>0</v>
      </c>
      <c r="S119" s="372">
        <f>+Sklop6[[#This Row],[cena/enota brez DDV v EUR]]+Sklop6[[#This Row],[Davek (EUR)]]</f>
        <v>0</v>
      </c>
      <c r="T119" s="372">
        <f>+Sklop6[[#This Row],[cena/enota brez DDV v EUR]]*Sklop6[[#This Row],[Okvirna količina]]</f>
        <v>0</v>
      </c>
      <c r="U119" s="372">
        <f>+Sklop6[[#This Row],[Končna cena/enoto mere (EUR) z DDV]]*Sklop6[[#This Row],[Okvirna količina]]</f>
        <v>0</v>
      </c>
      <c r="V119" s="220" t="s">
        <v>110</v>
      </c>
    </row>
    <row r="120" spans="1:22" s="55" customFormat="1" ht="12">
      <c r="A120" s="79" t="s">
        <v>247</v>
      </c>
      <c r="B120" s="358">
        <v>2070</v>
      </c>
      <c r="C120" s="359" t="s">
        <v>509</v>
      </c>
      <c r="D120" s="360" t="s">
        <v>110</v>
      </c>
      <c r="E120" s="361" t="s">
        <v>0</v>
      </c>
      <c r="F120" s="374"/>
      <c r="G120" s="366">
        <v>50</v>
      </c>
      <c r="H120" s="364" t="s">
        <v>0</v>
      </c>
      <c r="I12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20" s="366" t="str">
        <f>IF(Sklop6[[#This Row],[ZAHTEVANA SHEMA KAKOVOSTI]]&lt;&gt;"",Sklop6[[#This Row],[Preračunana masa/volumen/kos na enoto kg]],"")</f>
        <v/>
      </c>
      <c r="K120" s="375"/>
      <c r="L120" s="220" t="s">
        <v>110</v>
      </c>
      <c r="M120" s="220" t="s">
        <v>110</v>
      </c>
      <c r="N120" s="220" t="s">
        <v>110</v>
      </c>
      <c r="O120" s="190"/>
      <c r="P120" s="220" t="s">
        <v>110</v>
      </c>
      <c r="Q120" s="371"/>
      <c r="R120" s="372">
        <f>+Sklop6[[#This Row],[cena/enota brez DDV v EUR]]*Sklop6[[#This Row],[Stopnja DDV (%)]]</f>
        <v>0</v>
      </c>
      <c r="S120" s="372">
        <f>+Sklop6[[#This Row],[cena/enota brez DDV v EUR]]+Sklop6[[#This Row],[Davek (EUR)]]</f>
        <v>0</v>
      </c>
      <c r="T120" s="372">
        <f>+Sklop6[[#This Row],[cena/enota brez DDV v EUR]]*Sklop6[[#This Row],[Okvirna količina]]</f>
        <v>0</v>
      </c>
      <c r="U120" s="372">
        <f>+Sklop6[[#This Row],[Končna cena/enoto mere (EUR) z DDV]]*Sklop6[[#This Row],[Okvirna količina]]</f>
        <v>0</v>
      </c>
      <c r="V120" s="220" t="s">
        <v>110</v>
      </c>
    </row>
    <row r="121" spans="1:22" s="55" customFormat="1" ht="12">
      <c r="A121" s="79" t="s">
        <v>248</v>
      </c>
      <c r="B121" s="358">
        <v>2071</v>
      </c>
      <c r="C121" s="359" t="s">
        <v>510</v>
      </c>
      <c r="D121" s="360" t="s">
        <v>110</v>
      </c>
      <c r="E121" s="361" t="s">
        <v>0</v>
      </c>
      <c r="F121" s="374"/>
      <c r="G121" s="366">
        <v>20</v>
      </c>
      <c r="H121" s="364" t="s">
        <v>0</v>
      </c>
      <c r="I12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121" s="366" t="str">
        <f>IF(Sklop6[[#This Row],[ZAHTEVANA SHEMA KAKOVOSTI]]&lt;&gt;"",Sklop6[[#This Row],[Preračunana masa/volumen/kos na enoto kg]],"")</f>
        <v/>
      </c>
      <c r="K121" s="375"/>
      <c r="L121" s="220" t="s">
        <v>110</v>
      </c>
      <c r="M121" s="220" t="s">
        <v>110</v>
      </c>
      <c r="N121" s="220" t="s">
        <v>110</v>
      </c>
      <c r="O121" s="190"/>
      <c r="P121" s="220" t="s">
        <v>110</v>
      </c>
      <c r="Q121" s="371"/>
      <c r="R121" s="372">
        <f>+Sklop6[[#This Row],[cena/enota brez DDV v EUR]]*Sklop6[[#This Row],[Stopnja DDV (%)]]</f>
        <v>0</v>
      </c>
      <c r="S121" s="372">
        <f>+Sklop6[[#This Row],[cena/enota brez DDV v EUR]]+Sklop6[[#This Row],[Davek (EUR)]]</f>
        <v>0</v>
      </c>
      <c r="T121" s="372">
        <f>+Sklop6[[#This Row],[cena/enota brez DDV v EUR]]*Sklop6[[#This Row],[Okvirna količina]]</f>
        <v>0</v>
      </c>
      <c r="U121" s="372">
        <f>+Sklop6[[#This Row],[Končna cena/enoto mere (EUR) z DDV]]*Sklop6[[#This Row],[Okvirna količina]]</f>
        <v>0</v>
      </c>
      <c r="V121" s="220" t="s">
        <v>110</v>
      </c>
    </row>
    <row r="122" spans="1:22" s="55" customFormat="1" ht="12">
      <c r="A122" s="79" t="s">
        <v>249</v>
      </c>
      <c r="B122" s="358" t="s">
        <v>1641</v>
      </c>
      <c r="C122" s="359" t="s">
        <v>511</v>
      </c>
      <c r="D122" s="360" t="s">
        <v>110</v>
      </c>
      <c r="E122" s="361" t="s">
        <v>0</v>
      </c>
      <c r="F122" s="374"/>
      <c r="G122" s="366">
        <v>200</v>
      </c>
      <c r="H122" s="364" t="s">
        <v>0</v>
      </c>
      <c r="I12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122" s="366" t="str">
        <f>IF(Sklop6[[#This Row],[ZAHTEVANA SHEMA KAKOVOSTI]]&lt;&gt;"",Sklop6[[#This Row],[Preračunana masa/volumen/kos na enoto kg]],"")</f>
        <v/>
      </c>
      <c r="K122" s="375"/>
      <c r="L122" s="220" t="s">
        <v>110</v>
      </c>
      <c r="M122" s="220" t="s">
        <v>110</v>
      </c>
      <c r="N122" s="220" t="s">
        <v>110</v>
      </c>
      <c r="O122" s="190"/>
      <c r="P122" s="220" t="s">
        <v>110</v>
      </c>
      <c r="Q122" s="371"/>
      <c r="R122" s="372">
        <f>+Sklop6[[#This Row],[cena/enota brez DDV v EUR]]*Sklop6[[#This Row],[Stopnja DDV (%)]]</f>
        <v>0</v>
      </c>
      <c r="S122" s="372">
        <f>+Sklop6[[#This Row],[cena/enota brez DDV v EUR]]+Sklop6[[#This Row],[Davek (EUR)]]</f>
        <v>0</v>
      </c>
      <c r="T122" s="372">
        <f>+Sklop6[[#This Row],[cena/enota brez DDV v EUR]]*Sklop6[[#This Row],[Okvirna količina]]</f>
        <v>0</v>
      </c>
      <c r="U122" s="372">
        <f>+Sklop6[[#This Row],[Končna cena/enoto mere (EUR) z DDV]]*Sklop6[[#This Row],[Okvirna količina]]</f>
        <v>0</v>
      </c>
      <c r="V122" s="220" t="s">
        <v>110</v>
      </c>
    </row>
    <row r="123" spans="1:22" s="55" customFormat="1" ht="12">
      <c r="A123" s="79" t="s">
        <v>250</v>
      </c>
      <c r="B123" s="358">
        <v>2073</v>
      </c>
      <c r="C123" s="359" t="s">
        <v>512</v>
      </c>
      <c r="D123" s="360" t="s">
        <v>110</v>
      </c>
      <c r="E123" s="361" t="s">
        <v>0</v>
      </c>
      <c r="F123" s="374"/>
      <c r="G123" s="366">
        <v>100</v>
      </c>
      <c r="H123" s="364" t="s">
        <v>0</v>
      </c>
      <c r="I12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23" s="366" t="str">
        <f>IF(Sklop6[[#This Row],[ZAHTEVANA SHEMA KAKOVOSTI]]&lt;&gt;"",Sklop6[[#This Row],[Preračunana masa/volumen/kos na enoto kg]],"")</f>
        <v/>
      </c>
      <c r="K123" s="375"/>
      <c r="L123" s="220" t="s">
        <v>110</v>
      </c>
      <c r="M123" s="220" t="s">
        <v>110</v>
      </c>
      <c r="N123" s="220" t="s">
        <v>110</v>
      </c>
      <c r="O123" s="190"/>
      <c r="P123" s="220" t="s">
        <v>110</v>
      </c>
      <c r="Q123" s="371"/>
      <c r="R123" s="372">
        <f>+Sklop6[[#This Row],[cena/enota brez DDV v EUR]]*Sklop6[[#This Row],[Stopnja DDV (%)]]</f>
        <v>0</v>
      </c>
      <c r="S123" s="372">
        <f>+Sklop6[[#This Row],[cena/enota brez DDV v EUR]]+Sklop6[[#This Row],[Davek (EUR)]]</f>
        <v>0</v>
      </c>
      <c r="T123" s="372">
        <f>+Sklop6[[#This Row],[cena/enota brez DDV v EUR]]*Sklop6[[#This Row],[Okvirna količina]]</f>
        <v>0</v>
      </c>
      <c r="U123" s="372">
        <f>+Sklop6[[#This Row],[Končna cena/enoto mere (EUR) z DDV]]*Sklop6[[#This Row],[Okvirna količina]]</f>
        <v>0</v>
      </c>
      <c r="V123" s="220" t="s">
        <v>110</v>
      </c>
    </row>
    <row r="124" spans="1:22" s="55" customFormat="1" ht="12">
      <c r="A124" s="79" t="s">
        <v>251</v>
      </c>
      <c r="B124" s="358" t="s">
        <v>1642</v>
      </c>
      <c r="C124" s="359" t="s">
        <v>513</v>
      </c>
      <c r="D124" s="360" t="s">
        <v>110</v>
      </c>
      <c r="E124" s="361" t="s">
        <v>0</v>
      </c>
      <c r="F124" s="374"/>
      <c r="G124" s="366">
        <v>200</v>
      </c>
      <c r="H124" s="364" t="s">
        <v>0</v>
      </c>
      <c r="I12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124" s="366" t="str">
        <f>IF(Sklop6[[#This Row],[ZAHTEVANA SHEMA KAKOVOSTI]]&lt;&gt;"",Sklop6[[#This Row],[Preračunana masa/volumen/kos na enoto kg]],"")</f>
        <v/>
      </c>
      <c r="K124" s="375"/>
      <c r="L124" s="220" t="s">
        <v>110</v>
      </c>
      <c r="M124" s="220" t="s">
        <v>110</v>
      </c>
      <c r="N124" s="220" t="s">
        <v>110</v>
      </c>
      <c r="O124" s="190"/>
      <c r="P124" s="220" t="s">
        <v>110</v>
      </c>
      <c r="Q124" s="371"/>
      <c r="R124" s="372">
        <f>+Sklop6[[#This Row],[cena/enota brez DDV v EUR]]*Sklop6[[#This Row],[Stopnja DDV (%)]]</f>
        <v>0</v>
      </c>
      <c r="S124" s="372">
        <f>+Sklop6[[#This Row],[cena/enota brez DDV v EUR]]+Sklop6[[#This Row],[Davek (EUR)]]</f>
        <v>0</v>
      </c>
      <c r="T124" s="372">
        <f>+Sklop6[[#This Row],[cena/enota brez DDV v EUR]]*Sklop6[[#This Row],[Okvirna količina]]</f>
        <v>0</v>
      </c>
      <c r="U124" s="372">
        <f>+Sklop6[[#This Row],[Končna cena/enoto mere (EUR) z DDV]]*Sklop6[[#This Row],[Okvirna količina]]</f>
        <v>0</v>
      </c>
      <c r="V124" s="220" t="s">
        <v>110</v>
      </c>
    </row>
    <row r="125" spans="1:22" s="55" customFormat="1" ht="12">
      <c r="A125" s="79" t="s">
        <v>252</v>
      </c>
      <c r="B125" s="358" t="s">
        <v>1643</v>
      </c>
      <c r="C125" s="359" t="s">
        <v>514</v>
      </c>
      <c r="D125" s="360" t="s">
        <v>110</v>
      </c>
      <c r="E125" s="361" t="s">
        <v>0</v>
      </c>
      <c r="F125" s="374"/>
      <c r="G125" s="366">
        <v>100</v>
      </c>
      <c r="H125" s="364" t="s">
        <v>0</v>
      </c>
      <c r="I12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25" s="366" t="str">
        <f>IF(Sklop6[[#This Row],[ZAHTEVANA SHEMA KAKOVOSTI]]&lt;&gt;"",Sklop6[[#This Row],[Preračunana masa/volumen/kos na enoto kg]],"")</f>
        <v/>
      </c>
      <c r="K125" s="375"/>
      <c r="L125" s="220" t="s">
        <v>110</v>
      </c>
      <c r="M125" s="220" t="s">
        <v>110</v>
      </c>
      <c r="N125" s="220" t="s">
        <v>110</v>
      </c>
      <c r="O125" s="190"/>
      <c r="P125" s="220" t="s">
        <v>110</v>
      </c>
      <c r="Q125" s="371"/>
      <c r="R125" s="372">
        <f>+Sklop6[[#This Row],[cena/enota brez DDV v EUR]]*Sklop6[[#This Row],[Stopnja DDV (%)]]</f>
        <v>0</v>
      </c>
      <c r="S125" s="372">
        <f>+Sklop6[[#This Row],[cena/enota brez DDV v EUR]]+Sklop6[[#This Row],[Davek (EUR)]]</f>
        <v>0</v>
      </c>
      <c r="T125" s="372">
        <f>+Sklop6[[#This Row],[cena/enota brez DDV v EUR]]*Sklop6[[#This Row],[Okvirna količina]]</f>
        <v>0</v>
      </c>
      <c r="U125" s="372">
        <f>+Sklop6[[#This Row],[Končna cena/enoto mere (EUR) z DDV]]*Sklop6[[#This Row],[Okvirna količina]]</f>
        <v>0</v>
      </c>
      <c r="V125" s="220" t="s">
        <v>110</v>
      </c>
    </row>
    <row r="126" spans="1:22" s="55" customFormat="1" ht="12">
      <c r="A126" s="79" t="s">
        <v>253</v>
      </c>
      <c r="B126" s="358" t="s">
        <v>1645</v>
      </c>
      <c r="C126" s="359" t="s">
        <v>939</v>
      </c>
      <c r="D126" s="360" t="s">
        <v>110</v>
      </c>
      <c r="E126" s="361" t="s">
        <v>0</v>
      </c>
      <c r="F126" s="374"/>
      <c r="G126" s="366">
        <v>10</v>
      </c>
      <c r="H126" s="364" t="s">
        <v>0</v>
      </c>
      <c r="I12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126" s="366" t="str">
        <f>IF(Sklop6[[#This Row],[ZAHTEVANA SHEMA KAKOVOSTI]]&lt;&gt;"",Sklop6[[#This Row],[Preračunana masa/volumen/kos na enoto kg]],"")</f>
        <v/>
      </c>
      <c r="K126" s="375"/>
      <c r="L126" s="220" t="s">
        <v>110</v>
      </c>
      <c r="M126" s="220" t="s">
        <v>110</v>
      </c>
      <c r="N126" s="220" t="s">
        <v>110</v>
      </c>
      <c r="O126" s="190"/>
      <c r="P126" s="220" t="s">
        <v>110</v>
      </c>
      <c r="Q126" s="371"/>
      <c r="R126" s="372">
        <f>+Sklop6[[#This Row],[cena/enota brez DDV v EUR]]*Sklop6[[#This Row],[Stopnja DDV (%)]]</f>
        <v>0</v>
      </c>
      <c r="S126" s="372">
        <f>+Sklop6[[#This Row],[cena/enota brez DDV v EUR]]+Sklop6[[#This Row],[Davek (EUR)]]</f>
        <v>0</v>
      </c>
      <c r="T126" s="372">
        <f>+Sklop6[[#This Row],[cena/enota brez DDV v EUR]]*Sklop6[[#This Row],[Okvirna količina]]</f>
        <v>0</v>
      </c>
      <c r="U126" s="372">
        <f>+Sklop6[[#This Row],[Končna cena/enoto mere (EUR) z DDV]]*Sklop6[[#This Row],[Okvirna količina]]</f>
        <v>0</v>
      </c>
      <c r="V126" s="220" t="s">
        <v>110</v>
      </c>
    </row>
    <row r="127" spans="1:22" s="55" customFormat="1" ht="12">
      <c r="A127" s="79" t="s">
        <v>254</v>
      </c>
      <c r="B127" s="358" t="s">
        <v>1644</v>
      </c>
      <c r="C127" s="359" t="s">
        <v>515</v>
      </c>
      <c r="D127" s="360" t="s">
        <v>110</v>
      </c>
      <c r="E127" s="361" t="s">
        <v>0</v>
      </c>
      <c r="F127" s="374"/>
      <c r="G127" s="366">
        <v>50</v>
      </c>
      <c r="H127" s="364" t="s">
        <v>0</v>
      </c>
      <c r="I12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27" s="366" t="str">
        <f>IF(Sklop6[[#This Row],[ZAHTEVANA SHEMA KAKOVOSTI]]&lt;&gt;"",Sklop6[[#This Row],[Preračunana masa/volumen/kos na enoto kg]],"")</f>
        <v/>
      </c>
      <c r="K127" s="375"/>
      <c r="L127" s="220" t="s">
        <v>110</v>
      </c>
      <c r="M127" s="220" t="s">
        <v>110</v>
      </c>
      <c r="N127" s="220" t="s">
        <v>110</v>
      </c>
      <c r="O127" s="190"/>
      <c r="P127" s="220" t="s">
        <v>110</v>
      </c>
      <c r="Q127" s="371"/>
      <c r="R127" s="372">
        <f>+Sklop6[[#This Row],[cena/enota brez DDV v EUR]]*Sklop6[[#This Row],[Stopnja DDV (%)]]</f>
        <v>0</v>
      </c>
      <c r="S127" s="372">
        <f>+Sklop6[[#This Row],[cena/enota brez DDV v EUR]]+Sklop6[[#This Row],[Davek (EUR)]]</f>
        <v>0</v>
      </c>
      <c r="T127" s="372">
        <f>+Sklop6[[#This Row],[cena/enota brez DDV v EUR]]*Sklop6[[#This Row],[Okvirna količina]]</f>
        <v>0</v>
      </c>
      <c r="U127" s="372">
        <f>+Sklop6[[#This Row],[Končna cena/enoto mere (EUR) z DDV]]*Sklop6[[#This Row],[Okvirna količina]]</f>
        <v>0</v>
      </c>
      <c r="V127" s="220" t="s">
        <v>110</v>
      </c>
    </row>
    <row r="128" spans="1:22" ht="14.25" customHeight="1">
      <c r="A128" s="320" t="s">
        <v>131</v>
      </c>
      <c r="B128" s="320"/>
      <c r="C128" s="321"/>
      <c r="D128" s="322"/>
      <c r="E128" s="322"/>
      <c r="F128" s="323"/>
      <c r="G128" s="324"/>
      <c r="H128" s="325"/>
      <c r="I128" s="326">
        <f>SUBTOTAL(109,Sklop6[Preračunana masa/volumen/kos na enoto kg])</f>
        <v>14735</v>
      </c>
      <c r="J128" s="326">
        <f>SUBTOTAL(109,Sklop6[Živila iz shem kakovosti (kg)])</f>
        <v>0</v>
      </c>
      <c r="K128" s="324"/>
      <c r="L128" s="327"/>
      <c r="M128" s="327"/>
      <c r="N128" s="328"/>
      <c r="O128" s="329"/>
      <c r="P128" s="329"/>
      <c r="Q128" s="329"/>
      <c r="R128" s="330"/>
      <c r="S128" s="324"/>
      <c r="T128" s="330">
        <f>SUBTOTAL(109,Sklop6[Vrednost za okvirno količino (EUR) brez DDV])</f>
        <v>0</v>
      </c>
      <c r="U128" s="330">
        <f>SUBTOTAL(109,Sklop6[Vrednost za okvirno količino (EUR) z DDV])</f>
        <v>0</v>
      </c>
      <c r="V128" s="317"/>
    </row>
    <row r="129" spans="1:22" ht="15">
      <c r="A129" s="6"/>
      <c r="B129" s="6"/>
      <c r="C129" s="4"/>
      <c r="D129" s="26"/>
      <c r="E129" s="26"/>
      <c r="F129" s="25"/>
      <c r="G129" s="7"/>
      <c r="I129" s="8"/>
      <c r="J129" s="8"/>
      <c r="K129" s="8"/>
      <c r="L129" s="8"/>
      <c r="M129" s="20"/>
      <c r="N129" s="20"/>
      <c r="O129" s="8"/>
      <c r="P129" s="8"/>
      <c r="Q129" s="8"/>
      <c r="R129" s="8"/>
      <c r="S129" s="8"/>
      <c r="T129" s="3"/>
      <c r="U129" s="3"/>
      <c r="V129" s="7"/>
    </row>
    <row r="130" spans="1:22" s="175" customFormat="1">
      <c r="A130" s="48" t="s">
        <v>127</v>
      </c>
      <c r="B130" s="48"/>
      <c r="C130" s="16"/>
      <c r="D130" s="28"/>
      <c r="E130" s="28"/>
      <c r="F130" s="98"/>
      <c r="G130" s="379"/>
      <c r="H130" s="99"/>
      <c r="I130" s="18"/>
      <c r="J130" s="18"/>
      <c r="K130" s="18"/>
      <c r="L130" s="18"/>
      <c r="M130" s="11"/>
      <c r="N130" s="11"/>
      <c r="O130" s="11"/>
      <c r="P130" s="11"/>
      <c r="Q130" s="11"/>
      <c r="R130" s="48"/>
      <c r="S130" s="48"/>
      <c r="T130" s="48"/>
      <c r="U130" s="48"/>
      <c r="V130" s="68"/>
    </row>
    <row r="131" spans="1:22">
      <c r="A131" s="11" t="s">
        <v>129</v>
      </c>
      <c r="C131" s="16"/>
      <c r="D131" s="28"/>
      <c r="E131" s="28"/>
      <c r="F131" s="98"/>
    </row>
    <row r="132" spans="1:22">
      <c r="A132" s="93" t="s">
        <v>173</v>
      </c>
      <c r="B132" s="93"/>
      <c r="G132" s="68"/>
      <c r="H132" s="68"/>
      <c r="I132" s="29"/>
      <c r="J132" s="29"/>
      <c r="K132" s="29"/>
      <c r="L132" s="29"/>
      <c r="M132" s="54"/>
      <c r="N132" s="54"/>
      <c r="O132" s="29"/>
      <c r="P132" s="29"/>
      <c r="Q132" s="29"/>
      <c r="R132" s="29"/>
      <c r="S132" s="29"/>
    </row>
    <row r="133" spans="1:22">
      <c r="A133" s="448" t="s">
        <v>1652</v>
      </c>
      <c r="B133" s="235"/>
      <c r="C133" s="235"/>
      <c r="D133" s="235"/>
      <c r="E133" s="235"/>
      <c r="F133" s="235"/>
      <c r="G133" s="235"/>
      <c r="H133" s="235"/>
      <c r="I133" s="235"/>
      <c r="J133" s="235"/>
      <c r="K133" s="235"/>
      <c r="L133" s="235"/>
      <c r="M133" s="235"/>
      <c r="N133" s="235"/>
      <c r="O133" s="235"/>
      <c r="P133" s="235"/>
      <c r="Q133" s="235"/>
      <c r="R133" s="235"/>
      <c r="S133" s="235"/>
      <c r="T133" s="235"/>
      <c r="U133" s="235"/>
      <c r="V133" s="235"/>
    </row>
    <row r="134" spans="1:22">
      <c r="A134" s="448" t="s">
        <v>1653</v>
      </c>
      <c r="B134" s="108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108"/>
    </row>
    <row r="135" spans="1:22">
      <c r="A135" s="11" t="s">
        <v>1654</v>
      </c>
      <c r="B135" s="108"/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108"/>
    </row>
    <row r="136" spans="1:22">
      <c r="A136" s="107" t="s">
        <v>166</v>
      </c>
    </row>
    <row r="137" spans="1:22" ht="15">
      <c r="A137" s="6"/>
      <c r="B137" s="6"/>
      <c r="C137" s="4"/>
      <c r="D137" s="26"/>
      <c r="E137" s="26"/>
      <c r="F137" s="25"/>
      <c r="G137" s="7"/>
      <c r="I137" s="8"/>
      <c r="J137" s="8"/>
      <c r="K137" s="8"/>
      <c r="L137" s="8"/>
      <c r="M137" s="20"/>
      <c r="N137" s="20"/>
      <c r="O137" s="8"/>
      <c r="P137" s="8"/>
      <c r="Q137" s="8"/>
      <c r="R137" s="8"/>
      <c r="S137" s="8"/>
      <c r="T137" s="3"/>
      <c r="U137" s="3"/>
      <c r="V137" s="7"/>
    </row>
    <row r="138" spans="1:22">
      <c r="A138" s="93" t="s">
        <v>65</v>
      </c>
      <c r="B138" s="93"/>
      <c r="G138" s="68"/>
      <c r="H138" s="68" t="s">
        <v>66</v>
      </c>
      <c r="I138" s="29"/>
      <c r="J138" s="29"/>
      <c r="K138" s="29"/>
      <c r="L138" s="29"/>
      <c r="M138" s="54"/>
      <c r="N138" s="54"/>
      <c r="O138" s="29"/>
      <c r="P138" s="29"/>
      <c r="Q138" s="29"/>
      <c r="R138" s="29" t="s">
        <v>67</v>
      </c>
      <c r="S138" s="29"/>
    </row>
    <row r="139" spans="1:22">
      <c r="C139" s="16"/>
      <c r="D139" s="28"/>
      <c r="E139" s="28"/>
      <c r="F139" s="98"/>
    </row>
    <row r="140" spans="1:22">
      <c r="C140" s="16"/>
      <c r="D140" s="28"/>
      <c r="E140" s="28"/>
      <c r="F140" s="98"/>
    </row>
    <row r="141" spans="1:22">
      <c r="C141" s="16"/>
      <c r="D141" s="28"/>
      <c r="E141" s="28"/>
      <c r="F141" s="98"/>
    </row>
    <row r="142" spans="1:22">
      <c r="C142" s="16"/>
      <c r="D142" s="28"/>
      <c r="E142" s="28"/>
      <c r="F142" s="98"/>
    </row>
    <row r="143" spans="1:22">
      <c r="C143" s="16"/>
      <c r="D143" s="28"/>
      <c r="E143" s="28"/>
      <c r="F143" s="98"/>
    </row>
    <row r="144" spans="1:22">
      <c r="C144" s="16"/>
      <c r="D144" s="28"/>
      <c r="E144" s="28"/>
      <c r="F144" s="98"/>
    </row>
    <row r="145" spans="1:23">
      <c r="C145" s="16"/>
      <c r="D145" s="28"/>
      <c r="E145" s="28"/>
      <c r="F145" s="98"/>
    </row>
    <row r="146" spans="1:23">
      <c r="C146" s="16"/>
      <c r="D146" s="28"/>
      <c r="E146" s="28"/>
      <c r="F146" s="98"/>
    </row>
    <row r="147" spans="1:23">
      <c r="C147" s="16"/>
      <c r="D147" s="28"/>
      <c r="E147" s="28"/>
      <c r="F147" s="98"/>
    </row>
    <row r="148" spans="1:23">
      <c r="C148" s="16"/>
      <c r="D148" s="28"/>
      <c r="E148" s="28"/>
      <c r="F148" s="98"/>
    </row>
    <row r="149" spans="1:23">
      <c r="C149" s="16"/>
      <c r="D149" s="28"/>
      <c r="E149" s="28"/>
      <c r="F149" s="98"/>
    </row>
    <row r="150" spans="1:23">
      <c r="C150" s="16"/>
      <c r="D150" s="28"/>
      <c r="E150" s="28"/>
      <c r="F150" s="98"/>
    </row>
    <row r="151" spans="1:23">
      <c r="C151" s="16"/>
      <c r="D151" s="28"/>
      <c r="E151" s="28"/>
      <c r="F151" s="98"/>
    </row>
    <row r="152" spans="1:23">
      <c r="C152" s="16"/>
      <c r="D152" s="28"/>
      <c r="E152" s="28"/>
      <c r="F152" s="98"/>
    </row>
    <row r="153" spans="1:23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8"/>
      <c r="G267" s="99"/>
      <c r="H267" s="99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8"/>
      <c r="G268" s="99"/>
      <c r="H268" s="99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8"/>
      <c r="G269" s="99"/>
      <c r="H269" s="99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8"/>
      <c r="G270" s="99"/>
      <c r="H270" s="99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8"/>
      <c r="G271" s="99"/>
      <c r="H271" s="99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8"/>
      <c r="G272" s="99"/>
      <c r="H272" s="99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8"/>
      <c r="G273" s="99"/>
      <c r="H273" s="99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8"/>
      <c r="G274" s="99"/>
      <c r="H274" s="99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8"/>
      <c r="G275" s="99"/>
      <c r="H275" s="99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8"/>
      <c r="G276" s="99"/>
      <c r="H276" s="99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8"/>
      <c r="G277" s="99"/>
      <c r="H277" s="99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8"/>
      <c r="G278" s="99"/>
      <c r="H278" s="99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8"/>
      <c r="G279" s="99"/>
      <c r="H279" s="99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8"/>
      <c r="G280" s="99"/>
      <c r="H280" s="99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8"/>
      <c r="G281" s="99"/>
      <c r="H281" s="99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8"/>
      <c r="G282" s="99"/>
      <c r="H282" s="99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8"/>
      <c r="G283" s="99"/>
      <c r="H283" s="99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8"/>
      <c r="G284" s="99"/>
      <c r="H284" s="99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8"/>
      <c r="G285" s="99"/>
      <c r="H285" s="99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8"/>
      <c r="G286" s="99"/>
      <c r="H286" s="99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8"/>
      <c r="G287" s="99"/>
      <c r="H287" s="99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8"/>
      <c r="G288" s="99"/>
      <c r="H288" s="99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8"/>
      <c r="G289" s="99"/>
      <c r="H289" s="99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8"/>
      <c r="G290" s="99"/>
      <c r="H290" s="99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8"/>
      <c r="G291" s="99"/>
      <c r="H291" s="99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8"/>
      <c r="G292" s="99"/>
      <c r="H292" s="99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8"/>
      <c r="G293" s="99"/>
      <c r="H293" s="99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98"/>
      <c r="G294" s="99"/>
      <c r="H294" s="99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98"/>
      <c r="G295" s="99"/>
      <c r="H295" s="99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98"/>
      <c r="G296" s="99"/>
      <c r="H296" s="99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98"/>
      <c r="G297" s="99"/>
      <c r="H297" s="99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98"/>
      <c r="G298" s="99"/>
      <c r="H298" s="99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98"/>
      <c r="G299" s="99"/>
      <c r="H299" s="99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98"/>
      <c r="G300" s="99"/>
      <c r="H300" s="99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98"/>
      <c r="G301" s="99"/>
      <c r="H301" s="99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98"/>
      <c r="G302" s="99"/>
      <c r="H302" s="99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98"/>
      <c r="G303" s="99"/>
      <c r="H303" s="99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98"/>
      <c r="G304" s="99"/>
      <c r="H304" s="99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98"/>
      <c r="G305" s="99"/>
      <c r="H305" s="99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98"/>
      <c r="G306" s="99"/>
      <c r="H306" s="99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98"/>
      <c r="G307" s="99"/>
      <c r="H307" s="99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98"/>
      <c r="G308" s="99"/>
      <c r="H308" s="99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98"/>
      <c r="G309" s="99"/>
      <c r="H309" s="99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98"/>
      <c r="G310" s="99"/>
      <c r="H310" s="99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98"/>
      <c r="G311" s="99"/>
      <c r="H311" s="99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98"/>
      <c r="G312" s="99"/>
      <c r="H312" s="99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98"/>
      <c r="G313" s="99"/>
      <c r="H313" s="99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98"/>
      <c r="G314" s="99"/>
      <c r="H314" s="99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98"/>
      <c r="G315" s="99"/>
      <c r="H315" s="99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98"/>
      <c r="G316" s="99"/>
      <c r="H316" s="99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98"/>
      <c r="G317" s="99"/>
      <c r="H317" s="99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98"/>
      <c r="G318" s="99"/>
      <c r="H318" s="99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98"/>
      <c r="G319" s="99"/>
      <c r="H319" s="99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98"/>
      <c r="G320" s="99"/>
      <c r="H320" s="99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98"/>
      <c r="G321" s="99"/>
      <c r="H321" s="99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98"/>
      <c r="G322" s="99"/>
      <c r="H322" s="99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98"/>
      <c r="G323" s="99"/>
      <c r="H323" s="99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98"/>
      <c r="G324" s="99"/>
      <c r="H324" s="99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98"/>
      <c r="G325" s="99"/>
      <c r="H325" s="99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98"/>
      <c r="G326" s="99"/>
      <c r="H326" s="99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28"/>
      <c r="F327" s="98"/>
      <c r="G327" s="99"/>
      <c r="H327" s="99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28"/>
      <c r="F328" s="98"/>
      <c r="G328" s="99"/>
      <c r="H328" s="99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28"/>
      <c r="F329" s="98"/>
      <c r="G329" s="99"/>
      <c r="H329" s="99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  <row r="330" spans="1:23" s="18" customFormat="1">
      <c r="A330" s="11"/>
      <c r="B330" s="11"/>
      <c r="C330" s="16"/>
      <c r="D330" s="28"/>
      <c r="E330" s="28"/>
      <c r="F330" s="98"/>
      <c r="G330" s="99"/>
      <c r="H330" s="99"/>
      <c r="M330" s="11"/>
      <c r="N330" s="11"/>
      <c r="O330" s="11"/>
      <c r="P330" s="11"/>
      <c r="Q330" s="11"/>
      <c r="R330" s="11"/>
      <c r="S330" s="11"/>
      <c r="T330" s="11"/>
      <c r="U330" s="11"/>
      <c r="V330" s="68"/>
      <c r="W330" s="11"/>
    </row>
    <row r="331" spans="1:23" s="18" customFormat="1">
      <c r="A331" s="11"/>
      <c r="B331" s="11"/>
      <c r="C331" s="16"/>
      <c r="D331" s="28"/>
      <c r="E331" s="28"/>
      <c r="F331" s="98"/>
      <c r="G331" s="99"/>
      <c r="H331" s="99"/>
      <c r="M331" s="11"/>
      <c r="N331" s="11"/>
      <c r="O331" s="11"/>
      <c r="P331" s="11"/>
      <c r="Q331" s="11"/>
      <c r="R331" s="11"/>
      <c r="S331" s="11"/>
      <c r="T331" s="11"/>
      <c r="U331" s="11"/>
      <c r="V331" s="68"/>
      <c r="W331" s="11"/>
    </row>
    <row r="332" spans="1:23" s="18" customFormat="1">
      <c r="A332" s="11"/>
      <c r="B332" s="11"/>
      <c r="C332" s="16"/>
      <c r="D332" s="28"/>
      <c r="E332" s="28"/>
      <c r="F332" s="98"/>
      <c r="G332" s="99"/>
      <c r="H332" s="99"/>
      <c r="M332" s="11"/>
      <c r="N332" s="11"/>
      <c r="O332" s="11"/>
      <c r="P332" s="11"/>
      <c r="Q332" s="11"/>
      <c r="R332" s="11"/>
      <c r="S332" s="11"/>
      <c r="T332" s="11"/>
      <c r="U332" s="11"/>
      <c r="V332" s="68"/>
      <c r="W332" s="11"/>
    </row>
    <row r="333" spans="1:23" s="18" customFormat="1">
      <c r="A333" s="11"/>
      <c r="B333" s="11"/>
      <c r="C333" s="16"/>
      <c r="D333" s="28"/>
      <c r="E333" s="28"/>
      <c r="F333" s="98"/>
      <c r="G333" s="99"/>
      <c r="H333" s="99"/>
      <c r="M333" s="11"/>
      <c r="N333" s="11"/>
      <c r="O333" s="11"/>
      <c r="P333" s="11"/>
      <c r="Q333" s="11"/>
      <c r="R333" s="11"/>
      <c r="S333" s="11"/>
      <c r="T333" s="11"/>
      <c r="U333" s="11"/>
      <c r="V333" s="68"/>
      <c r="W333" s="11"/>
    </row>
    <row r="334" spans="1:23" s="18" customFormat="1">
      <c r="A334" s="11"/>
      <c r="B334" s="11"/>
      <c r="C334" s="16"/>
      <c r="D334" s="28"/>
      <c r="E334" s="28"/>
      <c r="F334" s="98"/>
      <c r="G334" s="99"/>
      <c r="H334" s="99"/>
      <c r="M334" s="11"/>
      <c r="N334" s="11"/>
      <c r="O334" s="11"/>
      <c r="P334" s="11"/>
      <c r="Q334" s="11"/>
      <c r="R334" s="11"/>
      <c r="S334" s="11"/>
      <c r="T334" s="11"/>
      <c r="U334" s="11"/>
      <c r="V334" s="68"/>
      <c r="W334" s="11"/>
    </row>
    <row r="335" spans="1:23" s="18" customFormat="1">
      <c r="A335" s="11"/>
      <c r="B335" s="11"/>
      <c r="C335" s="16"/>
      <c r="D335" s="28"/>
      <c r="E335" s="28"/>
      <c r="F335" s="98"/>
      <c r="G335" s="99"/>
      <c r="H335" s="99"/>
      <c r="M335" s="11"/>
      <c r="N335" s="11"/>
      <c r="O335" s="11"/>
      <c r="P335" s="11"/>
      <c r="Q335" s="11"/>
      <c r="R335" s="11"/>
      <c r="S335" s="11"/>
      <c r="T335" s="11"/>
      <c r="U335" s="11"/>
      <c r="V335" s="68"/>
      <c r="W335" s="11"/>
    </row>
    <row r="336" spans="1:23" s="18" customFormat="1">
      <c r="A336" s="11"/>
      <c r="B336" s="11"/>
      <c r="C336" s="16"/>
      <c r="D336" s="28"/>
      <c r="E336" s="28"/>
      <c r="F336" s="98"/>
      <c r="G336" s="99"/>
      <c r="H336" s="99"/>
      <c r="M336" s="11"/>
      <c r="N336" s="11"/>
      <c r="O336" s="11"/>
      <c r="P336" s="11"/>
      <c r="Q336" s="11"/>
      <c r="R336" s="11"/>
      <c r="S336" s="11"/>
      <c r="T336" s="11"/>
      <c r="U336" s="11"/>
      <c r="V336" s="68"/>
      <c r="W336" s="11"/>
    </row>
    <row r="337" spans="1:23" s="18" customFormat="1">
      <c r="A337" s="11"/>
      <c r="B337" s="11"/>
      <c r="C337" s="16"/>
      <c r="D337" s="28"/>
      <c r="E337" s="28"/>
      <c r="F337" s="98"/>
      <c r="G337" s="99"/>
      <c r="H337" s="99"/>
      <c r="M337" s="11"/>
      <c r="N337" s="11"/>
      <c r="O337" s="11"/>
      <c r="P337" s="11"/>
      <c r="Q337" s="11"/>
      <c r="R337" s="11"/>
      <c r="S337" s="11"/>
      <c r="T337" s="11"/>
      <c r="U337" s="11"/>
      <c r="V337" s="68"/>
      <c r="W337" s="11"/>
    </row>
    <row r="338" spans="1:23" s="18" customFormat="1">
      <c r="A338" s="11"/>
      <c r="B338" s="11"/>
      <c r="C338" s="16"/>
      <c r="D338" s="28"/>
      <c r="E338" s="28"/>
      <c r="F338" s="98"/>
      <c r="G338" s="99"/>
      <c r="H338" s="99"/>
      <c r="M338" s="11"/>
      <c r="N338" s="11"/>
      <c r="O338" s="11"/>
      <c r="P338" s="11"/>
      <c r="Q338" s="11"/>
      <c r="R338" s="11"/>
      <c r="S338" s="11"/>
      <c r="T338" s="11"/>
      <c r="U338" s="11"/>
      <c r="V338" s="68"/>
      <c r="W338" s="11"/>
    </row>
    <row r="339" spans="1:23" s="18" customFormat="1">
      <c r="A339" s="11"/>
      <c r="B339" s="11"/>
      <c r="C339" s="16"/>
      <c r="D339" s="28"/>
      <c r="E339" s="28"/>
      <c r="F339" s="98"/>
      <c r="G339" s="99"/>
      <c r="H339" s="99"/>
      <c r="M339" s="11"/>
      <c r="N339" s="11"/>
      <c r="O339" s="11"/>
      <c r="P339" s="11"/>
      <c r="Q339" s="11"/>
      <c r="R339" s="11"/>
      <c r="S339" s="11"/>
      <c r="T339" s="11"/>
      <c r="U339" s="11"/>
      <c r="V339" s="68"/>
      <c r="W339" s="11"/>
    </row>
    <row r="340" spans="1:23" s="18" customFormat="1">
      <c r="A340" s="11"/>
      <c r="B340" s="11"/>
      <c r="C340" s="16"/>
      <c r="D340" s="28"/>
      <c r="E340" s="28"/>
      <c r="F340" s="98"/>
      <c r="G340" s="99"/>
      <c r="H340" s="99"/>
      <c r="M340" s="11"/>
      <c r="N340" s="11"/>
      <c r="O340" s="11"/>
      <c r="P340" s="11"/>
      <c r="Q340" s="11"/>
      <c r="R340" s="11"/>
      <c r="S340" s="11"/>
      <c r="T340" s="11"/>
      <c r="U340" s="11"/>
      <c r="V340" s="68"/>
      <c r="W340" s="11"/>
    </row>
    <row r="341" spans="1:23" s="18" customFormat="1">
      <c r="A341" s="11"/>
      <c r="B341" s="11"/>
      <c r="C341" s="16"/>
      <c r="D341" s="28"/>
      <c r="E341" s="28"/>
      <c r="F341" s="98"/>
      <c r="G341" s="99"/>
      <c r="H341" s="99"/>
      <c r="M341" s="11"/>
      <c r="N341" s="11"/>
      <c r="O341" s="11"/>
      <c r="P341" s="11"/>
      <c r="Q341" s="11"/>
      <c r="R341" s="11"/>
      <c r="S341" s="11"/>
      <c r="T341" s="11"/>
      <c r="U341" s="11"/>
      <c r="V341" s="68"/>
      <c r="W341" s="11"/>
    </row>
    <row r="342" spans="1:23" s="18" customFormat="1">
      <c r="A342" s="11"/>
      <c r="B342" s="11"/>
      <c r="C342" s="16"/>
      <c r="D342" s="28"/>
      <c r="E342" s="28"/>
      <c r="F342" s="98"/>
      <c r="G342" s="99"/>
      <c r="H342" s="99"/>
      <c r="M342" s="11"/>
      <c r="N342" s="11"/>
      <c r="O342" s="11"/>
      <c r="P342" s="11"/>
      <c r="Q342" s="11"/>
      <c r="R342" s="11"/>
      <c r="S342" s="11"/>
      <c r="T342" s="11"/>
      <c r="U342" s="11"/>
      <c r="V342" s="68"/>
      <c r="W342" s="11"/>
    </row>
    <row r="343" spans="1:23" s="18" customFormat="1">
      <c r="A343" s="11"/>
      <c r="B343" s="11"/>
      <c r="C343" s="16"/>
      <c r="D343" s="28"/>
      <c r="E343" s="28"/>
      <c r="F343" s="98"/>
      <c r="G343" s="99"/>
      <c r="H343" s="99"/>
      <c r="M343" s="11"/>
      <c r="N343" s="11"/>
      <c r="O343" s="11"/>
      <c r="P343" s="11"/>
      <c r="Q343" s="11"/>
      <c r="R343" s="11"/>
      <c r="S343" s="11"/>
      <c r="T343" s="11"/>
      <c r="U343" s="11"/>
      <c r="V343" s="68"/>
      <c r="W343" s="11"/>
    </row>
    <row r="344" spans="1:23" s="18" customFormat="1">
      <c r="A344" s="11"/>
      <c r="B344" s="11"/>
      <c r="C344" s="16"/>
      <c r="D344" s="28"/>
      <c r="E344" s="28"/>
      <c r="F344" s="98"/>
      <c r="G344" s="99"/>
      <c r="H344" s="99"/>
      <c r="M344" s="11"/>
      <c r="N344" s="11"/>
      <c r="O344" s="11"/>
      <c r="P344" s="11"/>
      <c r="Q344" s="11"/>
      <c r="R344" s="11"/>
      <c r="S344" s="11"/>
      <c r="T344" s="11"/>
      <c r="U344" s="11"/>
      <c r="V344" s="68"/>
      <c r="W344" s="11"/>
    </row>
    <row r="345" spans="1:23" s="18" customFormat="1">
      <c r="A345" s="11"/>
      <c r="B345" s="11"/>
      <c r="C345" s="16"/>
      <c r="D345" s="28"/>
      <c r="E345" s="28"/>
      <c r="F345" s="98"/>
      <c r="G345" s="99"/>
      <c r="H345" s="99"/>
      <c r="M345" s="11"/>
      <c r="N345" s="11"/>
      <c r="O345" s="11"/>
      <c r="P345" s="11"/>
      <c r="Q345" s="11"/>
      <c r="R345" s="11"/>
      <c r="S345" s="11"/>
      <c r="T345" s="11"/>
      <c r="U345" s="11"/>
      <c r="V345" s="68"/>
      <c r="W345" s="11"/>
    </row>
    <row r="346" spans="1:23" s="18" customFormat="1">
      <c r="A346" s="11"/>
      <c r="B346" s="11"/>
      <c r="C346" s="16"/>
      <c r="D346" s="28"/>
      <c r="E346" s="28"/>
      <c r="F346" s="98"/>
      <c r="G346" s="99"/>
      <c r="H346" s="99"/>
      <c r="M346" s="11"/>
      <c r="N346" s="11"/>
      <c r="O346" s="11"/>
      <c r="P346" s="11"/>
      <c r="Q346" s="11"/>
      <c r="R346" s="11"/>
      <c r="S346" s="11"/>
      <c r="T346" s="11"/>
      <c r="U346" s="11"/>
      <c r="V346" s="68"/>
      <c r="W346" s="11"/>
    </row>
    <row r="347" spans="1:23" s="18" customFormat="1">
      <c r="A347" s="11"/>
      <c r="B347" s="11"/>
      <c r="C347" s="16"/>
      <c r="D347" s="28"/>
      <c r="E347" s="28"/>
      <c r="F347" s="98"/>
      <c r="G347" s="99"/>
      <c r="H347" s="99"/>
      <c r="M347" s="11"/>
      <c r="N347" s="11"/>
      <c r="O347" s="11"/>
      <c r="P347" s="11"/>
      <c r="Q347" s="11"/>
      <c r="R347" s="11"/>
      <c r="S347" s="11"/>
      <c r="T347" s="11"/>
      <c r="U347" s="11"/>
      <c r="V347" s="68"/>
      <c r="W347" s="11"/>
    </row>
    <row r="348" spans="1:23" s="18" customFormat="1">
      <c r="A348" s="11"/>
      <c r="B348" s="11"/>
      <c r="C348" s="16"/>
      <c r="D348" s="28"/>
      <c r="E348" s="28"/>
      <c r="F348" s="98"/>
      <c r="G348" s="99"/>
      <c r="H348" s="99"/>
      <c r="M348" s="11"/>
      <c r="N348" s="11"/>
      <c r="O348" s="11"/>
      <c r="P348" s="11"/>
      <c r="Q348" s="11"/>
      <c r="R348" s="11"/>
      <c r="S348" s="11"/>
      <c r="T348" s="11"/>
      <c r="U348" s="11"/>
      <c r="V348" s="68"/>
      <c r="W348" s="11"/>
    </row>
    <row r="349" spans="1:23" s="18" customFormat="1">
      <c r="A349" s="11"/>
      <c r="B349" s="11"/>
      <c r="C349" s="16"/>
      <c r="D349" s="28"/>
      <c r="E349" s="28"/>
      <c r="F349" s="98"/>
      <c r="G349" s="99"/>
      <c r="H349" s="99"/>
      <c r="M349" s="11"/>
      <c r="N349" s="11"/>
      <c r="O349" s="11"/>
      <c r="P349" s="11"/>
      <c r="Q349" s="11"/>
      <c r="R349" s="11"/>
      <c r="S349" s="11"/>
      <c r="T349" s="11"/>
      <c r="U349" s="11"/>
      <c r="V349" s="68"/>
      <c r="W349" s="11"/>
    </row>
    <row r="350" spans="1:23" s="18" customFormat="1">
      <c r="A350" s="11"/>
      <c r="B350" s="11"/>
      <c r="C350" s="16"/>
      <c r="D350" s="28"/>
      <c r="E350" s="28"/>
      <c r="F350" s="98"/>
      <c r="G350" s="99"/>
      <c r="H350" s="99"/>
      <c r="M350" s="11"/>
      <c r="N350" s="11"/>
      <c r="O350" s="11"/>
      <c r="P350" s="11"/>
      <c r="Q350" s="11"/>
      <c r="R350" s="11"/>
      <c r="S350" s="11"/>
      <c r="T350" s="11"/>
      <c r="U350" s="11"/>
      <c r="V350" s="68"/>
      <c r="W350" s="11"/>
    </row>
    <row r="351" spans="1:23" s="18" customFormat="1">
      <c r="A351" s="11"/>
      <c r="B351" s="11"/>
      <c r="C351" s="16"/>
      <c r="D351" s="28"/>
      <c r="E351" s="28"/>
      <c r="F351" s="98"/>
      <c r="G351" s="99"/>
      <c r="H351" s="99"/>
      <c r="M351" s="11"/>
      <c r="N351" s="11"/>
      <c r="O351" s="11"/>
      <c r="P351" s="11"/>
      <c r="Q351" s="11"/>
      <c r="R351" s="11"/>
      <c r="S351" s="11"/>
      <c r="T351" s="11"/>
      <c r="U351" s="11"/>
      <c r="V351" s="68"/>
      <c r="W351" s="11"/>
    </row>
    <row r="352" spans="1:23" s="18" customFormat="1">
      <c r="A352" s="11"/>
      <c r="B352" s="11"/>
      <c r="C352" s="16"/>
      <c r="D352" s="28"/>
      <c r="E352" s="28"/>
      <c r="F352" s="98"/>
      <c r="G352" s="99"/>
      <c r="H352" s="99"/>
      <c r="M352" s="11"/>
      <c r="N352" s="11"/>
      <c r="O352" s="11"/>
      <c r="P352" s="11"/>
      <c r="Q352" s="11"/>
      <c r="R352" s="11"/>
      <c r="S352" s="11"/>
      <c r="T352" s="11"/>
      <c r="U352" s="11"/>
      <c r="V352" s="68"/>
      <c r="W352" s="11"/>
    </row>
    <row r="353" spans="1:23" s="18" customFormat="1">
      <c r="A353" s="11"/>
      <c r="B353" s="11"/>
      <c r="C353" s="16"/>
      <c r="D353" s="28"/>
      <c r="E353" s="28"/>
      <c r="F353" s="98"/>
      <c r="G353" s="99"/>
      <c r="H353" s="99"/>
      <c r="M353" s="11"/>
      <c r="N353" s="11"/>
      <c r="O353" s="11"/>
      <c r="P353" s="11"/>
      <c r="Q353" s="11"/>
      <c r="R353" s="11"/>
      <c r="S353" s="11"/>
      <c r="T353" s="11"/>
      <c r="U353" s="11"/>
      <c r="V353" s="68"/>
      <c r="W353" s="11"/>
    </row>
    <row r="354" spans="1:23" s="18" customFormat="1">
      <c r="A354" s="11"/>
      <c r="B354" s="11"/>
      <c r="C354" s="16"/>
      <c r="D354" s="28"/>
      <c r="E354" s="28"/>
      <c r="F354" s="98"/>
      <c r="G354" s="99"/>
      <c r="H354" s="99"/>
      <c r="M354" s="11"/>
      <c r="N354" s="11"/>
      <c r="O354" s="11"/>
      <c r="P354" s="11"/>
      <c r="Q354" s="11"/>
      <c r="R354" s="11"/>
      <c r="S354" s="11"/>
      <c r="T354" s="11"/>
      <c r="U354" s="11"/>
      <c r="V354" s="68"/>
      <c r="W354" s="11"/>
    </row>
    <row r="355" spans="1:23" s="18" customFormat="1">
      <c r="A355" s="11"/>
      <c r="B355" s="11"/>
      <c r="C355" s="16"/>
      <c r="D355" s="28"/>
      <c r="E355" s="28"/>
      <c r="F355" s="98"/>
      <c r="G355" s="99"/>
      <c r="H355" s="99"/>
      <c r="M355" s="11"/>
      <c r="N355" s="11"/>
      <c r="O355" s="11"/>
      <c r="P355" s="11"/>
      <c r="Q355" s="11"/>
      <c r="R355" s="11"/>
      <c r="S355" s="11"/>
      <c r="T355" s="11"/>
      <c r="U355" s="11"/>
      <c r="V355" s="68"/>
      <c r="W355" s="11"/>
    </row>
    <row r="356" spans="1:23" s="18" customFormat="1">
      <c r="A356" s="11"/>
      <c r="B356" s="11"/>
      <c r="C356" s="16"/>
      <c r="D356" s="28"/>
      <c r="E356" s="28"/>
      <c r="F356" s="98"/>
      <c r="G356" s="99"/>
      <c r="H356" s="99"/>
      <c r="M356" s="11"/>
      <c r="N356" s="11"/>
      <c r="O356" s="11"/>
      <c r="P356" s="11"/>
      <c r="Q356" s="11"/>
      <c r="R356" s="11"/>
      <c r="S356" s="11"/>
      <c r="T356" s="11"/>
      <c r="U356" s="11"/>
      <c r="V356" s="68"/>
      <c r="W356" s="11"/>
    </row>
    <row r="357" spans="1:23" s="18" customFormat="1">
      <c r="A357" s="11"/>
      <c r="B357" s="11"/>
      <c r="C357" s="16"/>
      <c r="D357" s="28"/>
      <c r="E357" s="28"/>
      <c r="F357" s="98"/>
      <c r="G357" s="99"/>
      <c r="H357" s="99"/>
      <c r="M357" s="11"/>
      <c r="N357" s="11"/>
      <c r="O357" s="11"/>
      <c r="P357" s="11"/>
      <c r="Q357" s="11"/>
      <c r="R357" s="11"/>
      <c r="S357" s="11"/>
      <c r="T357" s="11"/>
      <c r="U357" s="11"/>
      <c r="V357" s="68"/>
      <c r="W357" s="11"/>
    </row>
    <row r="358" spans="1:23" s="18" customFormat="1">
      <c r="A358" s="11"/>
      <c r="B358" s="11"/>
      <c r="C358" s="16"/>
      <c r="D358" s="28"/>
      <c r="E358" s="28"/>
      <c r="F358" s="98"/>
      <c r="G358" s="99"/>
      <c r="H358" s="99"/>
      <c r="M358" s="11"/>
      <c r="N358" s="11"/>
      <c r="O358" s="11"/>
      <c r="P358" s="11"/>
      <c r="Q358" s="11"/>
      <c r="R358" s="11"/>
      <c r="S358" s="11"/>
      <c r="T358" s="11"/>
      <c r="U358" s="11"/>
      <c r="V358" s="68"/>
      <c r="W358" s="11"/>
    </row>
    <row r="359" spans="1:23" s="18" customFormat="1">
      <c r="A359" s="11"/>
      <c r="B359" s="11"/>
      <c r="C359" s="16"/>
      <c r="D359" s="28"/>
      <c r="E359" s="28"/>
      <c r="F359" s="98"/>
      <c r="G359" s="99"/>
      <c r="H359" s="99"/>
      <c r="M359" s="11"/>
      <c r="N359" s="11"/>
      <c r="O359" s="11"/>
      <c r="P359" s="11"/>
      <c r="Q359" s="11"/>
      <c r="R359" s="11"/>
      <c r="S359" s="11"/>
      <c r="T359" s="11"/>
      <c r="U359" s="11"/>
      <c r="V359" s="68"/>
      <c r="W359" s="11"/>
    </row>
    <row r="360" spans="1:23" s="18" customFormat="1">
      <c r="A360" s="11"/>
      <c r="B360" s="11"/>
      <c r="C360" s="16"/>
      <c r="D360" s="28"/>
      <c r="E360" s="28"/>
      <c r="F360" s="98"/>
      <c r="G360" s="99"/>
      <c r="H360" s="99"/>
      <c r="M360" s="11"/>
      <c r="N360" s="11"/>
      <c r="O360" s="11"/>
      <c r="P360" s="11"/>
      <c r="Q360" s="11"/>
      <c r="R360" s="11"/>
      <c r="S360" s="11"/>
      <c r="T360" s="11"/>
      <c r="U360" s="11"/>
      <c r="V360" s="68"/>
      <c r="W360" s="11"/>
    </row>
    <row r="361" spans="1:23" s="18" customFormat="1">
      <c r="A361" s="11"/>
      <c r="B361" s="11"/>
      <c r="C361" s="16"/>
      <c r="D361" s="28"/>
      <c r="E361" s="28"/>
      <c r="F361" s="98"/>
      <c r="G361" s="99"/>
      <c r="H361" s="99"/>
      <c r="M361" s="11"/>
      <c r="N361" s="11"/>
      <c r="O361" s="11"/>
      <c r="P361" s="11"/>
      <c r="Q361" s="11"/>
      <c r="R361" s="11"/>
      <c r="S361" s="11"/>
      <c r="T361" s="11"/>
      <c r="U361" s="11"/>
      <c r="V361" s="68"/>
      <c r="W361" s="11"/>
    </row>
  </sheetData>
  <sheetProtection insertRows="0" deleteRows="0"/>
  <protectedRanges>
    <protectedRange sqref="V139:V1048576 K139:Q1048576 K128:Q129 V128:V129 K1:Q15 V1:V15 K16:K127 Q16:Q127" name="Obseg1"/>
    <protectedRange sqref="L16:P127 V16:V127" name="Obseg1_2_1"/>
    <protectedRange sqref="K130:Q132 K137:Q138 V137:V138 V130:V132" name="Obseg1_3"/>
    <protectedRange sqref="V133:V135 K133:Q135" name="Obseg1_1_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223" max="11" man="1"/>
  </rowBreaks>
  <ignoredErrors>
    <ignoredError sqref="B16:B127" numberStoredAsText="1"/>
  </ignoredError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W248"/>
  <sheetViews>
    <sheetView zoomScale="90" zoomScaleNormal="90" zoomScaleSheetLayoutView="100" workbookViewId="0">
      <selection activeCell="T35" sqref="T35"/>
    </sheetView>
  </sheetViews>
  <sheetFormatPr defaultColWidth="8.85546875" defaultRowHeight="12.75"/>
  <cols>
    <col min="1" max="1" width="3.5703125" style="11" customWidth="1"/>
    <col min="2" max="2" width="4.5703125" style="11" customWidth="1"/>
    <col min="3" max="3" width="34.5703125" style="17" customWidth="1"/>
    <col min="4" max="4" width="10.7109375" style="27" customWidth="1"/>
    <col min="5" max="5" width="9.85546875" style="27" customWidth="1"/>
    <col min="6" max="6" width="9.42578125" style="96" customWidth="1"/>
    <col min="7" max="7" width="7.42578125" style="99" customWidth="1"/>
    <col min="8" max="8" width="8.5703125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2.71093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82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82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83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85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pred_rekapitulacija'!A20</f>
        <v>7.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pred_rekapitulacija'!B20</f>
        <v>EKOLOŠKO SADJE IN ZELENJAVA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0.25" customHeight="1">
      <c r="A15" s="56" t="s">
        <v>2</v>
      </c>
      <c r="B15" s="56" t="s">
        <v>956</v>
      </c>
      <c r="C15" s="319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1675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79">
        <v>2100</v>
      </c>
      <c r="C16" s="316" t="s">
        <v>949</v>
      </c>
      <c r="D16" s="77" t="s">
        <v>110</v>
      </c>
      <c r="E16" s="77" t="s">
        <v>0</v>
      </c>
      <c r="F16" s="97"/>
      <c r="G16" s="156">
        <v>50</v>
      </c>
      <c r="H16" s="132" t="s">
        <v>0</v>
      </c>
      <c r="I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16" s="80" t="str">
        <f>IF(Sklop7[[#This Row],[ZAHTEVANA SHEMA KAKOVOSTI]]&lt;&gt;"",Sklop7[[#This Row],[Preračunana masa/volumen/kos na enoto kg]],"")</f>
        <v/>
      </c>
      <c r="K16" s="85"/>
      <c r="L16" s="220" t="s">
        <v>110</v>
      </c>
      <c r="M16" s="220" t="s">
        <v>110</v>
      </c>
      <c r="N16" s="220" t="s">
        <v>110</v>
      </c>
      <c r="O16" s="190"/>
      <c r="P16" s="220" t="s">
        <v>110</v>
      </c>
      <c r="Q16" s="87"/>
      <c r="R16" s="82">
        <f>+Sklop7[[#This Row],[cena/enota brez DDV v EUR]]*Sklop7[[#This Row],[Stopnja DDV (%)]]</f>
        <v>0</v>
      </c>
      <c r="S16" s="82">
        <f>+Sklop7[[#This Row],[cena/enota brez DDV v EUR]]+Sklop7[[#This Row],[Davek (EUR)]]</f>
        <v>0</v>
      </c>
      <c r="T16" s="82">
        <f>+Sklop7[[#This Row],[cena/enota brez DDV v EUR]]*Sklop7[[#This Row],[Okvirna količina]]</f>
        <v>0</v>
      </c>
      <c r="U16" s="82">
        <f>+Sklop7[[#This Row],[Končna cena/enoto mere (EUR) z DDV]]*Sklop7[[#This Row],[Okvirna količina]]</f>
        <v>0</v>
      </c>
      <c r="V16" s="220" t="s">
        <v>110</v>
      </c>
    </row>
    <row r="17" spans="1:22" s="55" customFormat="1" ht="12">
      <c r="A17" s="79" t="s">
        <v>3</v>
      </c>
      <c r="B17" s="358">
        <v>2077</v>
      </c>
      <c r="C17" s="382" t="s">
        <v>950</v>
      </c>
      <c r="D17" s="360" t="s">
        <v>110</v>
      </c>
      <c r="E17" s="361" t="s">
        <v>0</v>
      </c>
      <c r="F17" s="362"/>
      <c r="G17" s="383">
        <v>2800</v>
      </c>
      <c r="H17" s="384" t="s">
        <v>0</v>
      </c>
      <c r="I17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2800</v>
      </c>
      <c r="J17" s="366" t="str">
        <f>IF(Sklop7[[#This Row],[ZAHTEVANA SHEMA KAKOVOSTI]]&lt;&gt;"",Sklop7[[#This Row],[Preračunana masa/volumen/kos na enoto kg]],"")</f>
        <v/>
      </c>
      <c r="K17" s="367"/>
      <c r="L17" s="220" t="s">
        <v>110</v>
      </c>
      <c r="M17" s="220" t="s">
        <v>110</v>
      </c>
      <c r="N17" s="220" t="s">
        <v>110</v>
      </c>
      <c r="O17" s="190"/>
      <c r="P17" s="220" t="s">
        <v>110</v>
      </c>
      <c r="Q17" s="371"/>
      <c r="R17" s="372">
        <f>+Sklop7[[#This Row],[cena/enota brez DDV v EUR]]*Sklop7[[#This Row],[Stopnja DDV (%)]]</f>
        <v>0</v>
      </c>
      <c r="S17" s="372">
        <f>+Sklop7[[#This Row],[cena/enota brez DDV v EUR]]+Sklop7[[#This Row],[Davek (EUR)]]</f>
        <v>0</v>
      </c>
      <c r="T17" s="372">
        <f>+Sklop7[[#This Row],[cena/enota brez DDV v EUR]]*Sklop7[[#This Row],[Okvirna količina]]</f>
        <v>0</v>
      </c>
      <c r="U17" s="372">
        <f>+Sklop7[[#This Row],[Končna cena/enoto mere (EUR) z DDV]]*Sklop7[[#This Row],[Okvirna količina]]</f>
        <v>0</v>
      </c>
      <c r="V17" s="220" t="s">
        <v>110</v>
      </c>
    </row>
    <row r="18" spans="1:22" s="55" customFormat="1" ht="12">
      <c r="A18" s="79" t="s">
        <v>4</v>
      </c>
      <c r="B18" s="358">
        <v>2099</v>
      </c>
      <c r="C18" s="382" t="s">
        <v>951</v>
      </c>
      <c r="D18" s="360" t="s">
        <v>110</v>
      </c>
      <c r="E18" s="361" t="s">
        <v>0</v>
      </c>
      <c r="F18" s="362"/>
      <c r="G18" s="383">
        <v>300</v>
      </c>
      <c r="H18" s="384" t="s">
        <v>0</v>
      </c>
      <c r="I18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18" s="366" t="str">
        <f>IF(Sklop7[[#This Row],[ZAHTEVANA SHEMA KAKOVOSTI]]&lt;&gt;"",Sklop7[[#This Row],[Preračunana masa/volumen/kos na enoto kg]],"")</f>
        <v/>
      </c>
      <c r="K18" s="367"/>
      <c r="L18" s="220" t="s">
        <v>110</v>
      </c>
      <c r="M18" s="220" t="s">
        <v>110</v>
      </c>
      <c r="N18" s="220" t="s">
        <v>110</v>
      </c>
      <c r="O18" s="190"/>
      <c r="P18" s="220" t="s">
        <v>110</v>
      </c>
      <c r="Q18" s="371"/>
      <c r="R18" s="372">
        <f>+Sklop7[[#This Row],[cena/enota brez DDV v EUR]]*Sklop7[[#This Row],[Stopnja DDV (%)]]</f>
        <v>0</v>
      </c>
      <c r="S18" s="372">
        <f>+Sklop7[[#This Row],[cena/enota brez DDV v EUR]]+Sklop7[[#This Row],[Davek (EUR)]]</f>
        <v>0</v>
      </c>
      <c r="T18" s="372">
        <f>+Sklop7[[#This Row],[cena/enota brez DDV v EUR]]*Sklop7[[#This Row],[Okvirna količina]]</f>
        <v>0</v>
      </c>
      <c r="U18" s="372">
        <f>+Sklop7[[#This Row],[Končna cena/enoto mere (EUR) z DDV]]*Sklop7[[#This Row],[Okvirna količina]]</f>
        <v>0</v>
      </c>
      <c r="V18" s="220" t="s">
        <v>110</v>
      </c>
    </row>
    <row r="19" spans="1:22" s="55" customFormat="1" ht="12">
      <c r="A19" s="79" t="s">
        <v>5</v>
      </c>
      <c r="B19" s="358">
        <v>2078</v>
      </c>
      <c r="C19" s="382" t="s">
        <v>952</v>
      </c>
      <c r="D19" s="360" t="s">
        <v>110</v>
      </c>
      <c r="E19" s="361" t="s">
        <v>0</v>
      </c>
      <c r="F19" s="362"/>
      <c r="G19" s="383">
        <v>50</v>
      </c>
      <c r="H19" s="384" t="s">
        <v>0</v>
      </c>
      <c r="I19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19" s="366" t="str">
        <f>IF(Sklop7[[#This Row],[ZAHTEVANA SHEMA KAKOVOSTI]]&lt;&gt;"",Sklop7[[#This Row],[Preračunana masa/volumen/kos na enoto kg]],"")</f>
        <v/>
      </c>
      <c r="K19" s="367"/>
      <c r="L19" s="220" t="s">
        <v>110</v>
      </c>
      <c r="M19" s="220" t="s">
        <v>110</v>
      </c>
      <c r="N19" s="220" t="s">
        <v>110</v>
      </c>
      <c r="O19" s="190"/>
      <c r="P19" s="220" t="s">
        <v>110</v>
      </c>
      <c r="Q19" s="371"/>
      <c r="R19" s="372">
        <f>+Sklop7[[#This Row],[cena/enota brez DDV v EUR]]*Sklop7[[#This Row],[Stopnja DDV (%)]]</f>
        <v>0</v>
      </c>
      <c r="S19" s="372">
        <f>+Sklop7[[#This Row],[cena/enota brez DDV v EUR]]+Sklop7[[#This Row],[Davek (EUR)]]</f>
        <v>0</v>
      </c>
      <c r="T19" s="372">
        <f>+Sklop7[[#This Row],[cena/enota brez DDV v EUR]]*Sklop7[[#This Row],[Okvirna količina]]</f>
        <v>0</v>
      </c>
      <c r="U19" s="372">
        <f>+Sklop7[[#This Row],[Končna cena/enoto mere (EUR) z DDV]]*Sklop7[[#This Row],[Okvirna količina]]</f>
        <v>0</v>
      </c>
      <c r="V19" s="220" t="s">
        <v>110</v>
      </c>
    </row>
    <row r="20" spans="1:22" ht="14.25" customHeight="1">
      <c r="A20" s="320" t="s">
        <v>131</v>
      </c>
      <c r="B20" s="320"/>
      <c r="C20" s="321"/>
      <c r="D20" s="322"/>
      <c r="E20" s="322"/>
      <c r="F20" s="323"/>
      <c r="G20" s="324"/>
      <c r="H20" s="325"/>
      <c r="I20" s="326">
        <f>SUBTOTAL(109,Sklop7[Preračunana masa/volumen/kos na enoto kg])</f>
        <v>3200</v>
      </c>
      <c r="J20" s="326">
        <f>SUBTOTAL(109,Sklop7[Živila iz shem kakovosti (kg)])</f>
        <v>0</v>
      </c>
      <c r="K20" s="324"/>
      <c r="L20" s="327"/>
      <c r="M20" s="327"/>
      <c r="N20" s="328"/>
      <c r="O20" s="329"/>
      <c r="P20" s="329"/>
      <c r="Q20" s="329"/>
      <c r="R20" s="330"/>
      <c r="S20" s="324"/>
      <c r="T20" s="330">
        <f>SUBTOTAL(109,Sklop7[Vrednost za okvirno količino (EUR) brez DDV])</f>
        <v>0</v>
      </c>
      <c r="U20" s="330">
        <f>SUBTOTAL(109,Sklop7[Vrednost za okvirno količino (EUR) z DDV])</f>
        <v>0</v>
      </c>
      <c r="V20" s="317"/>
    </row>
    <row r="21" spans="1:22" ht="15">
      <c r="A21" s="6"/>
      <c r="B21" s="6"/>
      <c r="C21" s="4"/>
      <c r="D21" s="26"/>
      <c r="E21" s="26"/>
      <c r="F21" s="25"/>
      <c r="G21" s="7"/>
      <c r="I21" s="8"/>
      <c r="J21" s="8"/>
      <c r="K21" s="8"/>
      <c r="L21" s="8"/>
      <c r="M21" s="20"/>
      <c r="N21" s="20"/>
      <c r="O21" s="8"/>
      <c r="P21" s="8"/>
      <c r="Q21" s="8"/>
      <c r="R21" s="8"/>
      <c r="S21" s="8"/>
      <c r="T21" s="3"/>
      <c r="U21" s="3"/>
      <c r="V21" s="7"/>
    </row>
    <row r="22" spans="1:22">
      <c r="A22" s="48" t="s">
        <v>127</v>
      </c>
      <c r="B22" s="48"/>
      <c r="C22" s="16"/>
      <c r="D22" s="28"/>
      <c r="E22" s="28"/>
      <c r="F22" s="98"/>
      <c r="R22" s="48"/>
      <c r="S22" s="48"/>
      <c r="T22" s="48"/>
      <c r="U22" s="48"/>
    </row>
    <row r="23" spans="1:22">
      <c r="A23" s="11" t="s">
        <v>129</v>
      </c>
      <c r="C23" s="16"/>
      <c r="D23" s="28"/>
      <c r="E23" s="28"/>
      <c r="F23" s="98"/>
    </row>
    <row r="24" spans="1:22">
      <c r="A24" s="93" t="s">
        <v>173</v>
      </c>
      <c r="B24" s="93"/>
      <c r="G24" s="68"/>
      <c r="H24" s="68"/>
      <c r="I24" s="29"/>
      <c r="J24" s="29"/>
      <c r="K24" s="29"/>
      <c r="L24" s="29"/>
      <c r="M24" s="54"/>
      <c r="N24" s="54"/>
      <c r="O24" s="29"/>
      <c r="P24" s="29"/>
      <c r="Q24" s="29"/>
      <c r="R24" s="29"/>
      <c r="S24" s="29"/>
    </row>
    <row r="25" spans="1:22">
      <c r="A25" s="417" t="s">
        <v>184</v>
      </c>
      <c r="B25" s="417"/>
      <c r="C25" s="417"/>
      <c r="D25" s="417"/>
      <c r="E25" s="417"/>
      <c r="F25" s="417"/>
      <c r="G25" s="417"/>
      <c r="H25" s="417"/>
      <c r="I25" s="417"/>
      <c r="J25" s="417"/>
      <c r="K25" s="417"/>
      <c r="L25" s="417"/>
      <c r="M25" s="106"/>
      <c r="N25" s="106"/>
      <c r="O25" s="106"/>
      <c r="P25" s="106"/>
      <c r="Q25" s="106"/>
      <c r="R25" s="106"/>
      <c r="S25" s="106"/>
      <c r="T25" s="106"/>
      <c r="U25" s="106"/>
      <c r="V25" s="105"/>
    </row>
    <row r="26" spans="1:22">
      <c r="A26" s="11" t="s">
        <v>1654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</row>
    <row r="27" spans="1:22">
      <c r="A27" s="11" t="s">
        <v>1655</v>
      </c>
    </row>
    <row r="28" spans="1:22">
      <c r="A28" s="11" t="s">
        <v>1656</v>
      </c>
    </row>
    <row r="29" spans="1:22">
      <c r="A29" s="11" t="s">
        <v>1652</v>
      </c>
    </row>
    <row r="30" spans="1:22">
      <c r="A30" s="11" t="s">
        <v>1653</v>
      </c>
    </row>
    <row r="32" spans="1:22">
      <c r="A32" s="93" t="s">
        <v>65</v>
      </c>
      <c r="B32" s="93"/>
      <c r="G32" s="68"/>
      <c r="H32" s="68" t="s">
        <v>66</v>
      </c>
      <c r="I32" s="29"/>
      <c r="J32" s="29"/>
      <c r="K32" s="29"/>
      <c r="L32" s="29"/>
      <c r="M32" s="54"/>
      <c r="N32" s="54"/>
      <c r="O32" s="29"/>
      <c r="P32" s="29"/>
      <c r="Q32" s="29"/>
      <c r="R32" s="29" t="s">
        <v>67</v>
      </c>
      <c r="S32" s="29"/>
    </row>
    <row r="33" spans="1:23">
      <c r="C33" s="16"/>
      <c r="D33" s="28"/>
      <c r="E33" s="28"/>
      <c r="F33" s="98"/>
    </row>
    <row r="34" spans="1:23">
      <c r="C34" s="16"/>
      <c r="D34" s="28"/>
      <c r="E34" s="28"/>
      <c r="F34" s="98"/>
    </row>
    <row r="35" spans="1:23">
      <c r="C35" s="16"/>
      <c r="D35" s="28"/>
      <c r="E35" s="28"/>
      <c r="F35" s="98"/>
    </row>
    <row r="36" spans="1:23">
      <c r="C36" s="16"/>
      <c r="D36" s="28"/>
      <c r="E36" s="28"/>
      <c r="F36" s="98"/>
    </row>
    <row r="37" spans="1:23">
      <c r="C37" s="16"/>
      <c r="D37" s="28"/>
      <c r="E37" s="28"/>
      <c r="F37" s="98"/>
    </row>
    <row r="38" spans="1:23">
      <c r="C38" s="16"/>
      <c r="D38" s="28"/>
      <c r="E38" s="28"/>
      <c r="F38" s="98"/>
    </row>
    <row r="39" spans="1:23">
      <c r="C39" s="16"/>
      <c r="D39" s="28"/>
      <c r="E39" s="28"/>
      <c r="F39" s="98"/>
    </row>
    <row r="40" spans="1:23" s="18" customFormat="1">
      <c r="A40" s="11"/>
      <c r="B40" s="11"/>
      <c r="C40" s="16"/>
      <c r="D40" s="28"/>
      <c r="E40" s="28"/>
      <c r="F40" s="98"/>
      <c r="G40" s="99"/>
      <c r="H40" s="99"/>
      <c r="M40" s="11"/>
      <c r="N40" s="11"/>
      <c r="O40" s="11"/>
      <c r="P40" s="11"/>
      <c r="Q40" s="11"/>
      <c r="R40" s="11"/>
      <c r="S40" s="11"/>
      <c r="T40" s="11"/>
      <c r="U40" s="11"/>
      <c r="V40" s="68"/>
      <c r="W40" s="11"/>
    </row>
    <row r="41" spans="1:23" s="18" customFormat="1">
      <c r="A41" s="11"/>
      <c r="B41" s="11"/>
      <c r="C41" s="16"/>
      <c r="D41" s="28"/>
      <c r="E41" s="28"/>
      <c r="F41" s="98"/>
      <c r="G41" s="99"/>
      <c r="H41" s="99"/>
      <c r="M41" s="11"/>
      <c r="N41" s="11"/>
      <c r="O41" s="11"/>
      <c r="P41" s="11"/>
      <c r="Q41" s="11"/>
      <c r="R41" s="11"/>
      <c r="S41" s="11"/>
      <c r="T41" s="11"/>
      <c r="U41" s="11"/>
      <c r="V41" s="68"/>
      <c r="W41" s="11"/>
    </row>
    <row r="42" spans="1:23" s="18" customFormat="1">
      <c r="A42" s="11"/>
      <c r="B42" s="11"/>
      <c r="C42" s="16"/>
      <c r="D42" s="28"/>
      <c r="E42" s="28"/>
      <c r="F42" s="98"/>
      <c r="G42" s="99"/>
      <c r="H42" s="99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98"/>
      <c r="G43" s="99"/>
      <c r="H43" s="99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8"/>
      <c r="G44" s="99"/>
      <c r="H44" s="99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8"/>
      <c r="G45" s="99"/>
      <c r="H45" s="99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8"/>
      <c r="G46" s="99"/>
      <c r="H46" s="99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8"/>
      <c r="G47" s="99"/>
      <c r="H47" s="99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8"/>
      <c r="G48" s="99"/>
      <c r="H48" s="99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8"/>
      <c r="G49" s="99"/>
      <c r="H49" s="99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8"/>
      <c r="G50" s="99"/>
      <c r="H50" s="99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8"/>
      <c r="G51" s="99"/>
      <c r="H51" s="99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8"/>
      <c r="G52" s="99"/>
      <c r="H52" s="99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8"/>
      <c r="G53" s="99"/>
      <c r="H53" s="99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8"/>
      <c r="G54" s="99"/>
      <c r="H54" s="99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8"/>
      <c r="G55" s="99"/>
      <c r="H55" s="99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8"/>
      <c r="G56" s="99"/>
      <c r="H56" s="99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8"/>
      <c r="G57" s="99"/>
      <c r="H57" s="99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8"/>
      <c r="G58" s="99"/>
      <c r="H58" s="99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8"/>
      <c r="G59" s="99"/>
      <c r="H59" s="99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8"/>
      <c r="G60" s="99"/>
      <c r="H60" s="99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8"/>
      <c r="G61" s="99"/>
      <c r="H61" s="99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8"/>
      <c r="G62" s="99"/>
      <c r="H62" s="99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8"/>
      <c r="G63" s="99"/>
      <c r="H63" s="99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8"/>
      <c r="G64" s="99"/>
      <c r="H64" s="99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8"/>
      <c r="G65" s="99"/>
      <c r="H65" s="99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8"/>
      <c r="G66" s="99"/>
      <c r="H66" s="99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8"/>
      <c r="G67" s="99"/>
      <c r="H67" s="99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</sheetData>
  <sheetProtection insertRows="0" deleteRows="0"/>
  <protectedRanges>
    <protectedRange sqref="K1:Q15 V1:V15 K16:K19 V20:V21 K20:Q21 Q16:Q19 K33:Q1048576 V33:V1048576" name="Obseg1"/>
    <protectedRange sqref="L16:P19 V16:V19" name="Obseg1_2_1"/>
    <protectedRange sqref="K22:Q24 V22:V24 K32:Q32 V32" name="Obseg1_1"/>
    <protectedRange sqref="V26 K26:Q26" name="Obseg1_1_1"/>
    <protectedRange sqref="M25:P25 U25" name="Obseg1_3"/>
    <protectedRange sqref="J25:L25" name="Obseg1_2_1_1"/>
  </protectedRanges>
  <mergeCells count="8">
    <mergeCell ref="A25:L25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49"/>
  <sheetViews>
    <sheetView topLeftCell="A8" zoomScale="90" zoomScaleNormal="90" zoomScaleSheetLayoutView="100" workbookViewId="0">
      <selection activeCell="AB46" sqref="AB46"/>
    </sheetView>
  </sheetViews>
  <sheetFormatPr defaultColWidth="8.85546875" defaultRowHeight="12.75"/>
  <cols>
    <col min="1" max="1" width="3.5703125" style="11" customWidth="1"/>
    <col min="2" max="2" width="12.710937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82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82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83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85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pred_rekapitulacija'!A21</f>
        <v>8.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pred_rekapitulacija'!B21</f>
        <v>INTEGRIRANA JABOLKA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353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9.25" customHeight="1">
      <c r="A15" s="56" t="s">
        <v>2</v>
      </c>
      <c r="B15" s="56" t="s">
        <v>956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1675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27" customHeight="1">
      <c r="A16" s="79" t="s">
        <v>1</v>
      </c>
      <c r="B16" s="347">
        <v>1978</v>
      </c>
      <c r="C16" s="309" t="s">
        <v>1670</v>
      </c>
      <c r="D16" s="196" t="s">
        <v>110</v>
      </c>
      <c r="E16" s="77" t="s">
        <v>0</v>
      </c>
      <c r="F16" s="145" t="s">
        <v>183</v>
      </c>
      <c r="G16" s="160">
        <v>8000</v>
      </c>
      <c r="H16" s="161" t="s">
        <v>0</v>
      </c>
      <c r="I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8000</v>
      </c>
      <c r="J16" s="80">
        <f>IF(Sklop8[[#This Row],[ZAHTEVANA SHEMA KAKOVOSTI]]&lt;&gt;"",Sklop8[[#This Row],[Preračunana masa/volumen/kos na enoto kg]],"")</f>
        <v>8000</v>
      </c>
      <c r="K16" s="85"/>
      <c r="L16" s="220" t="s">
        <v>110</v>
      </c>
      <c r="M16" s="220" t="s">
        <v>110</v>
      </c>
      <c r="N16" s="220" t="s">
        <v>110</v>
      </c>
      <c r="O16" s="82"/>
      <c r="P16" s="220" t="s">
        <v>110</v>
      </c>
      <c r="Q16" s="87"/>
      <c r="R16" s="82">
        <f>+Sklop8[[#This Row],[cena/enota brez DDV v EUR]]*Sklop8[[#This Row],[Stopnja DDV (%)]]</f>
        <v>0</v>
      </c>
      <c r="S16" s="82">
        <f>+Sklop8[[#This Row],[cena/enota brez DDV v EUR]]+Sklop8[[#This Row],[Davek (EUR)]]</f>
        <v>0</v>
      </c>
      <c r="T16" s="82">
        <f>+Sklop8[[#This Row],[cena/enota brez DDV v EUR]]*Sklop8[[#This Row],[Okvirna količina]]</f>
        <v>0</v>
      </c>
      <c r="U16" s="82">
        <f>+Sklop8[[#This Row],[Končna cena/enoto mere (EUR) z DDV]]*Sklop8[[#This Row],[Okvirna količina]]</f>
        <v>0</v>
      </c>
      <c r="V16" s="220" t="s">
        <v>110</v>
      </c>
    </row>
    <row r="17" spans="1:22">
      <c r="A17" s="320" t="s">
        <v>131</v>
      </c>
      <c r="B17" s="320"/>
      <c r="C17" s="321"/>
      <c r="D17" s="322"/>
      <c r="E17" s="322"/>
      <c r="F17" s="323"/>
      <c r="G17" s="324"/>
      <c r="H17" s="325"/>
      <c r="I17" s="326">
        <f>SUBTOTAL(109,Sklop8[Preračunana masa/volumen/kos na enoto kg])</f>
        <v>8000</v>
      </c>
      <c r="J17" s="326">
        <f>SUBTOTAL(109,Sklop8[Živila iz shem kakovosti (kg)])</f>
        <v>8000</v>
      </c>
      <c r="K17" s="324"/>
      <c r="L17" s="327"/>
      <c r="M17" s="327"/>
      <c r="N17" s="328"/>
      <c r="O17" s="329"/>
      <c r="P17" s="329"/>
      <c r="Q17" s="329"/>
      <c r="R17" s="330"/>
      <c r="S17" s="324"/>
      <c r="T17" s="330">
        <f>SUBTOTAL(109,Sklop8[Vrednost za okvirno količino (EUR) brez DDV])</f>
        <v>0</v>
      </c>
      <c r="U17" s="330">
        <f>SUBTOTAL(109,Sklop8[Vrednost za okvirno količino (EUR) z DDV])</f>
        <v>0</v>
      </c>
      <c r="V17" s="317"/>
    </row>
    <row r="18" spans="1:22" s="175" customFormat="1">
      <c r="A18" s="163"/>
      <c r="B18" s="163"/>
      <c r="C18" s="164"/>
      <c r="D18" s="165"/>
      <c r="E18" s="165"/>
      <c r="F18" s="166"/>
      <c r="G18" s="167"/>
      <c r="H18" s="168"/>
      <c r="I18" s="169"/>
      <c r="J18" s="169"/>
      <c r="K18" s="167"/>
      <c r="L18" s="170"/>
      <c r="M18" s="170"/>
      <c r="N18" s="171"/>
      <c r="O18" s="172"/>
      <c r="P18" s="172"/>
      <c r="Q18" s="172"/>
      <c r="R18" s="173"/>
      <c r="S18" s="167"/>
      <c r="T18" s="173"/>
      <c r="U18" s="173"/>
      <c r="V18" s="174"/>
    </row>
    <row r="19" spans="1:22">
      <c r="A19" s="48" t="s">
        <v>127</v>
      </c>
      <c r="B19" s="48"/>
      <c r="C19" s="16"/>
      <c r="D19" s="28"/>
      <c r="E19" s="28"/>
      <c r="F19" s="98"/>
      <c r="Q19" s="48"/>
      <c r="R19" s="48"/>
      <c r="S19" s="48"/>
      <c r="T19" s="48"/>
      <c r="U19" s="68"/>
      <c r="V19" s="11"/>
    </row>
    <row r="20" spans="1:22">
      <c r="A20" s="11" t="s">
        <v>129</v>
      </c>
      <c r="C20" s="16"/>
      <c r="D20" s="28"/>
      <c r="E20" s="28"/>
      <c r="F20" s="98"/>
      <c r="U20" s="68"/>
      <c r="V20" s="11"/>
    </row>
    <row r="21" spans="1:22">
      <c r="A21" s="93" t="s">
        <v>173</v>
      </c>
      <c r="B21" s="93"/>
      <c r="G21" s="68"/>
      <c r="H21" s="68"/>
      <c r="I21" s="29"/>
      <c r="J21" s="29"/>
      <c r="K21" s="29"/>
      <c r="L21" s="29"/>
      <c r="M21" s="54"/>
      <c r="N21" s="29"/>
      <c r="O21" s="29"/>
      <c r="P21" s="29"/>
      <c r="Q21" s="29"/>
      <c r="R21" s="29"/>
      <c r="U21" s="68"/>
      <c r="V21" s="11"/>
    </row>
    <row r="22" spans="1:22">
      <c r="A22" s="107" t="s">
        <v>166</v>
      </c>
      <c r="B22" s="107"/>
      <c r="F22" s="103"/>
      <c r="N22" s="29"/>
      <c r="O22" s="29"/>
      <c r="P22" s="29"/>
      <c r="Q22" s="29"/>
      <c r="R22" s="29"/>
      <c r="U22" s="68"/>
      <c r="V22" s="11"/>
    </row>
    <row r="23" spans="1:22">
      <c r="A23" s="11" t="s">
        <v>1657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29"/>
      <c r="O23" s="29"/>
      <c r="P23" s="29"/>
      <c r="Q23" s="29"/>
      <c r="R23" s="29"/>
      <c r="U23" s="68"/>
      <c r="V23" s="11"/>
    </row>
    <row r="24" spans="1:22">
      <c r="A24" s="11" t="s">
        <v>1658</v>
      </c>
      <c r="U24" s="68"/>
      <c r="V24" s="11"/>
    </row>
    <row r="25" spans="1:22" ht="15">
      <c r="A25" s="6" t="s">
        <v>1659</v>
      </c>
      <c r="B25" s="6"/>
      <c r="C25" s="4"/>
      <c r="D25" s="26"/>
      <c r="E25" s="26"/>
      <c r="F25" s="25"/>
      <c r="G25" s="7"/>
      <c r="I25" s="8"/>
      <c r="J25" s="8"/>
      <c r="K25" s="8"/>
      <c r="L25" s="8"/>
      <c r="M25" s="20"/>
      <c r="N25" s="8"/>
      <c r="O25" s="8"/>
      <c r="P25" s="8"/>
      <c r="Q25" s="8"/>
      <c r="R25" s="8"/>
      <c r="S25" s="3"/>
      <c r="T25" s="3"/>
      <c r="U25" s="7"/>
      <c r="V25" s="11"/>
    </row>
    <row r="26" spans="1:22">
      <c r="C26" s="16"/>
      <c r="D26" s="28"/>
      <c r="E26" s="28"/>
      <c r="F26" s="98"/>
      <c r="U26" s="68"/>
      <c r="V26" s="11"/>
    </row>
    <row r="27" spans="1:22">
      <c r="A27" s="93" t="s">
        <v>65</v>
      </c>
      <c r="B27" s="93"/>
      <c r="G27" s="68"/>
      <c r="H27" s="68" t="s">
        <v>66</v>
      </c>
      <c r="I27" s="29"/>
      <c r="J27" s="29"/>
      <c r="K27" s="29"/>
      <c r="L27" s="29"/>
      <c r="M27" s="54"/>
      <c r="N27" s="29"/>
      <c r="O27" s="29"/>
      <c r="P27" s="29"/>
      <c r="Q27" s="29" t="s">
        <v>67</v>
      </c>
      <c r="R27" s="29"/>
      <c r="U27" s="68"/>
      <c r="V27" s="11"/>
    </row>
    <row r="28" spans="1:22">
      <c r="C28" s="16"/>
      <c r="D28" s="28"/>
      <c r="E28" s="28"/>
      <c r="F28" s="98"/>
    </row>
    <row r="29" spans="1:22">
      <c r="C29" s="16"/>
      <c r="D29" s="28"/>
      <c r="E29" s="28"/>
      <c r="F29" s="98"/>
    </row>
    <row r="30" spans="1:22">
      <c r="C30" s="16"/>
      <c r="D30" s="28"/>
      <c r="E30" s="28"/>
      <c r="F30" s="98"/>
    </row>
    <row r="31" spans="1:22">
      <c r="C31" s="16"/>
      <c r="D31" s="28"/>
      <c r="E31" s="28"/>
      <c r="F31" s="98"/>
    </row>
    <row r="32" spans="1:22">
      <c r="C32" s="16"/>
      <c r="D32" s="28"/>
      <c r="E32" s="28"/>
      <c r="F32" s="98"/>
    </row>
    <row r="33" spans="1:22">
      <c r="C33" s="16"/>
      <c r="D33" s="28"/>
      <c r="E33" s="28"/>
      <c r="F33" s="98"/>
    </row>
    <row r="34" spans="1:22">
      <c r="C34" s="16"/>
      <c r="D34" s="28"/>
      <c r="E34" s="28"/>
      <c r="F34" s="98"/>
    </row>
    <row r="35" spans="1:22">
      <c r="C35" s="16"/>
      <c r="D35" s="28"/>
      <c r="E35" s="28"/>
      <c r="F35" s="98"/>
    </row>
    <row r="36" spans="1:22">
      <c r="C36" s="16"/>
      <c r="D36" s="28"/>
      <c r="E36" s="28"/>
      <c r="F36" s="98"/>
    </row>
    <row r="37" spans="1:22">
      <c r="C37" s="16"/>
      <c r="D37" s="28"/>
      <c r="E37" s="28"/>
      <c r="F37" s="98"/>
    </row>
    <row r="38" spans="1:22">
      <c r="C38" s="16"/>
      <c r="D38" s="28"/>
      <c r="E38" s="28"/>
      <c r="F38" s="98"/>
    </row>
    <row r="39" spans="1:22">
      <c r="C39" s="16"/>
      <c r="D39" s="28"/>
      <c r="E39" s="28"/>
      <c r="F39" s="98"/>
    </row>
    <row r="40" spans="1:22" s="18" customFormat="1">
      <c r="A40" s="11"/>
      <c r="B40" s="11"/>
      <c r="C40" s="16"/>
      <c r="D40" s="28"/>
      <c r="E40" s="28"/>
      <c r="F40" s="98"/>
      <c r="G40" s="99"/>
      <c r="H40" s="99"/>
      <c r="M40" s="11"/>
      <c r="N40" s="11"/>
      <c r="O40" s="11"/>
      <c r="P40" s="11"/>
      <c r="Q40" s="11"/>
      <c r="R40" s="11"/>
      <c r="S40" s="11"/>
      <c r="T40" s="11"/>
      <c r="U40" s="11"/>
      <c r="V40" s="68"/>
    </row>
    <row r="41" spans="1:22" s="18" customFormat="1">
      <c r="A41" s="11"/>
      <c r="B41" s="11"/>
      <c r="C41" s="16"/>
      <c r="D41" s="28"/>
      <c r="E41" s="28"/>
      <c r="F41" s="98"/>
      <c r="G41" s="99"/>
      <c r="H41" s="99"/>
      <c r="M41" s="11"/>
      <c r="N41" s="11"/>
      <c r="O41" s="11"/>
      <c r="P41" s="11"/>
      <c r="Q41" s="11"/>
      <c r="R41" s="11"/>
      <c r="S41" s="11"/>
      <c r="T41" s="11"/>
      <c r="U41" s="11"/>
      <c r="V41" s="68"/>
    </row>
    <row r="42" spans="1:22" s="18" customFormat="1">
      <c r="A42" s="11"/>
      <c r="B42" s="11"/>
      <c r="C42" s="16"/>
      <c r="D42" s="28"/>
      <c r="E42" s="28"/>
      <c r="F42" s="98"/>
      <c r="G42" s="99"/>
      <c r="H42" s="99"/>
      <c r="M42" s="11"/>
      <c r="N42" s="11"/>
      <c r="O42" s="11"/>
      <c r="P42" s="11"/>
      <c r="Q42" s="11"/>
      <c r="R42" s="11"/>
      <c r="S42" s="11"/>
      <c r="T42" s="11"/>
      <c r="U42" s="11"/>
      <c r="V42" s="68"/>
    </row>
    <row r="43" spans="1:22" s="18" customFormat="1">
      <c r="A43" s="11"/>
      <c r="B43" s="11"/>
      <c r="C43" s="16"/>
      <c r="D43" s="28"/>
      <c r="E43" s="28"/>
      <c r="F43" s="98"/>
      <c r="G43" s="99"/>
      <c r="H43" s="99"/>
      <c r="M43" s="11"/>
      <c r="N43" s="11"/>
      <c r="O43" s="11"/>
      <c r="P43" s="11"/>
      <c r="Q43" s="11"/>
      <c r="R43" s="11"/>
      <c r="S43" s="11"/>
      <c r="T43" s="11"/>
      <c r="U43" s="11"/>
      <c r="V43" s="68"/>
    </row>
    <row r="44" spans="1:22" s="18" customFormat="1">
      <c r="A44" s="11"/>
      <c r="B44" s="11"/>
      <c r="C44" s="16"/>
      <c r="D44" s="28"/>
      <c r="E44" s="28"/>
      <c r="F44" s="98"/>
      <c r="G44" s="99"/>
      <c r="H44" s="99"/>
      <c r="M44" s="11"/>
      <c r="N44" s="11"/>
      <c r="O44" s="11"/>
      <c r="P44" s="11"/>
      <c r="Q44" s="11"/>
      <c r="R44" s="11"/>
      <c r="S44" s="11"/>
      <c r="T44" s="11"/>
      <c r="U44" s="11"/>
      <c r="V44" s="68"/>
    </row>
    <row r="45" spans="1:22" s="18" customFormat="1">
      <c r="A45" s="11"/>
      <c r="B45" s="11"/>
      <c r="C45" s="16"/>
      <c r="D45" s="28"/>
      <c r="E45" s="28"/>
      <c r="F45" s="98"/>
      <c r="G45" s="99"/>
      <c r="H45" s="99"/>
      <c r="M45" s="11"/>
      <c r="N45" s="11"/>
      <c r="O45" s="11"/>
      <c r="P45" s="11"/>
      <c r="Q45" s="11"/>
      <c r="R45" s="11"/>
      <c r="S45" s="11"/>
      <c r="T45" s="11"/>
      <c r="U45" s="11"/>
      <c r="V45" s="68"/>
    </row>
    <row r="46" spans="1:22" s="18" customFormat="1">
      <c r="A46" s="11"/>
      <c r="B46" s="11"/>
      <c r="C46" s="16"/>
      <c r="D46" s="28"/>
      <c r="E46" s="28"/>
      <c r="F46" s="98"/>
      <c r="G46" s="99"/>
      <c r="H46" s="99"/>
      <c r="M46" s="11"/>
      <c r="N46" s="11"/>
      <c r="O46" s="11"/>
      <c r="P46" s="11"/>
      <c r="Q46" s="11"/>
      <c r="R46" s="11"/>
      <c r="S46" s="11"/>
      <c r="T46" s="11"/>
      <c r="U46" s="11"/>
      <c r="V46" s="68"/>
    </row>
    <row r="47" spans="1:22" s="18" customFormat="1">
      <c r="A47" s="11"/>
      <c r="B47" s="11"/>
      <c r="C47" s="16"/>
      <c r="D47" s="28"/>
      <c r="E47" s="28"/>
      <c r="F47" s="98"/>
      <c r="G47" s="99"/>
      <c r="H47" s="99"/>
      <c r="M47" s="11"/>
      <c r="N47" s="11"/>
      <c r="O47" s="11"/>
      <c r="P47" s="11"/>
      <c r="Q47" s="11"/>
      <c r="R47" s="11"/>
      <c r="S47" s="11"/>
      <c r="T47" s="11"/>
      <c r="U47" s="11"/>
      <c r="V47" s="68"/>
    </row>
    <row r="48" spans="1:22" s="18" customFormat="1">
      <c r="A48" s="11"/>
      <c r="B48" s="11"/>
      <c r="C48" s="16"/>
      <c r="D48" s="28"/>
      <c r="E48" s="28"/>
      <c r="F48" s="98"/>
      <c r="G48" s="99"/>
      <c r="H48" s="99"/>
      <c r="M48" s="11"/>
      <c r="N48" s="11"/>
      <c r="O48" s="11"/>
      <c r="P48" s="11"/>
      <c r="Q48" s="11"/>
      <c r="R48" s="11"/>
      <c r="S48" s="11"/>
      <c r="T48" s="11"/>
      <c r="U48" s="11"/>
      <c r="V48" s="68"/>
    </row>
    <row r="49" spans="1:22" s="18" customFormat="1">
      <c r="A49" s="11"/>
      <c r="B49" s="11"/>
      <c r="C49" s="16"/>
      <c r="D49" s="28"/>
      <c r="E49" s="28"/>
      <c r="F49" s="98"/>
      <c r="G49" s="99"/>
      <c r="H49" s="99"/>
      <c r="M49" s="11"/>
      <c r="N49" s="11"/>
      <c r="O49" s="11"/>
      <c r="P49" s="11"/>
      <c r="Q49" s="11"/>
      <c r="R49" s="11"/>
      <c r="S49" s="11"/>
      <c r="T49" s="11"/>
      <c r="U49" s="11"/>
      <c r="V49" s="68"/>
    </row>
    <row r="50" spans="1:22" s="18" customFormat="1">
      <c r="A50" s="11"/>
      <c r="B50" s="11"/>
      <c r="C50" s="16"/>
      <c r="D50" s="28"/>
      <c r="E50" s="28"/>
      <c r="F50" s="98"/>
      <c r="G50" s="99"/>
      <c r="H50" s="99"/>
      <c r="M50" s="11"/>
      <c r="N50" s="11"/>
      <c r="O50" s="11"/>
      <c r="P50" s="11"/>
      <c r="Q50" s="11"/>
      <c r="R50" s="11"/>
      <c r="S50" s="11"/>
      <c r="T50" s="11"/>
      <c r="U50" s="11"/>
      <c r="V50" s="68"/>
    </row>
    <row r="51" spans="1:22" s="18" customFormat="1">
      <c r="A51" s="11"/>
      <c r="B51" s="11"/>
      <c r="C51" s="16"/>
      <c r="D51" s="28"/>
      <c r="E51" s="28"/>
      <c r="F51" s="98"/>
      <c r="G51" s="99"/>
      <c r="H51" s="99"/>
      <c r="M51" s="11"/>
      <c r="N51" s="11"/>
      <c r="O51" s="11"/>
      <c r="P51" s="11"/>
      <c r="Q51" s="11"/>
      <c r="R51" s="11"/>
      <c r="S51" s="11"/>
      <c r="T51" s="11"/>
      <c r="U51" s="11"/>
      <c r="V51" s="68"/>
    </row>
    <row r="52" spans="1:22" s="18" customFormat="1">
      <c r="A52" s="11"/>
      <c r="B52" s="11"/>
      <c r="C52" s="16"/>
      <c r="D52" s="28"/>
      <c r="E52" s="28"/>
      <c r="F52" s="98"/>
      <c r="G52" s="99"/>
      <c r="H52" s="99"/>
      <c r="M52" s="11"/>
      <c r="N52" s="11"/>
      <c r="O52" s="11"/>
      <c r="P52" s="11"/>
      <c r="Q52" s="11"/>
      <c r="R52" s="11"/>
      <c r="S52" s="11"/>
      <c r="T52" s="11"/>
      <c r="U52" s="11"/>
      <c r="V52" s="68"/>
    </row>
    <row r="53" spans="1:22" s="18" customFormat="1">
      <c r="A53" s="11"/>
      <c r="B53" s="11"/>
      <c r="C53" s="16"/>
      <c r="D53" s="28"/>
      <c r="E53" s="28"/>
      <c r="F53" s="98"/>
      <c r="G53" s="99"/>
      <c r="H53" s="99"/>
      <c r="M53" s="11"/>
      <c r="N53" s="11"/>
      <c r="O53" s="11"/>
      <c r="P53" s="11"/>
      <c r="Q53" s="11"/>
      <c r="R53" s="11"/>
      <c r="S53" s="11"/>
      <c r="T53" s="11"/>
      <c r="U53" s="11"/>
      <c r="V53" s="68"/>
    </row>
    <row r="54" spans="1:22" s="18" customFormat="1">
      <c r="A54" s="11"/>
      <c r="B54" s="11"/>
      <c r="C54" s="16"/>
      <c r="D54" s="28"/>
      <c r="E54" s="28"/>
      <c r="F54" s="98"/>
      <c r="G54" s="99"/>
      <c r="H54" s="99"/>
      <c r="M54" s="11"/>
      <c r="N54" s="11"/>
      <c r="O54" s="11"/>
      <c r="P54" s="11"/>
      <c r="Q54" s="11"/>
      <c r="R54" s="11"/>
      <c r="S54" s="11"/>
      <c r="T54" s="11"/>
      <c r="U54" s="11"/>
      <c r="V54" s="68"/>
    </row>
    <row r="55" spans="1:22" s="18" customFormat="1">
      <c r="A55" s="11"/>
      <c r="B55" s="11"/>
      <c r="C55" s="16"/>
      <c r="D55" s="28"/>
      <c r="E55" s="28"/>
      <c r="F55" s="98"/>
      <c r="G55" s="99"/>
      <c r="H55" s="99"/>
      <c r="M55" s="11"/>
      <c r="N55" s="11"/>
      <c r="O55" s="11"/>
      <c r="P55" s="11"/>
      <c r="Q55" s="11"/>
      <c r="R55" s="11"/>
      <c r="S55" s="11"/>
      <c r="T55" s="11"/>
      <c r="U55" s="11"/>
      <c r="V55" s="68"/>
    </row>
    <row r="56" spans="1:22" s="18" customFormat="1">
      <c r="A56" s="11"/>
      <c r="B56" s="11"/>
      <c r="C56" s="16"/>
      <c r="D56" s="28"/>
      <c r="E56" s="28"/>
      <c r="F56" s="98"/>
      <c r="G56" s="99"/>
      <c r="H56" s="99"/>
      <c r="M56" s="11"/>
      <c r="N56" s="11"/>
      <c r="O56" s="11"/>
      <c r="P56" s="11"/>
      <c r="Q56" s="11"/>
      <c r="R56" s="11"/>
      <c r="S56" s="11"/>
      <c r="T56" s="11"/>
      <c r="U56" s="11"/>
      <c r="V56" s="68"/>
    </row>
    <row r="57" spans="1:22" s="18" customFormat="1">
      <c r="A57" s="11"/>
      <c r="B57" s="11"/>
      <c r="C57" s="16"/>
      <c r="D57" s="28"/>
      <c r="E57" s="28"/>
      <c r="F57" s="98"/>
      <c r="G57" s="99"/>
      <c r="H57" s="99"/>
      <c r="M57" s="11"/>
      <c r="N57" s="11"/>
      <c r="O57" s="11"/>
      <c r="P57" s="11"/>
      <c r="Q57" s="11"/>
      <c r="R57" s="11"/>
      <c r="S57" s="11"/>
      <c r="T57" s="11"/>
      <c r="U57" s="11"/>
      <c r="V57" s="68"/>
    </row>
    <row r="58" spans="1:22" s="18" customFormat="1">
      <c r="A58" s="11"/>
      <c r="B58" s="11"/>
      <c r="C58" s="16"/>
      <c r="D58" s="28"/>
      <c r="E58" s="28"/>
      <c r="F58" s="98"/>
      <c r="G58" s="99"/>
      <c r="H58" s="99"/>
      <c r="M58" s="11"/>
      <c r="N58" s="11"/>
      <c r="O58" s="11"/>
      <c r="P58" s="11"/>
      <c r="Q58" s="11"/>
      <c r="R58" s="11"/>
      <c r="S58" s="11"/>
      <c r="T58" s="11"/>
      <c r="U58" s="11"/>
      <c r="V58" s="68"/>
    </row>
    <row r="59" spans="1:22" s="18" customFormat="1">
      <c r="A59" s="11"/>
      <c r="B59" s="11"/>
      <c r="C59" s="16"/>
      <c r="D59" s="28"/>
      <c r="E59" s="28"/>
      <c r="F59" s="98"/>
      <c r="G59" s="99"/>
      <c r="H59" s="99"/>
      <c r="M59" s="11"/>
      <c r="N59" s="11"/>
      <c r="O59" s="11"/>
      <c r="P59" s="11"/>
      <c r="Q59" s="11"/>
      <c r="R59" s="11"/>
      <c r="S59" s="11"/>
      <c r="T59" s="11"/>
      <c r="U59" s="11"/>
      <c r="V59" s="68"/>
    </row>
    <row r="60" spans="1:22" s="18" customFormat="1">
      <c r="A60" s="11"/>
      <c r="B60" s="11"/>
      <c r="C60" s="16"/>
      <c r="D60" s="28"/>
      <c r="E60" s="28"/>
      <c r="F60" s="98"/>
      <c r="G60" s="99"/>
      <c r="H60" s="99"/>
      <c r="M60" s="11"/>
      <c r="N60" s="11"/>
      <c r="O60" s="11"/>
      <c r="P60" s="11"/>
      <c r="Q60" s="11"/>
      <c r="R60" s="11"/>
      <c r="S60" s="11"/>
      <c r="T60" s="11"/>
      <c r="U60" s="11"/>
      <c r="V60" s="68"/>
    </row>
    <row r="61" spans="1:22" s="18" customFormat="1">
      <c r="A61" s="11"/>
      <c r="B61" s="11"/>
      <c r="C61" s="16"/>
      <c r="D61" s="28"/>
      <c r="E61" s="28"/>
      <c r="F61" s="98"/>
      <c r="G61" s="99"/>
      <c r="H61" s="99"/>
      <c r="M61" s="11"/>
      <c r="N61" s="11"/>
      <c r="O61" s="11"/>
      <c r="P61" s="11"/>
      <c r="Q61" s="11"/>
      <c r="R61" s="11"/>
      <c r="S61" s="11"/>
      <c r="T61" s="11"/>
      <c r="U61" s="11"/>
      <c r="V61" s="68"/>
    </row>
    <row r="62" spans="1:22" s="18" customFormat="1">
      <c r="A62" s="11"/>
      <c r="B62" s="11"/>
      <c r="C62" s="16"/>
      <c r="D62" s="28"/>
      <c r="E62" s="28"/>
      <c r="F62" s="98"/>
      <c r="G62" s="99"/>
      <c r="H62" s="99"/>
      <c r="M62" s="11"/>
      <c r="N62" s="11"/>
      <c r="O62" s="11"/>
      <c r="P62" s="11"/>
      <c r="Q62" s="11"/>
      <c r="R62" s="11"/>
      <c r="S62" s="11"/>
      <c r="T62" s="11"/>
      <c r="U62" s="11"/>
      <c r="V62" s="68"/>
    </row>
    <row r="63" spans="1:22" s="18" customFormat="1">
      <c r="A63" s="11"/>
      <c r="B63" s="11"/>
      <c r="C63" s="16"/>
      <c r="D63" s="28"/>
      <c r="E63" s="28"/>
      <c r="F63" s="98"/>
      <c r="G63" s="99"/>
      <c r="H63" s="99"/>
      <c r="M63" s="11"/>
      <c r="N63" s="11"/>
      <c r="O63" s="11"/>
      <c r="P63" s="11"/>
      <c r="Q63" s="11"/>
      <c r="R63" s="11"/>
      <c r="S63" s="11"/>
      <c r="T63" s="11"/>
      <c r="U63" s="11"/>
      <c r="V63" s="68"/>
    </row>
    <row r="64" spans="1:22" s="18" customFormat="1">
      <c r="A64" s="11"/>
      <c r="B64" s="11"/>
      <c r="C64" s="16"/>
      <c r="D64" s="28"/>
      <c r="E64" s="28"/>
      <c r="F64" s="98"/>
      <c r="G64" s="99"/>
      <c r="H64" s="99"/>
      <c r="M64" s="11"/>
      <c r="N64" s="11"/>
      <c r="O64" s="11"/>
      <c r="P64" s="11"/>
      <c r="Q64" s="11"/>
      <c r="R64" s="11"/>
      <c r="S64" s="11"/>
      <c r="T64" s="11"/>
      <c r="U64" s="11"/>
      <c r="V64" s="68"/>
    </row>
    <row r="65" spans="1:22" s="18" customFormat="1">
      <c r="A65" s="11"/>
      <c r="B65" s="11"/>
      <c r="C65" s="16"/>
      <c r="D65" s="28"/>
      <c r="E65" s="28"/>
      <c r="F65" s="98"/>
      <c r="G65" s="99"/>
      <c r="H65" s="99"/>
      <c r="M65" s="11"/>
      <c r="N65" s="11"/>
      <c r="O65" s="11"/>
      <c r="P65" s="11"/>
      <c r="Q65" s="11"/>
      <c r="R65" s="11"/>
      <c r="S65" s="11"/>
      <c r="T65" s="11"/>
      <c r="U65" s="11"/>
      <c r="V65" s="68"/>
    </row>
    <row r="66" spans="1:22" s="18" customFormat="1">
      <c r="A66" s="11"/>
      <c r="B66" s="11"/>
      <c r="C66" s="16"/>
      <c r="D66" s="28"/>
      <c r="E66" s="28"/>
      <c r="F66" s="98"/>
      <c r="G66" s="99"/>
      <c r="H66" s="99"/>
      <c r="M66" s="11"/>
      <c r="N66" s="11"/>
      <c r="O66" s="11"/>
      <c r="P66" s="11"/>
      <c r="Q66" s="11"/>
      <c r="R66" s="11"/>
      <c r="S66" s="11"/>
      <c r="T66" s="11"/>
      <c r="U66" s="11"/>
      <c r="V66" s="68"/>
    </row>
    <row r="67" spans="1:22" s="18" customFormat="1">
      <c r="A67" s="11"/>
      <c r="B67" s="11"/>
      <c r="C67" s="16"/>
      <c r="D67" s="28"/>
      <c r="E67" s="28"/>
      <c r="F67" s="98"/>
      <c r="G67" s="99"/>
      <c r="H67" s="99"/>
      <c r="M67" s="11"/>
      <c r="N67" s="11"/>
      <c r="O67" s="11"/>
      <c r="P67" s="11"/>
      <c r="Q67" s="11"/>
      <c r="R67" s="11"/>
      <c r="S67" s="11"/>
      <c r="T67" s="11"/>
      <c r="U67" s="11"/>
      <c r="V67" s="68"/>
    </row>
    <row r="68" spans="1:22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</row>
    <row r="69" spans="1:22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</row>
    <row r="70" spans="1:22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</row>
    <row r="71" spans="1:22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</row>
    <row r="72" spans="1:22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</row>
    <row r="73" spans="1:22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</row>
    <row r="74" spans="1:22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</row>
    <row r="75" spans="1:22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</row>
    <row r="76" spans="1:22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</row>
    <row r="77" spans="1:22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</row>
    <row r="78" spans="1:22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</row>
    <row r="79" spans="1:22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</row>
    <row r="80" spans="1:22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</row>
    <row r="81" spans="1:22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</row>
    <row r="82" spans="1:22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</row>
    <row r="83" spans="1:22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</row>
    <row r="84" spans="1:22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</row>
    <row r="85" spans="1:22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</row>
    <row r="86" spans="1:22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</row>
    <row r="87" spans="1:22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</row>
    <row r="88" spans="1:22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</row>
    <row r="89" spans="1:22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</row>
    <row r="90" spans="1:22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</row>
    <row r="91" spans="1:22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</row>
    <row r="92" spans="1:22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</row>
    <row r="93" spans="1:22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</row>
    <row r="94" spans="1:22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</row>
    <row r="95" spans="1:22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</row>
    <row r="96" spans="1:22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</row>
    <row r="97" spans="1:22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</row>
    <row r="98" spans="1:22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</row>
    <row r="99" spans="1:22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</row>
    <row r="100" spans="1:22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</row>
    <row r="101" spans="1:22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</row>
    <row r="102" spans="1:22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>
      <c r="C249" s="16"/>
      <c r="D249" s="28"/>
      <c r="E249" s="28"/>
      <c r="F249" s="98"/>
    </row>
  </sheetData>
  <sheetProtection insertRows="0" deleteRows="0"/>
  <protectedRanges>
    <protectedRange sqref="U19:U22 U25:U27 K25:P27 K19:P22" name="Obseg1"/>
    <protectedRange sqref="U23 K23:P23" name="Obseg1_3_1_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42" fitToHeight="0" orientation="portrait" r:id="rId1"/>
  <rowBreaks count="1" manualBreakCount="1">
    <brk id="11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6"/>
  <sheetViews>
    <sheetView zoomScale="90" zoomScaleNormal="90" zoomScaleSheetLayoutView="100" workbookViewId="0">
      <selection activeCell="AB65" sqref="AB65"/>
    </sheetView>
  </sheetViews>
  <sheetFormatPr defaultColWidth="8.85546875" defaultRowHeight="12.75"/>
  <cols>
    <col min="1" max="1" width="5.42578125" style="11" customWidth="1"/>
    <col min="2" max="2" width="13.5703125" style="11" customWidth="1"/>
    <col min="3" max="3" width="25.140625" style="17" customWidth="1"/>
    <col min="4" max="4" width="10.7109375" style="27" customWidth="1"/>
    <col min="5" max="5" width="8.8554687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82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82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83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85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pred_rekapitulacija'!A22</f>
        <v>9.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pred_rekapitulacija'!B22</f>
        <v>ZAMRZNJENI IN SVEŽI IZDELKI IZ TESTA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956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1675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24">
      <c r="A16" s="79" t="s">
        <v>1</v>
      </c>
      <c r="B16" s="347" t="s">
        <v>1164</v>
      </c>
      <c r="C16" s="153" t="s">
        <v>953</v>
      </c>
      <c r="D16" s="139" t="s">
        <v>110</v>
      </c>
      <c r="E16" s="77" t="s">
        <v>0</v>
      </c>
      <c r="F16" s="184"/>
      <c r="G16" s="185">
        <v>50</v>
      </c>
      <c r="H16" s="208" t="s">
        <v>0</v>
      </c>
      <c r="I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16" s="80" t="str">
        <f>IF(Sklop9[[#This Row],[ZAHTEVANA SHEMA KAKOVOSTI]]&lt;&gt;"",Sklop9[[#This Row],[Preračunana masa/volumen/kos na enoto kg]],"")</f>
        <v/>
      </c>
      <c r="K16" s="151"/>
      <c r="L16" s="144"/>
      <c r="M16" s="144"/>
      <c r="N16" s="144"/>
      <c r="O16" s="129"/>
      <c r="P16" s="144"/>
      <c r="Q16" s="87"/>
      <c r="R16" s="82">
        <f>+Sklop9[[#This Row],[cena/enota brez DDV v EUR]]*Sklop9[[#This Row],[Stopnja DDV (%)]]</f>
        <v>0</v>
      </c>
      <c r="S16" s="82">
        <f>+Sklop9[[#This Row],[cena/enota brez DDV v EUR]]+Sklop9[[#This Row],[Davek (EUR)]]</f>
        <v>0</v>
      </c>
      <c r="T16" s="82">
        <f>+Sklop9[[#This Row],[cena/enota brez DDV v EUR]]*Sklop9[[#This Row],[Okvirna količina]]</f>
        <v>0</v>
      </c>
      <c r="U16" s="82">
        <f>+Sklop9[[#This Row],[Končna cena/enoto mere (EUR) z DDV]]*Sklop9[[#This Row],[Okvirna količina]]</f>
        <v>0</v>
      </c>
      <c r="V16" s="144"/>
    </row>
    <row r="17" spans="1:22" s="55" customFormat="1" ht="24">
      <c r="A17" s="79" t="s">
        <v>3</v>
      </c>
      <c r="B17" s="347" t="s">
        <v>1165</v>
      </c>
      <c r="C17" s="197" t="s">
        <v>521</v>
      </c>
      <c r="D17" s="139" t="s">
        <v>110</v>
      </c>
      <c r="E17" s="77" t="s">
        <v>0</v>
      </c>
      <c r="F17" s="184"/>
      <c r="G17" s="185">
        <v>50</v>
      </c>
      <c r="H17" s="186" t="s">
        <v>0</v>
      </c>
      <c r="I17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17" s="185" t="str">
        <f>IF(Sklop9[[#This Row],[ZAHTEVANA SHEMA KAKOVOSTI]]&lt;&gt;"",Sklop9[[#This Row],[Preračunana masa/volumen/kos na enoto kg]],"")</f>
        <v/>
      </c>
      <c r="K17" s="202"/>
      <c r="L17" s="199"/>
      <c r="M17" s="199"/>
      <c r="N17" s="200"/>
      <c r="O17" s="189"/>
      <c r="P17" s="189"/>
      <c r="Q17" s="201"/>
      <c r="R17" s="190">
        <f>+Sklop9[[#This Row],[cena/enota brez DDV v EUR]]*Sklop9[[#This Row],[Stopnja DDV (%)]]</f>
        <v>0</v>
      </c>
      <c r="S17" s="190">
        <f>+Sklop9[[#This Row],[cena/enota brez DDV v EUR]]+Sklop9[[#This Row],[Davek (EUR)]]</f>
        <v>0</v>
      </c>
      <c r="T17" s="190">
        <f>+Sklop9[[#This Row],[cena/enota brez DDV v EUR]]*Sklop9[[#This Row],[Okvirna količina]]</f>
        <v>0</v>
      </c>
      <c r="U17" s="190">
        <f>+Sklop9[[#This Row],[Končna cena/enoto mere (EUR) z DDV]]*Sklop9[[#This Row],[Okvirna količina]]</f>
        <v>0</v>
      </c>
      <c r="V17" s="203"/>
    </row>
    <row r="18" spans="1:22" s="55" customFormat="1" ht="24">
      <c r="A18" s="79" t="s">
        <v>4</v>
      </c>
      <c r="B18" s="347" t="s">
        <v>1166</v>
      </c>
      <c r="C18" s="197" t="s">
        <v>522</v>
      </c>
      <c r="D18" s="139" t="s">
        <v>110</v>
      </c>
      <c r="E18" s="77" t="s">
        <v>0</v>
      </c>
      <c r="F18" s="184"/>
      <c r="G18" s="185">
        <v>50</v>
      </c>
      <c r="H18" s="186" t="s">
        <v>0</v>
      </c>
      <c r="I18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18" s="185" t="str">
        <f>IF(Sklop9[[#This Row],[ZAHTEVANA SHEMA KAKOVOSTI]]&lt;&gt;"",Sklop9[[#This Row],[Preračunana masa/volumen/kos na enoto kg]],"")</f>
        <v/>
      </c>
      <c r="K18" s="202"/>
      <c r="L18" s="199"/>
      <c r="M18" s="199"/>
      <c r="N18" s="200"/>
      <c r="O18" s="189"/>
      <c r="P18" s="189"/>
      <c r="Q18" s="201"/>
      <c r="R18" s="190">
        <f>+Sklop9[[#This Row],[cena/enota brez DDV v EUR]]*Sklop9[[#This Row],[Stopnja DDV (%)]]</f>
        <v>0</v>
      </c>
      <c r="S18" s="190">
        <f>+Sklop9[[#This Row],[cena/enota brez DDV v EUR]]+Sklop9[[#This Row],[Davek (EUR)]]</f>
        <v>0</v>
      </c>
      <c r="T18" s="190">
        <f>+Sklop9[[#This Row],[cena/enota brez DDV v EUR]]*Sklop9[[#This Row],[Okvirna količina]]</f>
        <v>0</v>
      </c>
      <c r="U18" s="190">
        <f>+Sklop9[[#This Row],[Končna cena/enoto mere (EUR) z DDV]]*Sklop9[[#This Row],[Okvirna količina]]</f>
        <v>0</v>
      </c>
      <c r="V18" s="203"/>
    </row>
    <row r="19" spans="1:22" s="55" customFormat="1" ht="24">
      <c r="A19" s="79" t="s">
        <v>5</v>
      </c>
      <c r="B19" s="347" t="s">
        <v>1167</v>
      </c>
      <c r="C19" s="197" t="s">
        <v>523</v>
      </c>
      <c r="D19" s="196" t="s">
        <v>110</v>
      </c>
      <c r="E19" s="77" t="s">
        <v>0</v>
      </c>
      <c r="F19" s="184"/>
      <c r="G19" s="185">
        <v>50</v>
      </c>
      <c r="H19" s="186" t="s">
        <v>0</v>
      </c>
      <c r="I19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19" s="185" t="str">
        <f>IF(Sklop9[[#This Row],[ZAHTEVANA SHEMA KAKOVOSTI]]&lt;&gt;"",Sklop9[[#This Row],[Preračunana masa/volumen/kos na enoto kg]],"")</f>
        <v/>
      </c>
      <c r="K19" s="202"/>
      <c r="L19" s="199"/>
      <c r="M19" s="199"/>
      <c r="N19" s="200"/>
      <c r="O19" s="189"/>
      <c r="P19" s="189"/>
      <c r="Q19" s="201"/>
      <c r="R19" s="190">
        <f>+Sklop9[[#This Row],[cena/enota brez DDV v EUR]]*Sklop9[[#This Row],[Stopnja DDV (%)]]</f>
        <v>0</v>
      </c>
      <c r="S19" s="190">
        <f>+Sklop9[[#This Row],[cena/enota brez DDV v EUR]]+Sklop9[[#This Row],[Davek (EUR)]]</f>
        <v>0</v>
      </c>
      <c r="T19" s="190">
        <f>+Sklop9[[#This Row],[cena/enota brez DDV v EUR]]*Sklop9[[#This Row],[Okvirna količina]]</f>
        <v>0</v>
      </c>
      <c r="U19" s="190">
        <f>+Sklop9[[#This Row],[Končna cena/enoto mere (EUR) z DDV]]*Sklop9[[#This Row],[Okvirna količina]]</f>
        <v>0</v>
      </c>
      <c r="V19" s="203"/>
    </row>
    <row r="20" spans="1:22" s="55" customFormat="1" ht="24">
      <c r="A20" s="79" t="s">
        <v>6</v>
      </c>
      <c r="B20" s="347" t="s">
        <v>1168</v>
      </c>
      <c r="C20" s="197" t="s">
        <v>524</v>
      </c>
      <c r="D20" s="196" t="s">
        <v>110</v>
      </c>
      <c r="E20" s="77" t="s">
        <v>0</v>
      </c>
      <c r="F20" s="184"/>
      <c r="G20" s="185">
        <v>50</v>
      </c>
      <c r="H20" s="186" t="s">
        <v>0</v>
      </c>
      <c r="I20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0" s="185" t="str">
        <f>IF(Sklop9[[#This Row],[ZAHTEVANA SHEMA KAKOVOSTI]]&lt;&gt;"",Sklop9[[#This Row],[Preračunana masa/volumen/kos na enoto kg]],"")</f>
        <v/>
      </c>
      <c r="K20" s="202"/>
      <c r="L20" s="199"/>
      <c r="M20" s="199"/>
      <c r="N20" s="200"/>
      <c r="O20" s="189"/>
      <c r="P20" s="189"/>
      <c r="Q20" s="201"/>
      <c r="R20" s="190">
        <f>+Sklop9[[#This Row],[cena/enota brez DDV v EUR]]*Sklop9[[#This Row],[Stopnja DDV (%)]]</f>
        <v>0</v>
      </c>
      <c r="S20" s="190">
        <f>+Sklop9[[#This Row],[cena/enota brez DDV v EUR]]+Sklop9[[#This Row],[Davek (EUR)]]</f>
        <v>0</v>
      </c>
      <c r="T20" s="190">
        <f>+Sklop9[[#This Row],[cena/enota brez DDV v EUR]]*Sklop9[[#This Row],[Okvirna količina]]</f>
        <v>0</v>
      </c>
      <c r="U20" s="190">
        <f>+Sklop9[[#This Row],[Končna cena/enoto mere (EUR) z DDV]]*Sklop9[[#This Row],[Okvirna količina]]</f>
        <v>0</v>
      </c>
      <c r="V20" s="203"/>
    </row>
    <row r="21" spans="1:22" s="55" customFormat="1" ht="24">
      <c r="A21" s="79" t="s">
        <v>7</v>
      </c>
      <c r="B21" s="347" t="s">
        <v>1169</v>
      </c>
      <c r="C21" s="197" t="s">
        <v>525</v>
      </c>
      <c r="D21" s="196" t="s">
        <v>110</v>
      </c>
      <c r="E21" s="77" t="s">
        <v>0</v>
      </c>
      <c r="F21" s="184"/>
      <c r="G21" s="185">
        <v>50</v>
      </c>
      <c r="H21" s="186" t="s">
        <v>0</v>
      </c>
      <c r="I21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1" s="185" t="str">
        <f>IF(Sklop9[[#This Row],[ZAHTEVANA SHEMA KAKOVOSTI]]&lt;&gt;"",Sklop9[[#This Row],[Preračunana masa/volumen/kos na enoto kg]],"")</f>
        <v/>
      </c>
      <c r="K21" s="202"/>
      <c r="L21" s="199"/>
      <c r="M21" s="199"/>
      <c r="N21" s="200"/>
      <c r="O21" s="189"/>
      <c r="P21" s="189"/>
      <c r="Q21" s="201"/>
      <c r="R21" s="190">
        <f>+Sklop9[[#This Row],[cena/enota brez DDV v EUR]]*Sklop9[[#This Row],[Stopnja DDV (%)]]</f>
        <v>0</v>
      </c>
      <c r="S21" s="190">
        <f>+Sklop9[[#This Row],[cena/enota brez DDV v EUR]]+Sklop9[[#This Row],[Davek (EUR)]]</f>
        <v>0</v>
      </c>
      <c r="T21" s="190">
        <f>+Sklop9[[#This Row],[cena/enota brez DDV v EUR]]*Sklop9[[#This Row],[Okvirna količina]]</f>
        <v>0</v>
      </c>
      <c r="U21" s="190">
        <f>+Sklop9[[#This Row],[Končna cena/enoto mere (EUR) z DDV]]*Sklop9[[#This Row],[Okvirna količina]]</f>
        <v>0</v>
      </c>
      <c r="V21" s="203"/>
    </row>
    <row r="22" spans="1:22" s="55" customFormat="1" ht="12">
      <c r="A22" s="79" t="s">
        <v>8</v>
      </c>
      <c r="B22" s="347" t="s">
        <v>1170</v>
      </c>
      <c r="C22" s="197" t="s">
        <v>526</v>
      </c>
      <c r="D22" s="196" t="s">
        <v>110</v>
      </c>
      <c r="E22" s="77" t="s">
        <v>0</v>
      </c>
      <c r="F22" s="184"/>
      <c r="G22" s="185">
        <v>50</v>
      </c>
      <c r="H22" s="186" t="s">
        <v>0</v>
      </c>
      <c r="I22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2" s="185" t="str">
        <f>IF(Sklop9[[#This Row],[ZAHTEVANA SHEMA KAKOVOSTI]]&lt;&gt;"",Sklop9[[#This Row],[Preračunana masa/volumen/kos na enoto kg]],"")</f>
        <v/>
      </c>
      <c r="K22" s="202"/>
      <c r="L22" s="199"/>
      <c r="M22" s="199"/>
      <c r="N22" s="200"/>
      <c r="O22" s="189"/>
      <c r="P22" s="189"/>
      <c r="Q22" s="201"/>
      <c r="R22" s="190">
        <f>+Sklop9[[#This Row],[cena/enota brez DDV v EUR]]*Sklop9[[#This Row],[Stopnja DDV (%)]]</f>
        <v>0</v>
      </c>
      <c r="S22" s="190">
        <f>+Sklop9[[#This Row],[cena/enota brez DDV v EUR]]+Sklop9[[#This Row],[Davek (EUR)]]</f>
        <v>0</v>
      </c>
      <c r="T22" s="190">
        <f>+Sklop9[[#This Row],[cena/enota brez DDV v EUR]]*Sklop9[[#This Row],[Okvirna količina]]</f>
        <v>0</v>
      </c>
      <c r="U22" s="190">
        <f>+Sklop9[[#This Row],[Končna cena/enoto mere (EUR) z DDV]]*Sklop9[[#This Row],[Okvirna količina]]</f>
        <v>0</v>
      </c>
      <c r="V22" s="203"/>
    </row>
    <row r="23" spans="1:22" s="55" customFormat="1" ht="12">
      <c r="A23" s="79" t="s">
        <v>9</v>
      </c>
      <c r="B23" s="347" t="s">
        <v>1171</v>
      </c>
      <c r="C23" s="197" t="s">
        <v>529</v>
      </c>
      <c r="D23" s="196">
        <v>1000</v>
      </c>
      <c r="E23" s="77" t="s">
        <v>109</v>
      </c>
      <c r="F23" s="184"/>
      <c r="G23" s="185">
        <v>50</v>
      </c>
      <c r="H23" s="186" t="s">
        <v>0</v>
      </c>
      <c r="I23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3" s="185" t="str">
        <f>IF(Sklop9[[#This Row],[ZAHTEVANA SHEMA KAKOVOSTI]]&lt;&gt;"",Sklop9[[#This Row],[Preračunana masa/volumen/kos na enoto kg]],"")</f>
        <v/>
      </c>
      <c r="K23" s="202"/>
      <c r="L23" s="199"/>
      <c r="M23" s="199"/>
      <c r="N23" s="200"/>
      <c r="O23" s="189"/>
      <c r="P23" s="189"/>
      <c r="Q23" s="201"/>
      <c r="R23" s="190">
        <f>+Sklop9[[#This Row],[cena/enota brez DDV v EUR]]*Sklop9[[#This Row],[Stopnja DDV (%)]]</f>
        <v>0</v>
      </c>
      <c r="S23" s="190">
        <f>+Sklop9[[#This Row],[cena/enota brez DDV v EUR]]+Sklop9[[#This Row],[Davek (EUR)]]</f>
        <v>0</v>
      </c>
      <c r="T23" s="190">
        <f>+Sklop9[[#This Row],[cena/enota brez DDV v EUR]]*Sklop9[[#This Row],[Okvirna količina]]</f>
        <v>0</v>
      </c>
      <c r="U23" s="190">
        <f>+Sklop9[[#This Row],[Končna cena/enoto mere (EUR) z DDV]]*Sklop9[[#This Row],[Okvirna količina]]</f>
        <v>0</v>
      </c>
      <c r="V23" s="203"/>
    </row>
    <row r="24" spans="1:22" s="55" customFormat="1" ht="12">
      <c r="A24" s="79" t="s">
        <v>10</v>
      </c>
      <c r="B24" s="347" t="s">
        <v>1172</v>
      </c>
      <c r="C24" s="197" t="s">
        <v>530</v>
      </c>
      <c r="D24" s="196" t="s">
        <v>325</v>
      </c>
      <c r="E24" s="77" t="s">
        <v>109</v>
      </c>
      <c r="F24" s="184"/>
      <c r="G24" s="185">
        <v>5</v>
      </c>
      <c r="H24" s="186" t="s">
        <v>0</v>
      </c>
      <c r="I24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J24" s="185" t="str">
        <f>IF(Sklop9[[#This Row],[ZAHTEVANA SHEMA KAKOVOSTI]]&lt;&gt;"",Sklop9[[#This Row],[Preračunana masa/volumen/kos na enoto kg]],"")</f>
        <v/>
      </c>
      <c r="K24" s="202"/>
      <c r="L24" s="199"/>
      <c r="M24" s="199"/>
      <c r="N24" s="200"/>
      <c r="O24" s="189"/>
      <c r="P24" s="189"/>
      <c r="Q24" s="201"/>
      <c r="R24" s="190">
        <f>+Sklop9[[#This Row],[cena/enota brez DDV v EUR]]*Sklop9[[#This Row],[Stopnja DDV (%)]]</f>
        <v>0</v>
      </c>
      <c r="S24" s="190">
        <f>+Sklop9[[#This Row],[cena/enota brez DDV v EUR]]+Sklop9[[#This Row],[Davek (EUR)]]</f>
        <v>0</v>
      </c>
      <c r="T24" s="190">
        <f>+Sklop9[[#This Row],[cena/enota brez DDV v EUR]]*Sklop9[[#This Row],[Okvirna količina]]</f>
        <v>0</v>
      </c>
      <c r="U24" s="190">
        <f>+Sklop9[[#This Row],[Končna cena/enoto mere (EUR) z DDV]]*Sklop9[[#This Row],[Okvirna količina]]</f>
        <v>0</v>
      </c>
      <c r="V24" s="203"/>
    </row>
    <row r="25" spans="1:22" s="55" customFormat="1" ht="12">
      <c r="A25" s="79" t="s">
        <v>11</v>
      </c>
      <c r="B25" s="347" t="s">
        <v>1173</v>
      </c>
      <c r="C25" s="197" t="s">
        <v>531</v>
      </c>
      <c r="D25" s="196" t="s">
        <v>325</v>
      </c>
      <c r="E25" s="77" t="s">
        <v>109</v>
      </c>
      <c r="F25" s="184"/>
      <c r="G25" s="185">
        <v>5</v>
      </c>
      <c r="H25" s="186" t="s">
        <v>0</v>
      </c>
      <c r="I25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J25" s="185" t="str">
        <f>IF(Sklop9[[#This Row],[ZAHTEVANA SHEMA KAKOVOSTI]]&lt;&gt;"",Sklop9[[#This Row],[Preračunana masa/volumen/kos na enoto kg]],"")</f>
        <v/>
      </c>
      <c r="K25" s="202"/>
      <c r="L25" s="199"/>
      <c r="M25" s="199"/>
      <c r="N25" s="200"/>
      <c r="O25" s="189"/>
      <c r="P25" s="189"/>
      <c r="Q25" s="201"/>
      <c r="R25" s="190">
        <f>+Sklop9[[#This Row],[cena/enota brez DDV v EUR]]*Sklop9[[#This Row],[Stopnja DDV (%)]]</f>
        <v>0</v>
      </c>
      <c r="S25" s="190">
        <f>+Sklop9[[#This Row],[cena/enota brez DDV v EUR]]+Sklop9[[#This Row],[Davek (EUR)]]</f>
        <v>0</v>
      </c>
      <c r="T25" s="190">
        <f>+Sklop9[[#This Row],[cena/enota brez DDV v EUR]]*Sklop9[[#This Row],[Okvirna količina]]</f>
        <v>0</v>
      </c>
      <c r="U25" s="190">
        <f>+Sklop9[[#This Row],[Končna cena/enoto mere (EUR) z DDV]]*Sklop9[[#This Row],[Okvirna količina]]</f>
        <v>0</v>
      </c>
      <c r="V25" s="203"/>
    </row>
    <row r="26" spans="1:22" s="55" customFormat="1" ht="12">
      <c r="A26" s="79" t="s">
        <v>12</v>
      </c>
      <c r="B26" s="347" t="s">
        <v>1174</v>
      </c>
      <c r="C26" s="197" t="s">
        <v>542</v>
      </c>
      <c r="D26" s="196">
        <v>155</v>
      </c>
      <c r="E26" s="77" t="s">
        <v>109</v>
      </c>
      <c r="F26" s="184"/>
      <c r="G26" s="185">
        <v>150</v>
      </c>
      <c r="H26" s="186" t="s">
        <v>186</v>
      </c>
      <c r="I26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23.25</v>
      </c>
      <c r="J26" s="185" t="str">
        <f>IF(Sklop9[[#This Row],[ZAHTEVANA SHEMA KAKOVOSTI]]&lt;&gt;"",Sklop9[[#This Row],[Preračunana masa/volumen/kos na enoto kg]],"")</f>
        <v/>
      </c>
      <c r="K26" s="202"/>
      <c r="L26" s="199"/>
      <c r="M26" s="199"/>
      <c r="N26" s="200"/>
      <c r="O26" s="189"/>
      <c r="P26" s="189"/>
      <c r="Q26" s="201"/>
      <c r="R26" s="190">
        <f>+Sklop9[[#This Row],[cena/enota brez DDV v EUR]]*Sklop9[[#This Row],[Stopnja DDV (%)]]</f>
        <v>0</v>
      </c>
      <c r="S26" s="190">
        <f>+Sklop9[[#This Row],[cena/enota brez DDV v EUR]]+Sklop9[[#This Row],[Davek (EUR)]]</f>
        <v>0</v>
      </c>
      <c r="T26" s="190">
        <f>+Sklop9[[#This Row],[cena/enota brez DDV v EUR]]*Sklop9[[#This Row],[Okvirna količina]]</f>
        <v>0</v>
      </c>
      <c r="U26" s="190">
        <f>+Sklop9[[#This Row],[Končna cena/enoto mere (EUR) z DDV]]*Sklop9[[#This Row],[Okvirna količina]]</f>
        <v>0</v>
      </c>
      <c r="V26" s="203"/>
    </row>
    <row r="27" spans="1:22" s="55" customFormat="1" ht="12">
      <c r="A27" s="79" t="s">
        <v>13</v>
      </c>
      <c r="B27" s="347" t="s">
        <v>1175</v>
      </c>
      <c r="C27" s="197" t="s">
        <v>541</v>
      </c>
      <c r="D27" s="196">
        <v>155</v>
      </c>
      <c r="E27" s="77" t="s">
        <v>109</v>
      </c>
      <c r="F27" s="184"/>
      <c r="G27" s="185">
        <v>100</v>
      </c>
      <c r="H27" s="186" t="s">
        <v>186</v>
      </c>
      <c r="I27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15.5</v>
      </c>
      <c r="J27" s="185" t="str">
        <f>IF(Sklop9[[#This Row],[ZAHTEVANA SHEMA KAKOVOSTI]]&lt;&gt;"",Sklop9[[#This Row],[Preračunana masa/volumen/kos na enoto kg]],"")</f>
        <v/>
      </c>
      <c r="K27" s="202"/>
      <c r="L27" s="199"/>
      <c r="M27" s="199"/>
      <c r="N27" s="200"/>
      <c r="O27" s="189"/>
      <c r="P27" s="189"/>
      <c r="Q27" s="201"/>
      <c r="R27" s="190">
        <f>+Sklop9[[#This Row],[cena/enota brez DDV v EUR]]*Sklop9[[#This Row],[Stopnja DDV (%)]]</f>
        <v>0</v>
      </c>
      <c r="S27" s="190">
        <f>+Sklop9[[#This Row],[cena/enota brez DDV v EUR]]+Sklop9[[#This Row],[Davek (EUR)]]</f>
        <v>0</v>
      </c>
      <c r="T27" s="190">
        <f>+Sklop9[[#This Row],[cena/enota brez DDV v EUR]]*Sklop9[[#This Row],[Okvirna količina]]</f>
        <v>0</v>
      </c>
      <c r="U27" s="190">
        <f>+Sklop9[[#This Row],[Končna cena/enoto mere (EUR) z DDV]]*Sklop9[[#This Row],[Okvirna količina]]</f>
        <v>0</v>
      </c>
      <c r="V27" s="203"/>
    </row>
    <row r="28" spans="1:22" s="55" customFormat="1" ht="12">
      <c r="A28" s="79" t="s">
        <v>14</v>
      </c>
      <c r="B28" s="347" t="s">
        <v>1176</v>
      </c>
      <c r="C28" s="197" t="s">
        <v>540</v>
      </c>
      <c r="D28" s="196">
        <v>155</v>
      </c>
      <c r="E28" s="77" t="s">
        <v>109</v>
      </c>
      <c r="F28" s="184"/>
      <c r="G28" s="185">
        <v>200</v>
      </c>
      <c r="H28" s="186" t="s">
        <v>186</v>
      </c>
      <c r="I28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</v>
      </c>
      <c r="J28" s="185" t="str">
        <f>IF(Sklop9[[#This Row],[ZAHTEVANA SHEMA KAKOVOSTI]]&lt;&gt;"",Sklop9[[#This Row],[Preračunana masa/volumen/kos na enoto kg]],"")</f>
        <v/>
      </c>
      <c r="K28" s="202"/>
      <c r="L28" s="199"/>
      <c r="M28" s="199"/>
      <c r="N28" s="200"/>
      <c r="O28" s="189"/>
      <c r="P28" s="189"/>
      <c r="Q28" s="201"/>
      <c r="R28" s="190">
        <f>+Sklop9[[#This Row],[cena/enota brez DDV v EUR]]*Sklop9[[#This Row],[Stopnja DDV (%)]]</f>
        <v>0</v>
      </c>
      <c r="S28" s="190">
        <f>+Sklop9[[#This Row],[cena/enota brez DDV v EUR]]+Sklop9[[#This Row],[Davek (EUR)]]</f>
        <v>0</v>
      </c>
      <c r="T28" s="190">
        <f>+Sklop9[[#This Row],[cena/enota brez DDV v EUR]]*Sklop9[[#This Row],[Okvirna količina]]</f>
        <v>0</v>
      </c>
      <c r="U28" s="190">
        <f>+Sklop9[[#This Row],[Končna cena/enoto mere (EUR) z DDV]]*Sklop9[[#This Row],[Okvirna količina]]</f>
        <v>0</v>
      </c>
      <c r="V28" s="203"/>
    </row>
    <row r="29" spans="1:22" s="55" customFormat="1" ht="12">
      <c r="A29" s="79" t="s">
        <v>15</v>
      </c>
      <c r="B29" s="347" t="s">
        <v>1177</v>
      </c>
      <c r="C29" s="197" t="s">
        <v>539</v>
      </c>
      <c r="D29" s="196">
        <v>260</v>
      </c>
      <c r="E29" s="77" t="s">
        <v>109</v>
      </c>
      <c r="F29" s="184"/>
      <c r="G29" s="185">
        <v>100</v>
      </c>
      <c r="H29" s="186" t="s">
        <v>186</v>
      </c>
      <c r="I29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J29" s="185" t="str">
        <f>IF(Sklop9[[#This Row],[ZAHTEVANA SHEMA KAKOVOSTI]]&lt;&gt;"",Sklop9[[#This Row],[Preračunana masa/volumen/kos na enoto kg]],"")</f>
        <v/>
      </c>
      <c r="K29" s="202"/>
      <c r="L29" s="199"/>
      <c r="M29" s="199"/>
      <c r="N29" s="200"/>
      <c r="O29" s="189"/>
      <c r="P29" s="189"/>
      <c r="Q29" s="201"/>
      <c r="R29" s="190">
        <f>+Sklop9[[#This Row],[cena/enota brez DDV v EUR]]*Sklop9[[#This Row],[Stopnja DDV (%)]]</f>
        <v>0</v>
      </c>
      <c r="S29" s="190">
        <f>+Sklop9[[#This Row],[cena/enota brez DDV v EUR]]+Sklop9[[#This Row],[Davek (EUR)]]</f>
        <v>0</v>
      </c>
      <c r="T29" s="190">
        <f>+Sklop9[[#This Row],[cena/enota brez DDV v EUR]]*Sklop9[[#This Row],[Okvirna količina]]</f>
        <v>0</v>
      </c>
      <c r="U29" s="190">
        <f>+Sklop9[[#This Row],[Končna cena/enoto mere (EUR) z DDV]]*Sklop9[[#This Row],[Okvirna količina]]</f>
        <v>0</v>
      </c>
      <c r="V29" s="203"/>
    </row>
    <row r="30" spans="1:22" s="55" customFormat="1" ht="12">
      <c r="A30" s="79" t="s">
        <v>16</v>
      </c>
      <c r="B30" s="347" t="s">
        <v>1178</v>
      </c>
      <c r="C30" s="197" t="s">
        <v>538</v>
      </c>
      <c r="D30" s="196">
        <v>260</v>
      </c>
      <c r="E30" s="77" t="s">
        <v>109</v>
      </c>
      <c r="F30" s="184"/>
      <c r="G30" s="185">
        <v>100</v>
      </c>
      <c r="H30" s="186" t="s">
        <v>186</v>
      </c>
      <c r="I30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J30" s="185" t="str">
        <f>IF(Sklop9[[#This Row],[ZAHTEVANA SHEMA KAKOVOSTI]]&lt;&gt;"",Sklop9[[#This Row],[Preračunana masa/volumen/kos na enoto kg]],"")</f>
        <v/>
      </c>
      <c r="K30" s="202"/>
      <c r="L30" s="199"/>
      <c r="M30" s="199"/>
      <c r="N30" s="200"/>
      <c r="O30" s="189"/>
      <c r="P30" s="189"/>
      <c r="Q30" s="201"/>
      <c r="R30" s="190">
        <f>+Sklop9[[#This Row],[cena/enota brez DDV v EUR]]*Sklop9[[#This Row],[Stopnja DDV (%)]]</f>
        <v>0</v>
      </c>
      <c r="S30" s="190">
        <f>+Sklop9[[#This Row],[cena/enota brez DDV v EUR]]+Sklop9[[#This Row],[Davek (EUR)]]</f>
        <v>0</v>
      </c>
      <c r="T30" s="190">
        <f>+Sklop9[[#This Row],[cena/enota brez DDV v EUR]]*Sklop9[[#This Row],[Okvirna količina]]</f>
        <v>0</v>
      </c>
      <c r="U30" s="190">
        <f>+Sklop9[[#This Row],[Končna cena/enoto mere (EUR) z DDV]]*Sklop9[[#This Row],[Okvirna količina]]</f>
        <v>0</v>
      </c>
      <c r="V30" s="203"/>
    </row>
    <row r="31" spans="1:22" s="55" customFormat="1" ht="12">
      <c r="A31" s="79" t="s">
        <v>17</v>
      </c>
      <c r="B31" s="347" t="s">
        <v>1179</v>
      </c>
      <c r="C31" s="197" t="s">
        <v>532</v>
      </c>
      <c r="D31" s="196" t="s">
        <v>527</v>
      </c>
      <c r="E31" s="77" t="s">
        <v>109</v>
      </c>
      <c r="F31" s="184"/>
      <c r="G31" s="185">
        <v>40</v>
      </c>
      <c r="H31" s="186" t="s">
        <v>0</v>
      </c>
      <c r="I31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31" s="185" t="str">
        <f>IF(Sklop9[[#This Row],[ZAHTEVANA SHEMA KAKOVOSTI]]&lt;&gt;"",Sklop9[[#This Row],[Preračunana masa/volumen/kos na enoto kg]],"")</f>
        <v/>
      </c>
      <c r="K31" s="202"/>
      <c r="L31" s="199"/>
      <c r="M31" s="199"/>
      <c r="N31" s="200"/>
      <c r="O31" s="189"/>
      <c r="P31" s="189"/>
      <c r="Q31" s="201"/>
      <c r="R31" s="190">
        <f>+Sklop9[[#This Row],[cena/enota brez DDV v EUR]]*Sklop9[[#This Row],[Stopnja DDV (%)]]</f>
        <v>0</v>
      </c>
      <c r="S31" s="190">
        <f>+Sklop9[[#This Row],[cena/enota brez DDV v EUR]]+Sklop9[[#This Row],[Davek (EUR)]]</f>
        <v>0</v>
      </c>
      <c r="T31" s="190">
        <f>+Sklop9[[#This Row],[cena/enota brez DDV v EUR]]*Sklop9[[#This Row],[Okvirna količina]]</f>
        <v>0</v>
      </c>
      <c r="U31" s="190">
        <f>+Sklop9[[#This Row],[Končna cena/enoto mere (EUR) z DDV]]*Sklop9[[#This Row],[Okvirna količina]]</f>
        <v>0</v>
      </c>
      <c r="V31" s="203"/>
    </row>
    <row r="32" spans="1:22" s="55" customFormat="1" ht="12">
      <c r="A32" s="79" t="s">
        <v>18</v>
      </c>
      <c r="B32" s="347" t="s">
        <v>1180</v>
      </c>
      <c r="C32" s="197" t="s">
        <v>532</v>
      </c>
      <c r="D32" s="196" t="s">
        <v>528</v>
      </c>
      <c r="E32" s="77" t="s">
        <v>109</v>
      </c>
      <c r="F32" s="184"/>
      <c r="G32" s="185">
        <v>100</v>
      </c>
      <c r="H32" s="186" t="s">
        <v>0</v>
      </c>
      <c r="I32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2" s="185" t="str">
        <f>IF(Sklop9[[#This Row],[ZAHTEVANA SHEMA KAKOVOSTI]]&lt;&gt;"",Sklop9[[#This Row],[Preračunana masa/volumen/kos na enoto kg]],"")</f>
        <v/>
      </c>
      <c r="K32" s="202"/>
      <c r="L32" s="199"/>
      <c r="M32" s="199"/>
      <c r="N32" s="200"/>
      <c r="O32" s="189"/>
      <c r="P32" s="189"/>
      <c r="Q32" s="201"/>
      <c r="R32" s="190">
        <f>+Sklop9[[#This Row],[cena/enota brez DDV v EUR]]*Sklop9[[#This Row],[Stopnja DDV (%)]]</f>
        <v>0</v>
      </c>
      <c r="S32" s="190">
        <f>+Sklop9[[#This Row],[cena/enota brez DDV v EUR]]+Sklop9[[#This Row],[Davek (EUR)]]</f>
        <v>0</v>
      </c>
      <c r="T32" s="190">
        <f>+Sklop9[[#This Row],[cena/enota brez DDV v EUR]]*Sklop9[[#This Row],[Okvirna količina]]</f>
        <v>0</v>
      </c>
      <c r="U32" s="190">
        <f>+Sklop9[[#This Row],[Končna cena/enoto mere (EUR) z DDV]]*Sklop9[[#This Row],[Okvirna količina]]</f>
        <v>0</v>
      </c>
      <c r="V32" s="203"/>
    </row>
    <row r="33" spans="1:22" s="55" customFormat="1" ht="12">
      <c r="A33" s="79" t="s">
        <v>19</v>
      </c>
      <c r="B33" s="347" t="s">
        <v>1181</v>
      </c>
      <c r="C33" s="197" t="s">
        <v>533</v>
      </c>
      <c r="D33" s="196" t="s">
        <v>326</v>
      </c>
      <c r="E33" s="77" t="s">
        <v>109</v>
      </c>
      <c r="F33" s="184"/>
      <c r="G33" s="185">
        <v>40</v>
      </c>
      <c r="H33" s="186" t="s">
        <v>0</v>
      </c>
      <c r="I33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33" s="185" t="str">
        <f>IF(Sklop9[[#This Row],[ZAHTEVANA SHEMA KAKOVOSTI]]&lt;&gt;"",Sklop9[[#This Row],[Preračunana masa/volumen/kos na enoto kg]],"")</f>
        <v/>
      </c>
      <c r="K33" s="202"/>
      <c r="L33" s="199"/>
      <c r="M33" s="199"/>
      <c r="N33" s="200"/>
      <c r="O33" s="189"/>
      <c r="P33" s="189"/>
      <c r="Q33" s="201"/>
      <c r="R33" s="190">
        <f>+Sklop9[[#This Row],[cena/enota brez DDV v EUR]]*Sklop9[[#This Row],[Stopnja DDV (%)]]</f>
        <v>0</v>
      </c>
      <c r="S33" s="190">
        <f>+Sklop9[[#This Row],[cena/enota brez DDV v EUR]]+Sklop9[[#This Row],[Davek (EUR)]]</f>
        <v>0</v>
      </c>
      <c r="T33" s="190">
        <f>+Sklop9[[#This Row],[cena/enota brez DDV v EUR]]*Sklop9[[#This Row],[Okvirna količina]]</f>
        <v>0</v>
      </c>
      <c r="U33" s="190">
        <f>+Sklop9[[#This Row],[Končna cena/enoto mere (EUR) z DDV]]*Sklop9[[#This Row],[Okvirna količina]]</f>
        <v>0</v>
      </c>
      <c r="V33" s="203"/>
    </row>
    <row r="34" spans="1:22" s="55" customFormat="1" ht="12">
      <c r="A34" s="79" t="s">
        <v>20</v>
      </c>
      <c r="B34" s="347" t="s">
        <v>1182</v>
      </c>
      <c r="C34" s="197" t="s">
        <v>534</v>
      </c>
      <c r="D34" s="196" t="s">
        <v>326</v>
      </c>
      <c r="E34" s="77" t="s">
        <v>109</v>
      </c>
      <c r="F34" s="184"/>
      <c r="G34" s="185">
        <v>40</v>
      </c>
      <c r="H34" s="186" t="s">
        <v>0</v>
      </c>
      <c r="I34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34" s="185" t="str">
        <f>IF(Sklop9[[#This Row],[ZAHTEVANA SHEMA KAKOVOSTI]]&lt;&gt;"",Sklop9[[#This Row],[Preračunana masa/volumen/kos na enoto kg]],"")</f>
        <v/>
      </c>
      <c r="K34" s="202"/>
      <c r="L34" s="199"/>
      <c r="M34" s="199"/>
      <c r="N34" s="200"/>
      <c r="O34" s="189"/>
      <c r="P34" s="189"/>
      <c r="Q34" s="201"/>
      <c r="R34" s="190">
        <f>+Sklop9[[#This Row],[cena/enota brez DDV v EUR]]*Sklop9[[#This Row],[Stopnja DDV (%)]]</f>
        <v>0</v>
      </c>
      <c r="S34" s="190">
        <f>+Sklop9[[#This Row],[cena/enota brez DDV v EUR]]+Sklop9[[#This Row],[Davek (EUR)]]</f>
        <v>0</v>
      </c>
      <c r="T34" s="190">
        <f>+Sklop9[[#This Row],[cena/enota brez DDV v EUR]]*Sklop9[[#This Row],[Okvirna količina]]</f>
        <v>0</v>
      </c>
      <c r="U34" s="190">
        <f>+Sklop9[[#This Row],[Končna cena/enoto mere (EUR) z DDV]]*Sklop9[[#This Row],[Okvirna količina]]</f>
        <v>0</v>
      </c>
      <c r="V34" s="203"/>
    </row>
    <row r="35" spans="1:22" s="55" customFormat="1" ht="12">
      <c r="A35" s="79" t="s">
        <v>21</v>
      </c>
      <c r="B35" s="347" t="s">
        <v>1183</v>
      </c>
      <c r="C35" s="197" t="s">
        <v>535</v>
      </c>
      <c r="D35" s="196" t="s">
        <v>528</v>
      </c>
      <c r="E35" s="77" t="s">
        <v>109</v>
      </c>
      <c r="F35" s="184"/>
      <c r="G35" s="185">
        <v>100</v>
      </c>
      <c r="H35" s="186" t="s">
        <v>0</v>
      </c>
      <c r="I35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5" s="185" t="str">
        <f>IF(Sklop9[[#This Row],[ZAHTEVANA SHEMA KAKOVOSTI]]&lt;&gt;"",Sklop9[[#This Row],[Preračunana masa/volumen/kos na enoto kg]],"")</f>
        <v/>
      </c>
      <c r="K35" s="202"/>
      <c r="L35" s="199"/>
      <c r="M35" s="199"/>
      <c r="N35" s="200"/>
      <c r="O35" s="189"/>
      <c r="P35" s="189"/>
      <c r="Q35" s="201"/>
      <c r="R35" s="190">
        <f>+Sklop9[[#This Row],[cena/enota brez DDV v EUR]]*Sklop9[[#This Row],[Stopnja DDV (%)]]</f>
        <v>0</v>
      </c>
      <c r="S35" s="190">
        <f>+Sklop9[[#This Row],[cena/enota brez DDV v EUR]]+Sklop9[[#This Row],[Davek (EUR)]]</f>
        <v>0</v>
      </c>
      <c r="T35" s="190">
        <f>+Sklop9[[#This Row],[cena/enota brez DDV v EUR]]*Sklop9[[#This Row],[Okvirna količina]]</f>
        <v>0</v>
      </c>
      <c r="U35" s="190">
        <f>+Sklop9[[#This Row],[Končna cena/enoto mere (EUR) z DDV]]*Sklop9[[#This Row],[Okvirna količina]]</f>
        <v>0</v>
      </c>
      <c r="V35" s="203"/>
    </row>
    <row r="36" spans="1:22" s="55" customFormat="1" ht="12">
      <c r="A36" s="79" t="s">
        <v>22</v>
      </c>
      <c r="B36" s="347" t="s">
        <v>1184</v>
      </c>
      <c r="C36" s="197" t="s">
        <v>537</v>
      </c>
      <c r="D36" s="196">
        <v>1200</v>
      </c>
      <c r="E36" s="77" t="s">
        <v>109</v>
      </c>
      <c r="F36" s="184"/>
      <c r="G36" s="185">
        <v>200</v>
      </c>
      <c r="H36" s="186" t="s">
        <v>186</v>
      </c>
      <c r="I36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J36" s="185" t="str">
        <f>IF(Sklop9[[#This Row],[ZAHTEVANA SHEMA KAKOVOSTI]]&lt;&gt;"",Sklop9[[#This Row],[Preračunana masa/volumen/kos na enoto kg]],"")</f>
        <v/>
      </c>
      <c r="K36" s="202"/>
      <c r="L36" s="199"/>
      <c r="M36" s="199"/>
      <c r="N36" s="200"/>
      <c r="O36" s="189"/>
      <c r="P36" s="189"/>
      <c r="Q36" s="201"/>
      <c r="R36" s="190">
        <f>+Sklop9[[#This Row],[cena/enota brez DDV v EUR]]*Sklop9[[#This Row],[Stopnja DDV (%)]]</f>
        <v>0</v>
      </c>
      <c r="S36" s="190">
        <f>+Sklop9[[#This Row],[cena/enota brez DDV v EUR]]+Sklop9[[#This Row],[Davek (EUR)]]</f>
        <v>0</v>
      </c>
      <c r="T36" s="190">
        <f>+Sklop9[[#This Row],[cena/enota brez DDV v EUR]]*Sklop9[[#This Row],[Okvirna količina]]</f>
        <v>0</v>
      </c>
      <c r="U36" s="190">
        <f>+Sklop9[[#This Row],[Končna cena/enoto mere (EUR) z DDV]]*Sklop9[[#This Row],[Okvirna količina]]</f>
        <v>0</v>
      </c>
      <c r="V36" s="203"/>
    </row>
    <row r="37" spans="1:22" s="55" customFormat="1" ht="12">
      <c r="A37" s="79" t="s">
        <v>23</v>
      </c>
      <c r="B37" s="347" t="s">
        <v>1185</v>
      </c>
      <c r="C37" s="197" t="s">
        <v>536</v>
      </c>
      <c r="D37" s="196">
        <v>600</v>
      </c>
      <c r="E37" s="77" t="s">
        <v>109</v>
      </c>
      <c r="F37" s="184"/>
      <c r="G37" s="185">
        <v>20</v>
      </c>
      <c r="H37" s="186" t="s">
        <v>186</v>
      </c>
      <c r="I37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J37" s="185" t="str">
        <f>IF(Sklop9[[#This Row],[ZAHTEVANA SHEMA KAKOVOSTI]]&lt;&gt;"",Sklop9[[#This Row],[Preračunana masa/volumen/kos na enoto kg]],"")</f>
        <v/>
      </c>
      <c r="K37" s="202"/>
      <c r="L37" s="199"/>
      <c r="M37" s="199"/>
      <c r="N37" s="200"/>
      <c r="O37" s="189"/>
      <c r="P37" s="189"/>
      <c r="Q37" s="201"/>
      <c r="R37" s="190">
        <f>+Sklop9[[#This Row],[cena/enota brez DDV v EUR]]*Sklop9[[#This Row],[Stopnja DDV (%)]]</f>
        <v>0</v>
      </c>
      <c r="S37" s="190">
        <f>+Sklop9[[#This Row],[cena/enota brez DDV v EUR]]+Sklop9[[#This Row],[Davek (EUR)]]</f>
        <v>0</v>
      </c>
      <c r="T37" s="190">
        <f>+Sklop9[[#This Row],[cena/enota brez DDV v EUR]]*Sklop9[[#This Row],[Okvirna količina]]</f>
        <v>0</v>
      </c>
      <c r="U37" s="190">
        <f>+Sklop9[[#This Row],[Končna cena/enoto mere (EUR) z DDV]]*Sklop9[[#This Row],[Okvirna količina]]</f>
        <v>0</v>
      </c>
      <c r="V37" s="203"/>
    </row>
    <row r="38" spans="1:22" s="55" customFormat="1" ht="24">
      <c r="A38" s="79" t="s">
        <v>24</v>
      </c>
      <c r="B38" s="347" t="s">
        <v>1186</v>
      </c>
      <c r="C38" s="197" t="s">
        <v>1676</v>
      </c>
      <c r="D38" s="196" t="s">
        <v>110</v>
      </c>
      <c r="E38" s="77" t="s">
        <v>0</v>
      </c>
      <c r="F38" s="184"/>
      <c r="G38" s="185">
        <v>50</v>
      </c>
      <c r="H38" s="186" t="s">
        <v>0</v>
      </c>
      <c r="I38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8" s="185" t="str">
        <f>IF(Sklop9[[#This Row],[ZAHTEVANA SHEMA KAKOVOSTI]]&lt;&gt;"",Sklop9[[#This Row],[Preračunana masa/volumen/kos na enoto kg]],"")</f>
        <v/>
      </c>
      <c r="K38" s="202"/>
      <c r="L38" s="199"/>
      <c r="M38" s="199"/>
      <c r="N38" s="200"/>
      <c r="O38" s="189"/>
      <c r="P38" s="189"/>
      <c r="Q38" s="201"/>
      <c r="R38" s="190">
        <f>+Sklop9[[#This Row],[cena/enota brez DDV v EUR]]*Sklop9[[#This Row],[Stopnja DDV (%)]]</f>
        <v>0</v>
      </c>
      <c r="S38" s="190">
        <f>+Sklop9[[#This Row],[cena/enota brez DDV v EUR]]+Sklop9[[#This Row],[Davek (EUR)]]</f>
        <v>0</v>
      </c>
      <c r="T38" s="190">
        <f>+Sklop9[[#This Row],[cena/enota brez DDV v EUR]]*Sklop9[[#This Row],[Okvirna količina]]</f>
        <v>0</v>
      </c>
      <c r="U38" s="190">
        <f>+Sklop9[[#This Row],[Končna cena/enoto mere (EUR) z DDV]]*Sklop9[[#This Row],[Okvirna količina]]</f>
        <v>0</v>
      </c>
      <c r="V38" s="203"/>
    </row>
    <row r="39" spans="1:22" s="55" customFormat="1" ht="24">
      <c r="A39" s="79" t="s">
        <v>25</v>
      </c>
      <c r="B39" s="347" t="s">
        <v>1187</v>
      </c>
      <c r="C39" s="197" t="s">
        <v>1677</v>
      </c>
      <c r="D39" s="196">
        <v>500</v>
      </c>
      <c r="E39" s="77" t="s">
        <v>109</v>
      </c>
      <c r="F39" s="184"/>
      <c r="G39" s="185">
        <v>10</v>
      </c>
      <c r="H39" s="186" t="s">
        <v>186</v>
      </c>
      <c r="I39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J39" s="185" t="str">
        <f>IF(Sklop9[[#This Row],[ZAHTEVANA SHEMA KAKOVOSTI]]&lt;&gt;"",Sklop9[[#This Row],[Preračunana masa/volumen/kos na enoto kg]],"")</f>
        <v/>
      </c>
      <c r="K39" s="202"/>
      <c r="L39" s="199"/>
      <c r="M39" s="199"/>
      <c r="N39" s="200"/>
      <c r="O39" s="189"/>
      <c r="P39" s="189"/>
      <c r="Q39" s="201"/>
      <c r="R39" s="190">
        <f>+Sklop9[[#This Row],[cena/enota brez DDV v EUR]]*Sklop9[[#This Row],[Stopnja DDV (%)]]</f>
        <v>0</v>
      </c>
      <c r="S39" s="190">
        <f>+Sklop9[[#This Row],[cena/enota brez DDV v EUR]]+Sklop9[[#This Row],[Davek (EUR)]]</f>
        <v>0</v>
      </c>
      <c r="T39" s="190">
        <f>+Sklop9[[#This Row],[cena/enota brez DDV v EUR]]*Sklop9[[#This Row],[Okvirna količina]]</f>
        <v>0</v>
      </c>
      <c r="U39" s="190">
        <f>+Sklop9[[#This Row],[Končna cena/enoto mere (EUR) z DDV]]*Sklop9[[#This Row],[Okvirna količina]]</f>
        <v>0</v>
      </c>
      <c r="V39" s="203"/>
    </row>
    <row r="40" spans="1:22" s="55" customFormat="1" ht="24">
      <c r="A40" s="79" t="s">
        <v>26</v>
      </c>
      <c r="B40" s="347" t="s">
        <v>1188</v>
      </c>
      <c r="C40" s="359" t="s">
        <v>1678</v>
      </c>
      <c r="D40" s="360">
        <v>500</v>
      </c>
      <c r="E40" s="361" t="s">
        <v>109</v>
      </c>
      <c r="F40" s="385"/>
      <c r="G40" s="366">
        <v>100</v>
      </c>
      <c r="H40" s="364" t="s">
        <v>186</v>
      </c>
      <c r="I40" s="3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40" s="366" t="str">
        <f>IF(Sklop9[[#This Row],[ZAHTEVANA SHEMA KAKOVOSTI]]&lt;&gt;"",Sklop9[[#This Row],[Preračunana masa/volumen/kos na enoto kg]],"")</f>
        <v/>
      </c>
      <c r="K40" s="375"/>
      <c r="L40" s="368"/>
      <c r="M40" s="368"/>
      <c r="N40" s="369"/>
      <c r="O40" s="370"/>
      <c r="P40" s="370"/>
      <c r="Q40" s="371"/>
      <c r="R40" s="372">
        <f>+Sklop9[[#This Row],[cena/enota brez DDV v EUR]]*Sklop9[[#This Row],[Stopnja DDV (%)]]</f>
        <v>0</v>
      </c>
      <c r="S40" s="372">
        <f>+Sklop9[[#This Row],[cena/enota brez DDV v EUR]]+Sklop9[[#This Row],[Davek (EUR)]]</f>
        <v>0</v>
      </c>
      <c r="T40" s="372">
        <f>+Sklop9[[#This Row],[cena/enota brez DDV v EUR]]*Sklop9[[#This Row],[Okvirna količina]]</f>
        <v>0</v>
      </c>
      <c r="U40" s="372">
        <f>+Sklop9[[#This Row],[Končna cena/enoto mere (EUR) z DDV]]*Sklop9[[#This Row],[Okvirna količina]]</f>
        <v>0</v>
      </c>
      <c r="V40" s="386"/>
    </row>
    <row r="41" spans="1:22" s="55" customFormat="1" ht="36">
      <c r="A41" s="79" t="s">
        <v>27</v>
      </c>
      <c r="B41" s="347" t="s">
        <v>1189</v>
      </c>
      <c r="C41" s="359" t="s">
        <v>1679</v>
      </c>
      <c r="D41" s="360">
        <v>5000</v>
      </c>
      <c r="E41" s="361" t="s">
        <v>109</v>
      </c>
      <c r="F41" s="385"/>
      <c r="G41" s="366">
        <v>10</v>
      </c>
      <c r="H41" s="364" t="s">
        <v>186</v>
      </c>
      <c r="I41" s="3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41" s="366" t="str">
        <f>IF(Sklop9[[#This Row],[ZAHTEVANA SHEMA KAKOVOSTI]]&lt;&gt;"",Sklop9[[#This Row],[Preračunana masa/volumen/kos na enoto kg]],"")</f>
        <v/>
      </c>
      <c r="K41" s="375"/>
      <c r="L41" s="368"/>
      <c r="M41" s="368"/>
      <c r="N41" s="369"/>
      <c r="O41" s="370"/>
      <c r="P41" s="370"/>
      <c r="Q41" s="371"/>
      <c r="R41" s="372">
        <f>+Sklop9[[#This Row],[cena/enota brez DDV v EUR]]*Sklop9[[#This Row],[Stopnja DDV (%)]]</f>
        <v>0</v>
      </c>
      <c r="S41" s="372">
        <f>+Sklop9[[#This Row],[cena/enota brez DDV v EUR]]+Sklop9[[#This Row],[Davek (EUR)]]</f>
        <v>0</v>
      </c>
      <c r="T41" s="372">
        <f>+Sklop9[[#This Row],[cena/enota brez DDV v EUR]]*Sklop9[[#This Row],[Okvirna količina]]</f>
        <v>0</v>
      </c>
      <c r="U41" s="372">
        <f>+Sklop9[[#This Row],[Končna cena/enoto mere (EUR) z DDV]]*Sklop9[[#This Row],[Okvirna količina]]</f>
        <v>0</v>
      </c>
      <c r="V41" s="386"/>
    </row>
    <row r="42" spans="1:22" s="55" customFormat="1" ht="24">
      <c r="A42" s="79" t="s">
        <v>28</v>
      </c>
      <c r="B42" s="347">
        <v>2126</v>
      </c>
      <c r="C42" s="359" t="s">
        <v>954</v>
      </c>
      <c r="D42" s="360">
        <v>5000</v>
      </c>
      <c r="E42" s="361" t="s">
        <v>109</v>
      </c>
      <c r="F42" s="385"/>
      <c r="G42" s="366">
        <v>10</v>
      </c>
      <c r="H42" s="364" t="s">
        <v>186</v>
      </c>
      <c r="I42" s="3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42" s="366" t="str">
        <f>IF(Sklop9[[#This Row],[ZAHTEVANA SHEMA KAKOVOSTI]]&lt;&gt;"",Sklop9[[#This Row],[Preračunana masa/volumen/kos na enoto kg]],"")</f>
        <v/>
      </c>
      <c r="K42" s="375"/>
      <c r="L42" s="368"/>
      <c r="M42" s="368"/>
      <c r="N42" s="369"/>
      <c r="O42" s="370"/>
      <c r="P42" s="370"/>
      <c r="Q42" s="371"/>
      <c r="R42" s="372">
        <f>+Sklop9[[#This Row],[cena/enota brez DDV v EUR]]*Sklop9[[#This Row],[Stopnja DDV (%)]]</f>
        <v>0</v>
      </c>
      <c r="S42" s="372">
        <f>+Sklop9[[#This Row],[cena/enota brez DDV v EUR]]+Sklop9[[#This Row],[Davek (EUR)]]</f>
        <v>0</v>
      </c>
      <c r="T42" s="372">
        <f>+Sklop9[[#This Row],[cena/enota brez DDV v EUR]]*Sklop9[[#This Row],[Okvirna količina]]</f>
        <v>0</v>
      </c>
      <c r="U42" s="372">
        <f>+Sklop9[[#This Row],[Končna cena/enoto mere (EUR) z DDV]]*Sklop9[[#This Row],[Okvirna količina]]</f>
        <v>0</v>
      </c>
      <c r="V42" s="386"/>
    </row>
    <row r="43" spans="1:22" s="55" customFormat="1" ht="12">
      <c r="A43" s="79" t="s">
        <v>29</v>
      </c>
      <c r="B43" s="347">
        <v>2142</v>
      </c>
      <c r="C43" s="359" t="s">
        <v>955</v>
      </c>
      <c r="D43" s="360">
        <v>260</v>
      </c>
      <c r="E43" s="361" t="s">
        <v>109</v>
      </c>
      <c r="F43" s="385"/>
      <c r="G43" s="366">
        <v>50</v>
      </c>
      <c r="H43" s="364" t="s">
        <v>186</v>
      </c>
      <c r="I43" s="3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</v>
      </c>
      <c r="J43" s="366" t="str">
        <f>IF(Sklop9[[#This Row],[ZAHTEVANA SHEMA KAKOVOSTI]]&lt;&gt;"",Sklop9[[#This Row],[Preračunana masa/volumen/kos na enoto kg]],"")</f>
        <v/>
      </c>
      <c r="K43" s="375"/>
      <c r="L43" s="368"/>
      <c r="M43" s="368"/>
      <c r="N43" s="369"/>
      <c r="O43" s="370"/>
      <c r="P43" s="370"/>
      <c r="Q43" s="371"/>
      <c r="R43" s="372">
        <f>+Sklop9[[#This Row],[cena/enota brez DDV v EUR]]*Sklop9[[#This Row],[Stopnja DDV (%)]]</f>
        <v>0</v>
      </c>
      <c r="S43" s="372">
        <f>+Sklop9[[#This Row],[cena/enota brez DDV v EUR]]+Sklop9[[#This Row],[Davek (EUR)]]</f>
        <v>0</v>
      </c>
      <c r="T43" s="372">
        <f>+Sklop9[[#This Row],[cena/enota brez DDV v EUR]]*Sklop9[[#This Row],[Okvirna količina]]</f>
        <v>0</v>
      </c>
      <c r="U43" s="372">
        <f>+Sklop9[[#This Row],[Končna cena/enoto mere (EUR) z DDV]]*Sklop9[[#This Row],[Okvirna količina]]</f>
        <v>0</v>
      </c>
      <c r="V43" s="386"/>
    </row>
    <row r="44" spans="1:22" ht="16.5" customHeight="1">
      <c r="A44" s="333" t="s">
        <v>131</v>
      </c>
      <c r="B44" s="333"/>
      <c r="C44" s="334"/>
      <c r="D44" s="335"/>
      <c r="E44" s="335"/>
      <c r="F44" s="336"/>
      <c r="G44" s="339"/>
      <c r="H44" s="337"/>
      <c r="I44" s="338">
        <f>SUBTOTAL(109,Sklop9[Preračunana masa/volumen/kos na enoto kg])</f>
        <v>1321.75</v>
      </c>
      <c r="J44" s="338">
        <f>SUBTOTAL(109,Sklop9[Živila iz shem kakovosti (kg)])</f>
        <v>0</v>
      </c>
      <c r="K44" s="339"/>
      <c r="L44" s="340"/>
      <c r="M44" s="340"/>
      <c r="N44" s="341"/>
      <c r="O44" s="342"/>
      <c r="P44" s="342"/>
      <c r="Q44" s="342"/>
      <c r="R44" s="343"/>
      <c r="S44" s="339"/>
      <c r="T44" s="343">
        <f>SUBTOTAL(109,Sklop9[Vrednost za okvirno količino (EUR) brez DDV])</f>
        <v>0</v>
      </c>
      <c r="U44" s="343">
        <f>SUBTOTAL(109,Sklop9[Vrednost za okvirno količino (EUR) z DDV])</f>
        <v>0</v>
      </c>
      <c r="V44" s="344">
        <f>SUBTOTAL(103,Sklop9[Shema kakovosti
(nacionalne, evropske)
])</f>
        <v>0</v>
      </c>
    </row>
    <row r="45" spans="1:22" ht="15">
      <c r="A45" s="6"/>
      <c r="B45" s="6"/>
      <c r="C45" s="4"/>
      <c r="D45" s="26"/>
      <c r="E45" s="26"/>
      <c r="F45" s="25"/>
      <c r="G45" s="7"/>
      <c r="I45" s="8"/>
      <c r="J45" s="8"/>
      <c r="K45" s="8"/>
      <c r="L45" s="8"/>
      <c r="M45" s="20"/>
      <c r="N45" s="20"/>
      <c r="O45" s="8"/>
      <c r="P45" s="8"/>
      <c r="Q45" s="8"/>
      <c r="R45" s="8"/>
      <c r="S45" s="8"/>
      <c r="T45" s="3"/>
      <c r="U45" s="3"/>
      <c r="V45" s="7"/>
    </row>
    <row r="46" spans="1:22">
      <c r="A46" s="48" t="s">
        <v>127</v>
      </c>
      <c r="B46" s="48"/>
      <c r="C46" s="16"/>
      <c r="D46" s="28"/>
      <c r="E46" s="28"/>
      <c r="F46" s="98"/>
      <c r="R46" s="48"/>
      <c r="S46" s="48"/>
      <c r="T46" s="48"/>
      <c r="U46" s="48"/>
    </row>
    <row r="47" spans="1:22">
      <c r="A47" s="11" t="s">
        <v>129</v>
      </c>
      <c r="C47" s="16"/>
      <c r="D47" s="28"/>
      <c r="E47" s="28"/>
      <c r="F47" s="98"/>
    </row>
    <row r="48" spans="1:22">
      <c r="A48" s="93" t="s">
        <v>173</v>
      </c>
      <c r="B48" s="93"/>
      <c r="G48" s="68"/>
      <c r="H48" s="68"/>
      <c r="I48" s="29"/>
      <c r="J48" s="29"/>
      <c r="K48" s="29"/>
      <c r="L48" s="29"/>
      <c r="M48" s="54"/>
      <c r="N48" s="54"/>
      <c r="O48" s="29"/>
      <c r="P48" s="29"/>
      <c r="Q48" s="29"/>
      <c r="R48" s="29"/>
      <c r="S48" s="29"/>
    </row>
    <row r="49" spans="1:22" ht="12.75" customHeight="1">
      <c r="A49" s="417" t="s">
        <v>166</v>
      </c>
      <c r="B49" s="417"/>
      <c r="C49" s="417"/>
      <c r="D49" s="417"/>
      <c r="E49" s="417"/>
      <c r="F49" s="417"/>
      <c r="G49" s="417"/>
      <c r="H49" s="417"/>
      <c r="I49" s="417"/>
      <c r="J49" s="417"/>
      <c r="K49" s="417"/>
      <c r="L49" s="417"/>
      <c r="M49" s="235"/>
      <c r="N49" s="54"/>
      <c r="O49" s="29"/>
      <c r="P49" s="29"/>
      <c r="Q49" s="29"/>
      <c r="R49" s="29"/>
      <c r="S49" s="29"/>
    </row>
    <row r="50" spans="1:22" s="106" customFormat="1">
      <c r="A50" s="106" t="s">
        <v>185</v>
      </c>
      <c r="C50" s="194"/>
      <c r="D50" s="191"/>
      <c r="E50" s="191"/>
      <c r="F50" s="191"/>
      <c r="G50" s="192"/>
      <c r="H50" s="192"/>
      <c r="I50" s="192"/>
      <c r="J50" s="192"/>
      <c r="K50" s="192"/>
      <c r="L50" s="192"/>
      <c r="O50" s="193"/>
      <c r="P50" s="193"/>
      <c r="Q50" s="193"/>
      <c r="R50" s="193"/>
      <c r="S50" s="193"/>
      <c r="V50" s="193"/>
    </row>
    <row r="51" spans="1:22" s="106" customFormat="1">
      <c r="C51" s="194"/>
      <c r="D51" s="191"/>
      <c r="E51" s="191"/>
      <c r="F51" s="191"/>
      <c r="G51" s="192"/>
      <c r="H51" s="192"/>
      <c r="I51" s="192"/>
      <c r="J51" s="192"/>
      <c r="K51" s="192"/>
      <c r="L51" s="192"/>
      <c r="O51" s="193"/>
      <c r="P51" s="193"/>
      <c r="Q51" s="193"/>
      <c r="R51" s="193"/>
      <c r="S51" s="193"/>
      <c r="V51" s="193"/>
    </row>
    <row r="52" spans="1:22">
      <c r="A52" s="93" t="s">
        <v>65</v>
      </c>
      <c r="B52" s="93"/>
      <c r="G52" s="68"/>
      <c r="H52" s="68" t="s">
        <v>66</v>
      </c>
      <c r="I52" s="29"/>
      <c r="J52" s="29"/>
      <c r="K52" s="29"/>
      <c r="L52" s="29"/>
      <c r="M52" s="54"/>
      <c r="N52" s="54"/>
      <c r="O52" s="29"/>
      <c r="P52" s="29"/>
      <c r="Q52" s="29"/>
      <c r="R52" s="29" t="s">
        <v>67</v>
      </c>
      <c r="S52" s="29"/>
    </row>
    <row r="53" spans="1:22" ht="15">
      <c r="A53" s="6"/>
      <c r="B53" s="6"/>
      <c r="C53" s="4"/>
      <c r="D53" s="26"/>
      <c r="E53" s="26"/>
      <c r="F53" s="25"/>
      <c r="G53" s="7"/>
      <c r="I53" s="8"/>
      <c r="J53" s="8"/>
      <c r="K53" s="8"/>
      <c r="L53" s="8"/>
      <c r="M53" s="20"/>
      <c r="N53" s="20"/>
      <c r="O53" s="8"/>
      <c r="P53" s="8"/>
      <c r="Q53" s="8"/>
      <c r="R53" s="8"/>
      <c r="S53" s="8"/>
      <c r="T53" s="3"/>
      <c r="U53" s="3"/>
      <c r="V53" s="7"/>
    </row>
    <row r="54" spans="1:22">
      <c r="C54" s="16"/>
      <c r="D54" s="28"/>
      <c r="E54" s="28"/>
      <c r="F54" s="98"/>
    </row>
    <row r="55" spans="1:22">
      <c r="C55" s="16"/>
      <c r="D55" s="28"/>
      <c r="E55" s="28"/>
      <c r="F55" s="98"/>
    </row>
    <row r="56" spans="1:22">
      <c r="C56" s="16"/>
      <c r="D56" s="28"/>
      <c r="E56" s="28"/>
      <c r="F56" s="98"/>
    </row>
    <row r="57" spans="1:22">
      <c r="C57" s="16"/>
      <c r="D57" s="28"/>
      <c r="E57" s="28"/>
      <c r="F57" s="98"/>
    </row>
    <row r="58" spans="1:22">
      <c r="C58" s="16"/>
      <c r="D58" s="28"/>
      <c r="E58" s="28"/>
      <c r="F58" s="98"/>
    </row>
    <row r="59" spans="1:22">
      <c r="C59" s="16"/>
      <c r="D59" s="28"/>
      <c r="E59" s="28"/>
      <c r="F59" s="98"/>
    </row>
    <row r="60" spans="1:22">
      <c r="C60" s="16"/>
      <c r="D60" s="28"/>
      <c r="E60" s="28"/>
      <c r="F60" s="98"/>
    </row>
    <row r="61" spans="1:22">
      <c r="C61" s="16"/>
      <c r="D61" s="28"/>
      <c r="E61" s="28"/>
      <c r="F61" s="98"/>
    </row>
    <row r="62" spans="1:22">
      <c r="C62" s="16"/>
      <c r="D62" s="28"/>
      <c r="E62" s="28"/>
      <c r="F62" s="98"/>
    </row>
    <row r="63" spans="1:22">
      <c r="C63" s="16"/>
      <c r="D63" s="28"/>
      <c r="E63" s="28"/>
      <c r="F63" s="98"/>
    </row>
    <row r="64" spans="1:22">
      <c r="C64" s="16"/>
      <c r="D64" s="28"/>
      <c r="E64" s="28"/>
      <c r="F64" s="98"/>
    </row>
    <row r="65" spans="1:22">
      <c r="C65" s="16"/>
      <c r="D65" s="28"/>
      <c r="E65" s="28"/>
      <c r="F65" s="98"/>
    </row>
    <row r="66" spans="1:22">
      <c r="C66" s="16"/>
      <c r="D66" s="28"/>
      <c r="E66" s="28"/>
      <c r="F66" s="98"/>
    </row>
    <row r="67" spans="1:22">
      <c r="C67" s="16"/>
      <c r="D67" s="28"/>
      <c r="E67" s="28"/>
      <c r="F67" s="98"/>
    </row>
    <row r="68" spans="1:22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</row>
    <row r="69" spans="1:22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</row>
    <row r="70" spans="1:22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</row>
    <row r="71" spans="1:22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</row>
    <row r="72" spans="1:22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</row>
    <row r="73" spans="1:22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</row>
    <row r="74" spans="1:22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</row>
    <row r="75" spans="1:22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</row>
    <row r="76" spans="1:22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</row>
    <row r="77" spans="1:22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</row>
    <row r="78" spans="1:22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</row>
    <row r="79" spans="1:22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</row>
    <row r="80" spans="1:22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</row>
    <row r="81" spans="1:22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</row>
    <row r="82" spans="1:22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</row>
    <row r="83" spans="1:22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</row>
    <row r="84" spans="1:22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</row>
    <row r="85" spans="1:22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</row>
    <row r="86" spans="1:22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</row>
    <row r="87" spans="1:22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</row>
    <row r="88" spans="1:22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</row>
    <row r="89" spans="1:22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</row>
    <row r="90" spans="1:22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</row>
    <row r="91" spans="1:22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</row>
    <row r="92" spans="1:22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</row>
    <row r="93" spans="1:22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</row>
    <row r="94" spans="1:22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</row>
    <row r="95" spans="1:22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</row>
    <row r="96" spans="1:22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</row>
    <row r="97" spans="1:22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</row>
    <row r="98" spans="1:22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</row>
    <row r="99" spans="1:22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</row>
    <row r="100" spans="1:22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</row>
    <row r="101" spans="1:22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</row>
    <row r="102" spans="1:22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  <row r="257" spans="1:22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</row>
    <row r="258" spans="1:22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</row>
    <row r="259" spans="1:22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</row>
    <row r="260" spans="1:22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</row>
    <row r="261" spans="1:22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</row>
    <row r="262" spans="1:22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</row>
    <row r="263" spans="1:22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</row>
    <row r="264" spans="1:22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</row>
    <row r="265" spans="1:22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</row>
    <row r="266" spans="1:22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</row>
    <row r="267" spans="1:22" s="18" customFormat="1">
      <c r="A267" s="11"/>
      <c r="B267" s="11"/>
      <c r="C267" s="16"/>
      <c r="D267" s="28"/>
      <c r="E267" s="28"/>
      <c r="F267" s="98"/>
      <c r="G267" s="99"/>
      <c r="H267" s="99"/>
      <c r="M267" s="11"/>
      <c r="N267" s="11"/>
      <c r="O267" s="11"/>
      <c r="P267" s="11"/>
      <c r="Q267" s="11"/>
      <c r="R267" s="11"/>
      <c r="S267" s="11"/>
      <c r="T267" s="11"/>
      <c r="U267" s="11"/>
      <c r="V267" s="68"/>
    </row>
    <row r="268" spans="1:22" s="18" customFormat="1">
      <c r="A268" s="11"/>
      <c r="B268" s="11"/>
      <c r="C268" s="16"/>
      <c r="D268" s="28"/>
      <c r="E268" s="28"/>
      <c r="F268" s="98"/>
      <c r="G268" s="99"/>
      <c r="H268" s="99"/>
      <c r="M268" s="11"/>
      <c r="N268" s="11"/>
      <c r="O268" s="11"/>
      <c r="P268" s="11"/>
      <c r="Q268" s="11"/>
      <c r="R268" s="11"/>
      <c r="S268" s="11"/>
      <c r="T268" s="11"/>
      <c r="U268" s="11"/>
      <c r="V268" s="68"/>
    </row>
    <row r="269" spans="1:22" s="18" customFormat="1">
      <c r="A269" s="11"/>
      <c r="B269" s="11"/>
      <c r="C269" s="16"/>
      <c r="D269" s="28"/>
      <c r="E269" s="28"/>
      <c r="F269" s="98"/>
      <c r="G269" s="99"/>
      <c r="H269" s="99"/>
      <c r="M269" s="11"/>
      <c r="N269" s="11"/>
      <c r="O269" s="11"/>
      <c r="P269" s="11"/>
      <c r="Q269" s="11"/>
      <c r="R269" s="11"/>
      <c r="S269" s="11"/>
      <c r="T269" s="11"/>
      <c r="U269" s="11"/>
      <c r="V269" s="68"/>
    </row>
    <row r="270" spans="1:22" s="18" customFormat="1">
      <c r="A270" s="11"/>
      <c r="B270" s="11"/>
      <c r="C270" s="16"/>
      <c r="D270" s="28"/>
      <c r="E270" s="28"/>
      <c r="F270" s="98"/>
      <c r="G270" s="99"/>
      <c r="H270" s="99"/>
      <c r="M270" s="11"/>
      <c r="N270" s="11"/>
      <c r="O270" s="11"/>
      <c r="P270" s="11"/>
      <c r="Q270" s="11"/>
      <c r="R270" s="11"/>
      <c r="S270" s="11"/>
      <c r="T270" s="11"/>
      <c r="U270" s="11"/>
      <c r="V270" s="68"/>
    </row>
    <row r="271" spans="1:22" s="18" customFormat="1">
      <c r="A271" s="11"/>
      <c r="B271" s="11"/>
      <c r="C271" s="16"/>
      <c r="D271" s="28"/>
      <c r="E271" s="28"/>
      <c r="F271" s="98"/>
      <c r="G271" s="99"/>
      <c r="H271" s="99"/>
      <c r="M271" s="11"/>
      <c r="N271" s="11"/>
      <c r="O271" s="11"/>
      <c r="P271" s="11"/>
      <c r="Q271" s="11"/>
      <c r="R271" s="11"/>
      <c r="S271" s="11"/>
      <c r="T271" s="11"/>
      <c r="U271" s="11"/>
      <c r="V271" s="68"/>
    </row>
    <row r="272" spans="1:22" s="18" customFormat="1">
      <c r="A272" s="11"/>
      <c r="B272" s="11"/>
      <c r="C272" s="16"/>
      <c r="D272" s="28"/>
      <c r="E272" s="28"/>
      <c r="F272" s="98"/>
      <c r="G272" s="99"/>
      <c r="H272" s="99"/>
      <c r="M272" s="11"/>
      <c r="N272" s="11"/>
      <c r="O272" s="11"/>
      <c r="P272" s="11"/>
      <c r="Q272" s="11"/>
      <c r="R272" s="11"/>
      <c r="S272" s="11"/>
      <c r="T272" s="11"/>
      <c r="U272" s="11"/>
      <c r="V272" s="68"/>
    </row>
    <row r="273" spans="1:22" s="18" customFormat="1">
      <c r="A273" s="11"/>
      <c r="B273" s="11"/>
      <c r="C273" s="16"/>
      <c r="D273" s="28"/>
      <c r="E273" s="28"/>
      <c r="F273" s="98"/>
      <c r="G273" s="99"/>
      <c r="H273" s="99"/>
      <c r="M273" s="11"/>
      <c r="N273" s="11"/>
      <c r="O273" s="11"/>
      <c r="P273" s="11"/>
      <c r="Q273" s="11"/>
      <c r="R273" s="11"/>
      <c r="S273" s="11"/>
      <c r="T273" s="11"/>
      <c r="U273" s="11"/>
      <c r="V273" s="68"/>
    </row>
    <row r="274" spans="1:22" s="18" customFormat="1">
      <c r="A274" s="11"/>
      <c r="B274" s="11"/>
      <c r="C274" s="16"/>
      <c r="D274" s="28"/>
      <c r="E274" s="28"/>
      <c r="F274" s="98"/>
      <c r="G274" s="99"/>
      <c r="H274" s="99"/>
      <c r="M274" s="11"/>
      <c r="N274" s="11"/>
      <c r="O274" s="11"/>
      <c r="P274" s="11"/>
      <c r="Q274" s="11"/>
      <c r="R274" s="11"/>
      <c r="S274" s="11"/>
      <c r="T274" s="11"/>
      <c r="U274" s="11"/>
      <c r="V274" s="68"/>
    </row>
    <row r="275" spans="1:22" s="18" customFormat="1">
      <c r="A275" s="11"/>
      <c r="B275" s="11"/>
      <c r="C275" s="16"/>
      <c r="D275" s="28"/>
      <c r="E275" s="28"/>
      <c r="F275" s="98"/>
      <c r="G275" s="99"/>
      <c r="H275" s="99"/>
      <c r="M275" s="11"/>
      <c r="N275" s="11"/>
      <c r="O275" s="11"/>
      <c r="P275" s="11"/>
      <c r="Q275" s="11"/>
      <c r="R275" s="11"/>
      <c r="S275" s="11"/>
      <c r="T275" s="11"/>
      <c r="U275" s="11"/>
      <c r="V275" s="68"/>
    </row>
    <row r="276" spans="1:22" s="18" customFormat="1">
      <c r="A276" s="11"/>
      <c r="B276" s="11"/>
      <c r="C276" s="16"/>
      <c r="D276" s="28"/>
      <c r="E276" s="28"/>
      <c r="F276" s="98"/>
      <c r="G276" s="99"/>
      <c r="H276" s="99"/>
      <c r="M276" s="11"/>
      <c r="N276" s="11"/>
      <c r="O276" s="11"/>
      <c r="P276" s="11"/>
      <c r="Q276" s="11"/>
      <c r="R276" s="11"/>
      <c r="S276" s="11"/>
      <c r="T276" s="11"/>
      <c r="U276" s="11"/>
      <c r="V276" s="68"/>
    </row>
  </sheetData>
  <sheetProtection insertRows="0" deleteRows="0"/>
  <protectedRanges>
    <protectedRange sqref="V16:V43 P16:P43 L16:N43" name="Obseg1_3_4"/>
    <protectedRange sqref="V50:V51 K50:Q51" name="Obseg1"/>
    <protectedRange sqref="N49:Q49 V49" name="Obseg1_2_1"/>
    <protectedRange sqref="K49:M49" name="Obseg1_2_1_1_2"/>
  </protectedRanges>
  <mergeCells count="8">
    <mergeCell ref="A49:L4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8" max="11" man="1"/>
  </rowBreaks>
  <ignoredErrors>
    <ignoredError sqref="B16:E43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2"/>
  <sheetViews>
    <sheetView topLeftCell="A16" zoomScale="90" zoomScaleNormal="90" zoomScaleSheetLayoutView="100" workbookViewId="0">
      <selection activeCell="W56" sqref="W56"/>
    </sheetView>
  </sheetViews>
  <sheetFormatPr defaultColWidth="8.85546875" defaultRowHeight="12.75"/>
  <cols>
    <col min="1" max="1" width="3.5703125" style="11" customWidth="1"/>
    <col min="2" max="2" width="14.42578125" style="11" customWidth="1"/>
    <col min="3" max="3" width="43.42578125" style="17" customWidth="1"/>
    <col min="4" max="4" width="10.7109375" style="27" customWidth="1"/>
    <col min="5" max="5" width="10.2851562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82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82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83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85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pred_rekapitulacija'!A23</f>
        <v>10.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pred_rekapitulacija'!B23</f>
        <v>ZAMRZNJENA ZELENJAVA IN SADJE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956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1675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347" t="s">
        <v>1190</v>
      </c>
      <c r="C16" s="225" t="s">
        <v>545</v>
      </c>
      <c r="D16" s="77" t="s">
        <v>543</v>
      </c>
      <c r="E16" s="77" t="s">
        <v>109</v>
      </c>
      <c r="F16" s="97"/>
      <c r="G16" s="210">
        <v>50</v>
      </c>
      <c r="H16" s="101" t="s">
        <v>0</v>
      </c>
      <c r="I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16" s="80" t="str">
        <f>IF(Sklop10[[#This Row],[ZAHTEVANA SHEMA KAKOVOSTI]]&lt;&gt;"",Sklop10[[#This Row],[Preračunana masa/volumen/kos na enoto kg]],"")</f>
        <v/>
      </c>
      <c r="K16" s="86"/>
      <c r="L16" s="144"/>
      <c r="M16" s="144"/>
      <c r="N16" s="144"/>
      <c r="O16" s="130"/>
      <c r="P16" s="144"/>
      <c r="Q16" s="88"/>
      <c r="R16" s="84">
        <f>+Sklop10[[#This Row],[cena/enota brez DDV v EUR]]*Sklop10[[#This Row],[Stopnja DDV (%)]]</f>
        <v>0</v>
      </c>
      <c r="S16" s="84">
        <f>+Sklop10[[#This Row],[cena/enota brez DDV v EUR]]+Sklop10[[#This Row],[Davek (EUR)]]</f>
        <v>0</v>
      </c>
      <c r="T16" s="84">
        <f>+Sklop10[[#This Row],[cena/enota brez DDV v EUR]]*Sklop10[[#This Row],[Okvirna količina]]</f>
        <v>0</v>
      </c>
      <c r="U16" s="84">
        <f>+Sklop10[[#This Row],[Končna cena/enoto mere (EUR) z DDV]]*Sklop10[[#This Row],[Okvirna količina]]</f>
        <v>0</v>
      </c>
      <c r="V16" s="144"/>
    </row>
    <row r="17" spans="1:22" s="55" customFormat="1" ht="12">
      <c r="A17" s="79" t="s">
        <v>3</v>
      </c>
      <c r="B17" s="347" t="s">
        <v>1191</v>
      </c>
      <c r="C17" s="224" t="s">
        <v>546</v>
      </c>
      <c r="D17" s="77" t="s">
        <v>324</v>
      </c>
      <c r="E17" s="77" t="s">
        <v>109</v>
      </c>
      <c r="F17" s="97"/>
      <c r="G17" s="209">
        <v>20</v>
      </c>
      <c r="H17" s="101" t="s">
        <v>0</v>
      </c>
      <c r="I17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17" s="185" t="str">
        <f>IF(Sklop10[[#This Row],[ZAHTEVANA SHEMA KAKOVOSTI]]&lt;&gt;"",Sklop10[[#This Row],[Preračunana masa/volumen/kos na enoto kg]],"")</f>
        <v/>
      </c>
      <c r="K17" s="188"/>
      <c r="L17" s="180"/>
      <c r="M17" s="180"/>
      <c r="N17" s="181"/>
      <c r="O17" s="189"/>
      <c r="P17" s="182"/>
      <c r="Q17" s="201"/>
      <c r="R17" s="190">
        <f>+Sklop10[[#This Row],[cena/enota brez DDV v EUR]]*Sklop10[[#This Row],[Stopnja DDV (%)]]</f>
        <v>0</v>
      </c>
      <c r="S17" s="190">
        <f>+Sklop10[[#This Row],[cena/enota brez DDV v EUR]]+Sklop10[[#This Row],[Davek (EUR)]]</f>
        <v>0</v>
      </c>
      <c r="T17" s="190">
        <f>+Sklop10[[#This Row],[cena/enota brez DDV v EUR]]*Sklop10[[#This Row],[Okvirna količina]]</f>
        <v>0</v>
      </c>
      <c r="U17" s="190">
        <f>+Sklop10[[#This Row],[Končna cena/enoto mere (EUR) z DDV]]*Sklop10[[#This Row],[Okvirna količina]]</f>
        <v>0</v>
      </c>
      <c r="V17" s="203"/>
    </row>
    <row r="18" spans="1:22" s="55" customFormat="1" ht="12">
      <c r="A18" s="79" t="s">
        <v>4</v>
      </c>
      <c r="B18" s="347" t="s">
        <v>1192</v>
      </c>
      <c r="C18" s="224" t="s">
        <v>220</v>
      </c>
      <c r="D18" s="77" t="s">
        <v>543</v>
      </c>
      <c r="E18" s="77" t="s">
        <v>109</v>
      </c>
      <c r="F18" s="97"/>
      <c r="G18" s="209">
        <v>50</v>
      </c>
      <c r="H18" s="101" t="s">
        <v>0</v>
      </c>
      <c r="I18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18" s="185" t="str">
        <f>IF(Sklop10[[#This Row],[ZAHTEVANA SHEMA KAKOVOSTI]]&lt;&gt;"",Sklop10[[#This Row],[Preračunana masa/volumen/kos na enoto kg]],"")</f>
        <v/>
      </c>
      <c r="K18" s="188"/>
      <c r="L18" s="180"/>
      <c r="M18" s="180"/>
      <c r="N18" s="181"/>
      <c r="O18" s="189"/>
      <c r="P18" s="182"/>
      <c r="Q18" s="201"/>
      <c r="R18" s="190">
        <f>+Sklop10[[#This Row],[cena/enota brez DDV v EUR]]*Sklop10[[#This Row],[Stopnja DDV (%)]]</f>
        <v>0</v>
      </c>
      <c r="S18" s="190">
        <f>+Sklop10[[#This Row],[cena/enota brez DDV v EUR]]+Sklop10[[#This Row],[Davek (EUR)]]</f>
        <v>0</v>
      </c>
      <c r="T18" s="190">
        <f>+Sklop10[[#This Row],[cena/enota brez DDV v EUR]]*Sklop10[[#This Row],[Okvirna količina]]</f>
        <v>0</v>
      </c>
      <c r="U18" s="190">
        <f>+Sklop10[[#This Row],[Končna cena/enoto mere (EUR) z DDV]]*Sklop10[[#This Row],[Okvirna količina]]</f>
        <v>0</v>
      </c>
      <c r="V18" s="203"/>
    </row>
    <row r="19" spans="1:22" s="55" customFormat="1" ht="12">
      <c r="A19" s="79" t="s">
        <v>5</v>
      </c>
      <c r="B19" s="347" t="s">
        <v>1193</v>
      </c>
      <c r="C19" s="224" t="s">
        <v>235</v>
      </c>
      <c r="D19" s="77" t="s">
        <v>543</v>
      </c>
      <c r="E19" s="77" t="s">
        <v>109</v>
      </c>
      <c r="F19" s="97"/>
      <c r="G19" s="209">
        <v>50</v>
      </c>
      <c r="H19" s="101" t="s">
        <v>0</v>
      </c>
      <c r="I19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19" s="185" t="str">
        <f>IF(Sklop10[[#This Row],[ZAHTEVANA SHEMA KAKOVOSTI]]&lt;&gt;"",Sklop10[[#This Row],[Preračunana masa/volumen/kos na enoto kg]],"")</f>
        <v/>
      </c>
      <c r="K19" s="188"/>
      <c r="L19" s="180"/>
      <c r="M19" s="180"/>
      <c r="N19" s="181"/>
      <c r="O19" s="189"/>
      <c r="P19" s="182"/>
      <c r="Q19" s="201"/>
      <c r="R19" s="190">
        <f>+Sklop10[[#This Row],[cena/enota brez DDV v EUR]]*Sklop10[[#This Row],[Stopnja DDV (%)]]</f>
        <v>0</v>
      </c>
      <c r="S19" s="190">
        <f>+Sklop10[[#This Row],[cena/enota brez DDV v EUR]]+Sklop10[[#This Row],[Davek (EUR)]]</f>
        <v>0</v>
      </c>
      <c r="T19" s="190">
        <f>+Sklop10[[#This Row],[cena/enota brez DDV v EUR]]*Sklop10[[#This Row],[Okvirna količina]]</f>
        <v>0</v>
      </c>
      <c r="U19" s="190">
        <f>+Sklop10[[#This Row],[Končna cena/enoto mere (EUR) z DDV]]*Sklop10[[#This Row],[Okvirna količina]]</f>
        <v>0</v>
      </c>
      <c r="V19" s="203"/>
    </row>
    <row r="20" spans="1:22" s="55" customFormat="1" ht="12">
      <c r="A20" s="79" t="s">
        <v>6</v>
      </c>
      <c r="B20" s="347" t="s">
        <v>1194</v>
      </c>
      <c r="C20" s="224" t="s">
        <v>547</v>
      </c>
      <c r="D20" s="77" t="s">
        <v>543</v>
      </c>
      <c r="E20" s="77" t="s">
        <v>109</v>
      </c>
      <c r="F20" s="97"/>
      <c r="G20" s="209">
        <v>100</v>
      </c>
      <c r="H20" s="101" t="s">
        <v>0</v>
      </c>
      <c r="I20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20" s="185" t="str">
        <f>IF(Sklop10[[#This Row],[ZAHTEVANA SHEMA KAKOVOSTI]]&lt;&gt;"",Sklop10[[#This Row],[Preračunana masa/volumen/kos na enoto kg]],"")</f>
        <v/>
      </c>
      <c r="K20" s="188"/>
      <c r="L20" s="180"/>
      <c r="M20" s="180"/>
      <c r="N20" s="181"/>
      <c r="O20" s="189"/>
      <c r="P20" s="182"/>
      <c r="Q20" s="201"/>
      <c r="R20" s="190">
        <f>+Sklop10[[#This Row],[cena/enota brez DDV v EUR]]*Sklop10[[#This Row],[Stopnja DDV (%)]]</f>
        <v>0</v>
      </c>
      <c r="S20" s="190">
        <f>+Sklop10[[#This Row],[cena/enota brez DDV v EUR]]+Sklop10[[#This Row],[Davek (EUR)]]</f>
        <v>0</v>
      </c>
      <c r="T20" s="190">
        <f>+Sklop10[[#This Row],[cena/enota brez DDV v EUR]]*Sklop10[[#This Row],[Okvirna količina]]</f>
        <v>0</v>
      </c>
      <c r="U20" s="190">
        <f>+Sklop10[[#This Row],[Končna cena/enoto mere (EUR) z DDV]]*Sklop10[[#This Row],[Okvirna količina]]</f>
        <v>0</v>
      </c>
      <c r="V20" s="203"/>
    </row>
    <row r="21" spans="1:22" s="55" customFormat="1" ht="12">
      <c r="A21" s="79" t="s">
        <v>7</v>
      </c>
      <c r="B21" s="347" t="s">
        <v>1195</v>
      </c>
      <c r="C21" s="224" t="s">
        <v>463</v>
      </c>
      <c r="D21" s="77" t="s">
        <v>543</v>
      </c>
      <c r="E21" s="77" t="s">
        <v>109</v>
      </c>
      <c r="F21" s="97"/>
      <c r="G21" s="209">
        <v>100</v>
      </c>
      <c r="H21" s="101" t="s">
        <v>0</v>
      </c>
      <c r="I21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21" s="185" t="str">
        <f>IF(Sklop10[[#This Row],[ZAHTEVANA SHEMA KAKOVOSTI]]&lt;&gt;"",Sklop10[[#This Row],[Preračunana masa/volumen/kos na enoto kg]],"")</f>
        <v/>
      </c>
      <c r="K21" s="188"/>
      <c r="L21" s="180"/>
      <c r="M21" s="180"/>
      <c r="N21" s="181"/>
      <c r="O21" s="189"/>
      <c r="P21" s="182"/>
      <c r="Q21" s="201"/>
      <c r="R21" s="190">
        <f>+Sklop10[[#This Row],[cena/enota brez DDV v EUR]]*Sklop10[[#This Row],[Stopnja DDV (%)]]</f>
        <v>0</v>
      </c>
      <c r="S21" s="190">
        <f>+Sklop10[[#This Row],[cena/enota brez DDV v EUR]]+Sklop10[[#This Row],[Davek (EUR)]]</f>
        <v>0</v>
      </c>
      <c r="T21" s="190">
        <f>+Sklop10[[#This Row],[cena/enota brez DDV v EUR]]*Sklop10[[#This Row],[Okvirna količina]]</f>
        <v>0</v>
      </c>
      <c r="U21" s="190">
        <f>+Sklop10[[#This Row],[Končna cena/enoto mere (EUR) z DDV]]*Sklop10[[#This Row],[Okvirna količina]]</f>
        <v>0</v>
      </c>
      <c r="V21" s="203"/>
    </row>
    <row r="22" spans="1:22" s="55" customFormat="1" ht="12">
      <c r="A22" s="79" t="s">
        <v>8</v>
      </c>
      <c r="B22" s="347" t="s">
        <v>1196</v>
      </c>
      <c r="C22" s="224" t="s">
        <v>548</v>
      </c>
      <c r="D22" s="77" t="s">
        <v>543</v>
      </c>
      <c r="E22" s="77" t="s">
        <v>109</v>
      </c>
      <c r="F22" s="97"/>
      <c r="G22" s="209">
        <v>100</v>
      </c>
      <c r="H22" s="101" t="s">
        <v>0</v>
      </c>
      <c r="I22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22" s="185" t="str">
        <f>IF(Sklop10[[#This Row],[ZAHTEVANA SHEMA KAKOVOSTI]]&lt;&gt;"",Sklop10[[#This Row],[Preračunana masa/volumen/kos na enoto kg]],"")</f>
        <v/>
      </c>
      <c r="K22" s="188"/>
      <c r="L22" s="180"/>
      <c r="M22" s="180"/>
      <c r="N22" s="181"/>
      <c r="O22" s="189"/>
      <c r="P22" s="182"/>
      <c r="Q22" s="201"/>
      <c r="R22" s="190">
        <f>+Sklop10[[#This Row],[cena/enota brez DDV v EUR]]*Sklop10[[#This Row],[Stopnja DDV (%)]]</f>
        <v>0</v>
      </c>
      <c r="S22" s="190">
        <f>+Sklop10[[#This Row],[cena/enota brez DDV v EUR]]+Sklop10[[#This Row],[Davek (EUR)]]</f>
        <v>0</v>
      </c>
      <c r="T22" s="190">
        <f>+Sklop10[[#This Row],[cena/enota brez DDV v EUR]]*Sklop10[[#This Row],[Okvirna količina]]</f>
        <v>0</v>
      </c>
      <c r="U22" s="190">
        <f>+Sklop10[[#This Row],[Končna cena/enoto mere (EUR) z DDV]]*Sklop10[[#This Row],[Okvirna količina]]</f>
        <v>0</v>
      </c>
      <c r="V22" s="203"/>
    </row>
    <row r="23" spans="1:22" s="55" customFormat="1" ht="12">
      <c r="A23" s="79" t="s">
        <v>9</v>
      </c>
      <c r="B23" s="347" t="s">
        <v>1197</v>
      </c>
      <c r="C23" s="224" t="s">
        <v>549</v>
      </c>
      <c r="D23" s="77" t="s">
        <v>543</v>
      </c>
      <c r="E23" s="77" t="s">
        <v>109</v>
      </c>
      <c r="F23" s="97"/>
      <c r="G23" s="209">
        <v>50</v>
      </c>
      <c r="H23" s="101" t="s">
        <v>0</v>
      </c>
      <c r="I23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3" s="185" t="str">
        <f>IF(Sklop10[[#This Row],[ZAHTEVANA SHEMA KAKOVOSTI]]&lt;&gt;"",Sklop10[[#This Row],[Preračunana masa/volumen/kos na enoto kg]],"")</f>
        <v/>
      </c>
      <c r="K23" s="188"/>
      <c r="L23" s="180"/>
      <c r="M23" s="180"/>
      <c r="N23" s="181"/>
      <c r="O23" s="189"/>
      <c r="P23" s="182"/>
      <c r="Q23" s="201"/>
      <c r="R23" s="190">
        <f>+Sklop10[[#This Row],[cena/enota brez DDV v EUR]]*Sklop10[[#This Row],[Stopnja DDV (%)]]</f>
        <v>0</v>
      </c>
      <c r="S23" s="190">
        <f>+Sklop10[[#This Row],[cena/enota brez DDV v EUR]]+Sklop10[[#This Row],[Davek (EUR)]]</f>
        <v>0</v>
      </c>
      <c r="T23" s="190">
        <f>+Sklop10[[#This Row],[cena/enota brez DDV v EUR]]*Sklop10[[#This Row],[Okvirna količina]]</f>
        <v>0</v>
      </c>
      <c r="U23" s="190">
        <f>+Sklop10[[#This Row],[Končna cena/enoto mere (EUR) z DDV]]*Sklop10[[#This Row],[Okvirna količina]]</f>
        <v>0</v>
      </c>
      <c r="V23" s="203"/>
    </row>
    <row r="24" spans="1:22" s="55" customFormat="1" ht="12">
      <c r="A24" s="79" t="s">
        <v>10</v>
      </c>
      <c r="B24" s="347" t="s">
        <v>1198</v>
      </c>
      <c r="C24" s="224" t="s">
        <v>549</v>
      </c>
      <c r="D24" s="77" t="s">
        <v>324</v>
      </c>
      <c r="E24" s="77" t="s">
        <v>109</v>
      </c>
      <c r="F24" s="97"/>
      <c r="G24" s="209">
        <v>10</v>
      </c>
      <c r="H24" s="101" t="s">
        <v>0</v>
      </c>
      <c r="I24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J24" s="185" t="str">
        <f>IF(Sklop10[[#This Row],[ZAHTEVANA SHEMA KAKOVOSTI]]&lt;&gt;"",Sklop10[[#This Row],[Preračunana masa/volumen/kos na enoto kg]],"")</f>
        <v/>
      </c>
      <c r="K24" s="188"/>
      <c r="L24" s="180"/>
      <c r="M24" s="180"/>
      <c r="N24" s="181"/>
      <c r="O24" s="189"/>
      <c r="P24" s="182"/>
      <c r="Q24" s="201"/>
      <c r="R24" s="190">
        <f>+Sklop10[[#This Row],[cena/enota brez DDV v EUR]]*Sklop10[[#This Row],[Stopnja DDV (%)]]</f>
        <v>0</v>
      </c>
      <c r="S24" s="190">
        <f>+Sklop10[[#This Row],[cena/enota brez DDV v EUR]]+Sklop10[[#This Row],[Davek (EUR)]]</f>
        <v>0</v>
      </c>
      <c r="T24" s="190">
        <f>+Sklop10[[#This Row],[cena/enota brez DDV v EUR]]*Sklop10[[#This Row],[Okvirna količina]]</f>
        <v>0</v>
      </c>
      <c r="U24" s="190">
        <f>+Sklop10[[#This Row],[Končna cena/enoto mere (EUR) z DDV]]*Sklop10[[#This Row],[Okvirna količina]]</f>
        <v>0</v>
      </c>
      <c r="V24" s="203"/>
    </row>
    <row r="25" spans="1:22" s="55" customFormat="1" ht="12">
      <c r="A25" s="79" t="s">
        <v>11</v>
      </c>
      <c r="B25" s="347" t="s">
        <v>1199</v>
      </c>
      <c r="C25" s="224" t="s">
        <v>234</v>
      </c>
      <c r="D25" s="77" t="s">
        <v>543</v>
      </c>
      <c r="E25" s="77" t="s">
        <v>109</v>
      </c>
      <c r="F25" s="97"/>
      <c r="G25" s="209">
        <v>50</v>
      </c>
      <c r="H25" s="101" t="s">
        <v>0</v>
      </c>
      <c r="I25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5" s="185" t="str">
        <f>IF(Sklop10[[#This Row],[ZAHTEVANA SHEMA KAKOVOSTI]]&lt;&gt;"",Sklop10[[#This Row],[Preračunana masa/volumen/kos na enoto kg]],"")</f>
        <v/>
      </c>
      <c r="K25" s="188"/>
      <c r="L25" s="180"/>
      <c r="M25" s="180"/>
      <c r="N25" s="181"/>
      <c r="O25" s="189"/>
      <c r="P25" s="182"/>
      <c r="Q25" s="201"/>
      <c r="R25" s="190">
        <f>+Sklop10[[#This Row],[cena/enota brez DDV v EUR]]*Sklop10[[#This Row],[Stopnja DDV (%)]]</f>
        <v>0</v>
      </c>
      <c r="S25" s="190">
        <f>+Sklop10[[#This Row],[cena/enota brez DDV v EUR]]+Sklop10[[#This Row],[Davek (EUR)]]</f>
        <v>0</v>
      </c>
      <c r="T25" s="190">
        <f>+Sklop10[[#This Row],[cena/enota brez DDV v EUR]]*Sklop10[[#This Row],[Okvirna količina]]</f>
        <v>0</v>
      </c>
      <c r="U25" s="190">
        <f>+Sklop10[[#This Row],[Končna cena/enoto mere (EUR) z DDV]]*Sklop10[[#This Row],[Okvirna količina]]</f>
        <v>0</v>
      </c>
      <c r="V25" s="203"/>
    </row>
    <row r="26" spans="1:22" s="55" customFormat="1" ht="12">
      <c r="A26" s="79" t="s">
        <v>12</v>
      </c>
      <c r="B26" s="347" t="s">
        <v>1200</v>
      </c>
      <c r="C26" s="224" t="s">
        <v>550</v>
      </c>
      <c r="D26" s="77" t="s">
        <v>544</v>
      </c>
      <c r="E26" s="77" t="s">
        <v>109</v>
      </c>
      <c r="F26" s="97"/>
      <c r="G26" s="209">
        <v>500</v>
      </c>
      <c r="H26" s="101" t="s">
        <v>0</v>
      </c>
      <c r="I26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J26" s="185" t="str">
        <f>IF(Sklop10[[#This Row],[ZAHTEVANA SHEMA KAKOVOSTI]]&lt;&gt;"",Sklop10[[#This Row],[Preračunana masa/volumen/kos na enoto kg]],"")</f>
        <v/>
      </c>
      <c r="K26" s="188"/>
      <c r="L26" s="180"/>
      <c r="M26" s="180"/>
      <c r="N26" s="181"/>
      <c r="O26" s="189"/>
      <c r="P26" s="182"/>
      <c r="Q26" s="201"/>
      <c r="R26" s="190">
        <f>+Sklop10[[#This Row],[cena/enota brez DDV v EUR]]*Sklop10[[#This Row],[Stopnja DDV (%)]]</f>
        <v>0</v>
      </c>
      <c r="S26" s="190">
        <f>+Sklop10[[#This Row],[cena/enota brez DDV v EUR]]+Sklop10[[#This Row],[Davek (EUR)]]</f>
        <v>0</v>
      </c>
      <c r="T26" s="190">
        <f>+Sklop10[[#This Row],[cena/enota brez DDV v EUR]]*Sklop10[[#This Row],[Okvirna količina]]</f>
        <v>0</v>
      </c>
      <c r="U26" s="190">
        <f>+Sklop10[[#This Row],[Končna cena/enoto mere (EUR) z DDV]]*Sklop10[[#This Row],[Okvirna količina]]</f>
        <v>0</v>
      </c>
      <c r="V26" s="203"/>
    </row>
    <row r="27" spans="1:22" s="55" customFormat="1" ht="12">
      <c r="A27" s="79" t="s">
        <v>13</v>
      </c>
      <c r="B27" s="347" t="s">
        <v>1201</v>
      </c>
      <c r="C27" s="224" t="s">
        <v>216</v>
      </c>
      <c r="D27" s="77" t="s">
        <v>324</v>
      </c>
      <c r="E27" s="77" t="s">
        <v>109</v>
      </c>
      <c r="F27" s="97"/>
      <c r="G27" s="209">
        <v>20</v>
      </c>
      <c r="H27" s="101" t="s">
        <v>0</v>
      </c>
      <c r="I27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27" s="185" t="str">
        <f>IF(Sklop10[[#This Row],[ZAHTEVANA SHEMA KAKOVOSTI]]&lt;&gt;"",Sklop10[[#This Row],[Preračunana masa/volumen/kos na enoto kg]],"")</f>
        <v/>
      </c>
      <c r="K27" s="188"/>
      <c r="L27" s="180"/>
      <c r="M27" s="180"/>
      <c r="N27" s="181"/>
      <c r="O27" s="189"/>
      <c r="P27" s="182"/>
      <c r="Q27" s="201"/>
      <c r="R27" s="190">
        <f>+Sklop10[[#This Row],[cena/enota brez DDV v EUR]]*Sklop10[[#This Row],[Stopnja DDV (%)]]</f>
        <v>0</v>
      </c>
      <c r="S27" s="190">
        <f>+Sklop10[[#This Row],[cena/enota brez DDV v EUR]]+Sklop10[[#This Row],[Davek (EUR)]]</f>
        <v>0</v>
      </c>
      <c r="T27" s="190">
        <f>+Sklop10[[#This Row],[cena/enota brez DDV v EUR]]*Sklop10[[#This Row],[Okvirna količina]]</f>
        <v>0</v>
      </c>
      <c r="U27" s="190">
        <f>+Sklop10[[#This Row],[Končna cena/enoto mere (EUR) z DDV]]*Sklop10[[#This Row],[Okvirna količina]]</f>
        <v>0</v>
      </c>
      <c r="V27" s="203"/>
    </row>
    <row r="28" spans="1:22" s="55" customFormat="1" ht="12">
      <c r="A28" s="79" t="s">
        <v>14</v>
      </c>
      <c r="B28" s="347" t="s">
        <v>1202</v>
      </c>
      <c r="C28" s="224" t="s">
        <v>551</v>
      </c>
      <c r="D28" s="77" t="s">
        <v>543</v>
      </c>
      <c r="E28" s="77" t="s">
        <v>109</v>
      </c>
      <c r="F28" s="97"/>
      <c r="G28" s="209">
        <v>50</v>
      </c>
      <c r="H28" s="101" t="s">
        <v>0</v>
      </c>
      <c r="I28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8" s="185" t="str">
        <f>IF(Sklop10[[#This Row],[ZAHTEVANA SHEMA KAKOVOSTI]]&lt;&gt;"",Sklop10[[#This Row],[Preračunana masa/volumen/kos na enoto kg]],"")</f>
        <v/>
      </c>
      <c r="K28" s="188"/>
      <c r="L28" s="180"/>
      <c r="M28" s="180"/>
      <c r="N28" s="181"/>
      <c r="O28" s="189"/>
      <c r="P28" s="182"/>
      <c r="Q28" s="201"/>
      <c r="R28" s="190">
        <f>+Sklop10[[#This Row],[cena/enota brez DDV v EUR]]*Sklop10[[#This Row],[Stopnja DDV (%)]]</f>
        <v>0</v>
      </c>
      <c r="S28" s="190">
        <f>+Sklop10[[#This Row],[cena/enota brez DDV v EUR]]+Sklop10[[#This Row],[Davek (EUR)]]</f>
        <v>0</v>
      </c>
      <c r="T28" s="190">
        <f>+Sklop10[[#This Row],[cena/enota brez DDV v EUR]]*Sklop10[[#This Row],[Okvirna količina]]</f>
        <v>0</v>
      </c>
      <c r="U28" s="190">
        <f>+Sklop10[[#This Row],[Končna cena/enoto mere (EUR) z DDV]]*Sklop10[[#This Row],[Okvirna količina]]</f>
        <v>0</v>
      </c>
      <c r="V28" s="203"/>
    </row>
    <row r="29" spans="1:22" s="55" customFormat="1" ht="12">
      <c r="A29" s="79" t="s">
        <v>15</v>
      </c>
      <c r="B29" s="347" t="s">
        <v>1203</v>
      </c>
      <c r="C29" s="224" t="s">
        <v>552</v>
      </c>
      <c r="D29" s="77" t="s">
        <v>543</v>
      </c>
      <c r="E29" s="77" t="s">
        <v>109</v>
      </c>
      <c r="F29" s="97"/>
      <c r="G29" s="209">
        <v>100</v>
      </c>
      <c r="H29" s="101" t="s">
        <v>0</v>
      </c>
      <c r="I29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29" s="185" t="str">
        <f>IF(Sklop10[[#This Row],[ZAHTEVANA SHEMA KAKOVOSTI]]&lt;&gt;"",Sklop10[[#This Row],[Preračunana masa/volumen/kos na enoto kg]],"")</f>
        <v/>
      </c>
      <c r="K29" s="188"/>
      <c r="L29" s="180"/>
      <c r="M29" s="180"/>
      <c r="N29" s="181"/>
      <c r="O29" s="189"/>
      <c r="P29" s="182"/>
      <c r="Q29" s="201"/>
      <c r="R29" s="190">
        <f>+Sklop10[[#This Row],[cena/enota brez DDV v EUR]]*Sklop10[[#This Row],[Stopnja DDV (%)]]</f>
        <v>0</v>
      </c>
      <c r="S29" s="190">
        <f>+Sklop10[[#This Row],[cena/enota brez DDV v EUR]]+Sklop10[[#This Row],[Davek (EUR)]]</f>
        <v>0</v>
      </c>
      <c r="T29" s="190">
        <f>+Sklop10[[#This Row],[cena/enota brez DDV v EUR]]*Sklop10[[#This Row],[Okvirna količina]]</f>
        <v>0</v>
      </c>
      <c r="U29" s="190">
        <f>+Sklop10[[#This Row],[Končna cena/enoto mere (EUR) z DDV]]*Sklop10[[#This Row],[Okvirna količina]]</f>
        <v>0</v>
      </c>
      <c r="V29" s="203"/>
    </row>
    <row r="30" spans="1:22" s="55" customFormat="1" ht="12">
      <c r="A30" s="79" t="s">
        <v>16</v>
      </c>
      <c r="B30" s="347" t="s">
        <v>1204</v>
      </c>
      <c r="C30" s="224" t="s">
        <v>553</v>
      </c>
      <c r="D30" s="77" t="s">
        <v>543</v>
      </c>
      <c r="E30" s="77" t="s">
        <v>109</v>
      </c>
      <c r="F30" s="97"/>
      <c r="G30" s="209">
        <v>50</v>
      </c>
      <c r="H30" s="101" t="s">
        <v>0</v>
      </c>
      <c r="I30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30" s="185" t="str">
        <f>IF(Sklop10[[#This Row],[ZAHTEVANA SHEMA KAKOVOSTI]]&lt;&gt;"",Sklop10[[#This Row],[Preračunana masa/volumen/kos na enoto kg]],"")</f>
        <v/>
      </c>
      <c r="K30" s="188"/>
      <c r="L30" s="180"/>
      <c r="M30" s="180"/>
      <c r="N30" s="181"/>
      <c r="O30" s="189"/>
      <c r="P30" s="182"/>
      <c r="Q30" s="201"/>
      <c r="R30" s="190">
        <f>+Sklop10[[#This Row],[cena/enota brez DDV v EUR]]*Sklop10[[#This Row],[Stopnja DDV (%)]]</f>
        <v>0</v>
      </c>
      <c r="S30" s="190">
        <f>+Sklop10[[#This Row],[cena/enota brez DDV v EUR]]+Sklop10[[#This Row],[Davek (EUR)]]</f>
        <v>0</v>
      </c>
      <c r="T30" s="190">
        <f>+Sklop10[[#This Row],[cena/enota brez DDV v EUR]]*Sklop10[[#This Row],[Okvirna količina]]</f>
        <v>0</v>
      </c>
      <c r="U30" s="190">
        <f>+Sklop10[[#This Row],[Končna cena/enoto mere (EUR) z DDV]]*Sklop10[[#This Row],[Okvirna količina]]</f>
        <v>0</v>
      </c>
      <c r="V30" s="203"/>
    </row>
    <row r="31" spans="1:22" s="55" customFormat="1" ht="12">
      <c r="A31" s="79" t="s">
        <v>17</v>
      </c>
      <c r="B31" s="387" t="s">
        <v>1205</v>
      </c>
      <c r="C31" s="388" t="s">
        <v>554</v>
      </c>
      <c r="D31" s="360" t="s">
        <v>543</v>
      </c>
      <c r="E31" s="361" t="s">
        <v>109</v>
      </c>
      <c r="F31" s="362"/>
      <c r="G31" s="389">
        <v>50</v>
      </c>
      <c r="H31" s="364" t="s">
        <v>0</v>
      </c>
      <c r="I31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31" s="366" t="str">
        <f>IF(Sklop10[[#This Row],[ZAHTEVANA SHEMA KAKOVOSTI]]&lt;&gt;"",Sklop10[[#This Row],[Preračunana masa/volumen/kos na enoto kg]],"")</f>
        <v/>
      </c>
      <c r="K31" s="367"/>
      <c r="L31" s="390"/>
      <c r="M31" s="390"/>
      <c r="N31" s="391"/>
      <c r="O31" s="370"/>
      <c r="P31" s="392"/>
      <c r="Q31" s="371"/>
      <c r="R31" s="372">
        <f>+Sklop10[[#This Row],[cena/enota brez DDV v EUR]]*Sklop10[[#This Row],[Stopnja DDV (%)]]</f>
        <v>0</v>
      </c>
      <c r="S31" s="372">
        <f>+Sklop10[[#This Row],[cena/enota brez DDV v EUR]]+Sklop10[[#This Row],[Davek (EUR)]]</f>
        <v>0</v>
      </c>
      <c r="T31" s="372">
        <f>+Sklop10[[#This Row],[cena/enota brez DDV v EUR]]*Sklop10[[#This Row],[Okvirna količina]]</f>
        <v>0</v>
      </c>
      <c r="U31" s="372">
        <f>+Sklop10[[#This Row],[Končna cena/enoto mere (EUR) z DDV]]*Sklop10[[#This Row],[Okvirna količina]]</f>
        <v>0</v>
      </c>
      <c r="V31" s="386"/>
    </row>
    <row r="32" spans="1:22" s="55" customFormat="1" ht="12">
      <c r="A32" s="79" t="s">
        <v>18</v>
      </c>
      <c r="B32" s="387" t="s">
        <v>1206</v>
      </c>
      <c r="C32" s="388" t="s">
        <v>555</v>
      </c>
      <c r="D32" s="360" t="s">
        <v>543</v>
      </c>
      <c r="E32" s="361" t="s">
        <v>109</v>
      </c>
      <c r="F32" s="362"/>
      <c r="G32" s="389">
        <v>100</v>
      </c>
      <c r="H32" s="364" t="s">
        <v>0</v>
      </c>
      <c r="I32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2" s="366" t="str">
        <f>IF(Sklop10[[#This Row],[ZAHTEVANA SHEMA KAKOVOSTI]]&lt;&gt;"",Sklop10[[#This Row],[Preračunana masa/volumen/kos na enoto kg]],"")</f>
        <v/>
      </c>
      <c r="K32" s="367"/>
      <c r="L32" s="390"/>
      <c r="M32" s="390"/>
      <c r="N32" s="391"/>
      <c r="O32" s="370"/>
      <c r="P32" s="392"/>
      <c r="Q32" s="371"/>
      <c r="R32" s="372">
        <f>+Sklop10[[#This Row],[cena/enota brez DDV v EUR]]*Sklop10[[#This Row],[Stopnja DDV (%)]]</f>
        <v>0</v>
      </c>
      <c r="S32" s="372">
        <f>+Sklop10[[#This Row],[cena/enota brez DDV v EUR]]+Sklop10[[#This Row],[Davek (EUR)]]</f>
        <v>0</v>
      </c>
      <c r="T32" s="372">
        <f>+Sklop10[[#This Row],[cena/enota brez DDV v EUR]]*Sklop10[[#This Row],[Okvirna količina]]</f>
        <v>0</v>
      </c>
      <c r="U32" s="372">
        <f>+Sklop10[[#This Row],[Končna cena/enoto mere (EUR) z DDV]]*Sklop10[[#This Row],[Okvirna količina]]</f>
        <v>0</v>
      </c>
      <c r="V32" s="386"/>
    </row>
    <row r="33" spans="1:22" s="55" customFormat="1" ht="12">
      <c r="A33" s="79" t="s">
        <v>19</v>
      </c>
      <c r="B33" s="387" t="s">
        <v>1207</v>
      </c>
      <c r="C33" s="388" t="s">
        <v>555</v>
      </c>
      <c r="D33" s="360" t="s">
        <v>324</v>
      </c>
      <c r="E33" s="361" t="s">
        <v>109</v>
      </c>
      <c r="F33" s="362"/>
      <c r="G33" s="389">
        <v>20</v>
      </c>
      <c r="H33" s="364" t="s">
        <v>0</v>
      </c>
      <c r="I33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33" s="366" t="str">
        <f>IF(Sklop10[[#This Row],[ZAHTEVANA SHEMA KAKOVOSTI]]&lt;&gt;"",Sklop10[[#This Row],[Preračunana masa/volumen/kos na enoto kg]],"")</f>
        <v/>
      </c>
      <c r="K33" s="367"/>
      <c r="L33" s="390"/>
      <c r="M33" s="390"/>
      <c r="N33" s="391"/>
      <c r="O33" s="370"/>
      <c r="P33" s="392"/>
      <c r="Q33" s="371"/>
      <c r="R33" s="372">
        <f>+Sklop10[[#This Row],[cena/enota brez DDV v EUR]]*Sklop10[[#This Row],[Stopnja DDV (%)]]</f>
        <v>0</v>
      </c>
      <c r="S33" s="372">
        <f>+Sklop10[[#This Row],[cena/enota brez DDV v EUR]]+Sklop10[[#This Row],[Davek (EUR)]]</f>
        <v>0</v>
      </c>
      <c r="T33" s="372">
        <f>+Sklop10[[#This Row],[cena/enota brez DDV v EUR]]*Sklop10[[#This Row],[Okvirna količina]]</f>
        <v>0</v>
      </c>
      <c r="U33" s="372">
        <f>+Sklop10[[#This Row],[Končna cena/enoto mere (EUR) z DDV]]*Sklop10[[#This Row],[Okvirna količina]]</f>
        <v>0</v>
      </c>
      <c r="V33" s="386"/>
    </row>
    <row r="34" spans="1:22" s="55" customFormat="1" ht="12">
      <c r="A34" s="79" t="s">
        <v>20</v>
      </c>
      <c r="B34" s="387" t="s">
        <v>1208</v>
      </c>
      <c r="C34" s="388" t="s">
        <v>556</v>
      </c>
      <c r="D34" s="360" t="s">
        <v>543</v>
      </c>
      <c r="E34" s="361" t="s">
        <v>109</v>
      </c>
      <c r="F34" s="362"/>
      <c r="G34" s="389">
        <v>50</v>
      </c>
      <c r="H34" s="364" t="s">
        <v>0</v>
      </c>
      <c r="I34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34" s="366" t="str">
        <f>IF(Sklop10[[#This Row],[ZAHTEVANA SHEMA KAKOVOSTI]]&lt;&gt;"",Sklop10[[#This Row],[Preračunana masa/volumen/kos na enoto kg]],"")</f>
        <v/>
      </c>
      <c r="K34" s="367"/>
      <c r="L34" s="390"/>
      <c r="M34" s="390"/>
      <c r="N34" s="391"/>
      <c r="O34" s="370"/>
      <c r="P34" s="392"/>
      <c r="Q34" s="371"/>
      <c r="R34" s="372">
        <f>+Sklop10[[#This Row],[cena/enota brez DDV v EUR]]*Sklop10[[#This Row],[Stopnja DDV (%)]]</f>
        <v>0</v>
      </c>
      <c r="S34" s="372">
        <f>+Sklop10[[#This Row],[cena/enota brez DDV v EUR]]+Sklop10[[#This Row],[Davek (EUR)]]</f>
        <v>0</v>
      </c>
      <c r="T34" s="372">
        <f>+Sklop10[[#This Row],[cena/enota brez DDV v EUR]]*Sklop10[[#This Row],[Okvirna količina]]</f>
        <v>0</v>
      </c>
      <c r="U34" s="372">
        <f>+Sklop10[[#This Row],[Končna cena/enoto mere (EUR) z DDV]]*Sklop10[[#This Row],[Okvirna količina]]</f>
        <v>0</v>
      </c>
      <c r="V34" s="386"/>
    </row>
    <row r="35" spans="1:22" s="55" customFormat="1" ht="12">
      <c r="A35" s="79" t="s">
        <v>21</v>
      </c>
      <c r="B35" s="387" t="s">
        <v>1209</v>
      </c>
      <c r="C35" s="388" t="s">
        <v>557</v>
      </c>
      <c r="D35" s="360" t="s">
        <v>543</v>
      </c>
      <c r="E35" s="361" t="s">
        <v>109</v>
      </c>
      <c r="F35" s="362"/>
      <c r="G35" s="389">
        <v>50</v>
      </c>
      <c r="H35" s="364" t="s">
        <v>0</v>
      </c>
      <c r="I35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35" s="366" t="str">
        <f>IF(Sklop10[[#This Row],[ZAHTEVANA SHEMA KAKOVOSTI]]&lt;&gt;"",Sklop10[[#This Row],[Preračunana masa/volumen/kos na enoto kg]],"")</f>
        <v/>
      </c>
      <c r="K35" s="367"/>
      <c r="L35" s="390"/>
      <c r="M35" s="390"/>
      <c r="N35" s="391"/>
      <c r="O35" s="370"/>
      <c r="P35" s="392"/>
      <c r="Q35" s="371"/>
      <c r="R35" s="372">
        <f>+Sklop10[[#This Row],[cena/enota brez DDV v EUR]]*Sklop10[[#This Row],[Stopnja DDV (%)]]</f>
        <v>0</v>
      </c>
      <c r="S35" s="372">
        <f>+Sklop10[[#This Row],[cena/enota brez DDV v EUR]]+Sklop10[[#This Row],[Davek (EUR)]]</f>
        <v>0</v>
      </c>
      <c r="T35" s="372">
        <f>+Sklop10[[#This Row],[cena/enota brez DDV v EUR]]*Sklop10[[#This Row],[Okvirna količina]]</f>
        <v>0</v>
      </c>
      <c r="U35" s="372">
        <f>+Sklop10[[#This Row],[Končna cena/enoto mere (EUR) z DDV]]*Sklop10[[#This Row],[Okvirna količina]]</f>
        <v>0</v>
      </c>
      <c r="V35" s="386"/>
    </row>
    <row r="36" spans="1:22" s="55" customFormat="1" ht="24">
      <c r="A36" s="79" t="s">
        <v>22</v>
      </c>
      <c r="B36" s="387" t="s">
        <v>1210</v>
      </c>
      <c r="C36" s="388" t="s">
        <v>558</v>
      </c>
      <c r="D36" s="360" t="s">
        <v>543</v>
      </c>
      <c r="E36" s="361" t="s">
        <v>109</v>
      </c>
      <c r="F36" s="362"/>
      <c r="G36" s="389">
        <v>100</v>
      </c>
      <c r="H36" s="364" t="s">
        <v>0</v>
      </c>
      <c r="I36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6" s="366" t="str">
        <f>IF(Sklop10[[#This Row],[ZAHTEVANA SHEMA KAKOVOSTI]]&lt;&gt;"",Sklop10[[#This Row],[Preračunana masa/volumen/kos na enoto kg]],"")</f>
        <v/>
      </c>
      <c r="K36" s="367"/>
      <c r="L36" s="390"/>
      <c r="M36" s="390"/>
      <c r="N36" s="391"/>
      <c r="O36" s="370"/>
      <c r="P36" s="392"/>
      <c r="Q36" s="371"/>
      <c r="R36" s="372">
        <f>+Sklop10[[#This Row],[cena/enota brez DDV v EUR]]*Sklop10[[#This Row],[Stopnja DDV (%)]]</f>
        <v>0</v>
      </c>
      <c r="S36" s="372">
        <f>+Sklop10[[#This Row],[cena/enota brez DDV v EUR]]+Sklop10[[#This Row],[Davek (EUR)]]</f>
        <v>0</v>
      </c>
      <c r="T36" s="372">
        <f>+Sklop10[[#This Row],[cena/enota brez DDV v EUR]]*Sklop10[[#This Row],[Okvirna količina]]</f>
        <v>0</v>
      </c>
      <c r="U36" s="372">
        <f>+Sklop10[[#This Row],[Končna cena/enoto mere (EUR) z DDV]]*Sklop10[[#This Row],[Okvirna količina]]</f>
        <v>0</v>
      </c>
      <c r="V36" s="386"/>
    </row>
    <row r="37" spans="1:22" s="55" customFormat="1" ht="24">
      <c r="A37" s="79" t="s">
        <v>23</v>
      </c>
      <c r="B37" s="387" t="s">
        <v>1211</v>
      </c>
      <c r="C37" s="388" t="s">
        <v>559</v>
      </c>
      <c r="D37" s="360" t="s">
        <v>543</v>
      </c>
      <c r="E37" s="361" t="s">
        <v>109</v>
      </c>
      <c r="F37" s="362"/>
      <c r="G37" s="389">
        <v>100</v>
      </c>
      <c r="H37" s="364" t="s">
        <v>0</v>
      </c>
      <c r="I37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7" s="366" t="str">
        <f>IF(Sklop10[[#This Row],[ZAHTEVANA SHEMA KAKOVOSTI]]&lt;&gt;"",Sklop10[[#This Row],[Preračunana masa/volumen/kos na enoto kg]],"")</f>
        <v/>
      </c>
      <c r="K37" s="367"/>
      <c r="L37" s="390"/>
      <c r="M37" s="390"/>
      <c r="N37" s="391"/>
      <c r="O37" s="370"/>
      <c r="P37" s="392"/>
      <c r="Q37" s="371"/>
      <c r="R37" s="372">
        <f>+Sklop10[[#This Row],[cena/enota brez DDV v EUR]]*Sklop10[[#This Row],[Stopnja DDV (%)]]</f>
        <v>0</v>
      </c>
      <c r="S37" s="372">
        <f>+Sklop10[[#This Row],[cena/enota brez DDV v EUR]]+Sklop10[[#This Row],[Davek (EUR)]]</f>
        <v>0</v>
      </c>
      <c r="T37" s="372">
        <f>+Sklop10[[#This Row],[cena/enota brez DDV v EUR]]*Sklop10[[#This Row],[Okvirna količina]]</f>
        <v>0</v>
      </c>
      <c r="U37" s="372">
        <f>+Sklop10[[#This Row],[Končna cena/enoto mere (EUR) z DDV]]*Sklop10[[#This Row],[Okvirna količina]]</f>
        <v>0</v>
      </c>
      <c r="V37" s="386"/>
    </row>
    <row r="38" spans="1:22" s="55" customFormat="1" ht="12">
      <c r="A38" s="79" t="s">
        <v>24</v>
      </c>
      <c r="B38" s="387" t="s">
        <v>1212</v>
      </c>
      <c r="C38" s="388" t="s">
        <v>560</v>
      </c>
      <c r="D38" s="360" t="s">
        <v>543</v>
      </c>
      <c r="E38" s="361" t="s">
        <v>109</v>
      </c>
      <c r="F38" s="362"/>
      <c r="G38" s="389">
        <v>100</v>
      </c>
      <c r="H38" s="364" t="s">
        <v>0</v>
      </c>
      <c r="I38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8" s="366" t="str">
        <f>IF(Sklop10[[#This Row],[ZAHTEVANA SHEMA KAKOVOSTI]]&lt;&gt;"",Sklop10[[#This Row],[Preračunana masa/volumen/kos na enoto kg]],"")</f>
        <v/>
      </c>
      <c r="K38" s="367"/>
      <c r="L38" s="390"/>
      <c r="M38" s="390"/>
      <c r="N38" s="391"/>
      <c r="O38" s="370"/>
      <c r="P38" s="392"/>
      <c r="Q38" s="371"/>
      <c r="R38" s="372">
        <f>+Sklop10[[#This Row],[cena/enota brez DDV v EUR]]*Sklop10[[#This Row],[Stopnja DDV (%)]]</f>
        <v>0</v>
      </c>
      <c r="S38" s="372">
        <f>+Sklop10[[#This Row],[cena/enota brez DDV v EUR]]+Sklop10[[#This Row],[Davek (EUR)]]</f>
        <v>0</v>
      </c>
      <c r="T38" s="372">
        <f>+Sklop10[[#This Row],[cena/enota brez DDV v EUR]]*Sklop10[[#This Row],[Okvirna količina]]</f>
        <v>0</v>
      </c>
      <c r="U38" s="372">
        <f>+Sklop10[[#This Row],[Končna cena/enoto mere (EUR) z DDV]]*Sklop10[[#This Row],[Okvirna količina]]</f>
        <v>0</v>
      </c>
      <c r="V38" s="386"/>
    </row>
    <row r="39" spans="1:22" s="55" customFormat="1" ht="12">
      <c r="A39" s="79" t="s">
        <v>25</v>
      </c>
      <c r="B39" s="387" t="s">
        <v>1213</v>
      </c>
      <c r="C39" s="388" t="s">
        <v>561</v>
      </c>
      <c r="D39" s="360" t="s">
        <v>543</v>
      </c>
      <c r="E39" s="361" t="s">
        <v>109</v>
      </c>
      <c r="F39" s="362"/>
      <c r="G39" s="389">
        <v>200</v>
      </c>
      <c r="H39" s="364" t="s">
        <v>0</v>
      </c>
      <c r="I39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39" s="366" t="str">
        <f>IF(Sklop10[[#This Row],[ZAHTEVANA SHEMA KAKOVOSTI]]&lt;&gt;"",Sklop10[[#This Row],[Preračunana masa/volumen/kos na enoto kg]],"")</f>
        <v/>
      </c>
      <c r="K39" s="367"/>
      <c r="L39" s="390"/>
      <c r="M39" s="390"/>
      <c r="N39" s="391"/>
      <c r="O39" s="370"/>
      <c r="P39" s="392"/>
      <c r="Q39" s="371"/>
      <c r="R39" s="372">
        <f>+Sklop10[[#This Row],[cena/enota brez DDV v EUR]]*Sklop10[[#This Row],[Stopnja DDV (%)]]</f>
        <v>0</v>
      </c>
      <c r="S39" s="372">
        <f>+Sklop10[[#This Row],[cena/enota brez DDV v EUR]]+Sklop10[[#This Row],[Davek (EUR)]]</f>
        <v>0</v>
      </c>
      <c r="T39" s="372">
        <f>+Sklop10[[#This Row],[cena/enota brez DDV v EUR]]*Sklop10[[#This Row],[Okvirna količina]]</f>
        <v>0</v>
      </c>
      <c r="U39" s="372">
        <f>+Sklop10[[#This Row],[Končna cena/enoto mere (EUR) z DDV]]*Sklop10[[#This Row],[Okvirna količina]]</f>
        <v>0</v>
      </c>
      <c r="V39" s="386"/>
    </row>
    <row r="40" spans="1:22">
      <c r="A40" s="320" t="s">
        <v>131</v>
      </c>
      <c r="B40" s="320"/>
      <c r="C40" s="321"/>
      <c r="D40" s="322"/>
      <c r="E40" s="322"/>
      <c r="F40" s="323"/>
      <c r="G40" s="324"/>
      <c r="H40" s="325"/>
      <c r="I40" s="326">
        <f>SUBTOTAL(109,Sklop10[Preračunana masa/volumen/kos na enoto kg])</f>
        <v>2070</v>
      </c>
      <c r="J40" s="326">
        <f>SUBTOTAL(109,Sklop10[Živila iz shem kakovosti (kg)])</f>
        <v>0</v>
      </c>
      <c r="K40" s="324"/>
      <c r="L40" s="327"/>
      <c r="M40" s="327"/>
      <c r="N40" s="328"/>
      <c r="O40" s="329"/>
      <c r="P40" s="329"/>
      <c r="Q40" s="329"/>
      <c r="R40" s="330"/>
      <c r="S40" s="324"/>
      <c r="T40" s="330">
        <f>SUBTOTAL(109,Sklop10[Vrednost za okvirno količino (EUR) brez DDV])</f>
        <v>0</v>
      </c>
      <c r="U40" s="330">
        <f>SUBTOTAL(109,Sklop10[Vrednost za okvirno količino (EUR) z DDV])</f>
        <v>0</v>
      </c>
      <c r="V40" s="317">
        <f>SUBTOTAL(103,Sklop10[Shema kakovosti
(nacionalne, evropske)
])</f>
        <v>0</v>
      </c>
    </row>
    <row r="41" spans="1:22" s="175" customFormat="1">
      <c r="A41" s="163"/>
      <c r="B41" s="163"/>
      <c r="C41" s="164"/>
      <c r="D41" s="165"/>
      <c r="E41" s="165"/>
      <c r="F41" s="166"/>
      <c r="G41" s="167"/>
      <c r="H41" s="168"/>
      <c r="I41" s="169"/>
      <c r="J41" s="169"/>
      <c r="K41" s="167"/>
      <c r="L41" s="170"/>
      <c r="M41" s="170"/>
      <c r="N41" s="171"/>
      <c r="O41" s="172"/>
      <c r="P41" s="172"/>
      <c r="Q41" s="172"/>
      <c r="R41" s="173"/>
      <c r="S41" s="167"/>
      <c r="T41" s="173"/>
      <c r="U41" s="173"/>
      <c r="V41" s="174"/>
    </row>
    <row r="42" spans="1:22">
      <c r="A42" s="48" t="s">
        <v>127</v>
      </c>
      <c r="B42" s="48"/>
      <c r="C42" s="16"/>
      <c r="D42" s="28"/>
      <c r="E42" s="28"/>
      <c r="F42" s="98"/>
      <c r="G42" s="98"/>
      <c r="I42" s="99"/>
      <c r="M42" s="18"/>
      <c r="Q42" s="48"/>
      <c r="R42" s="48"/>
      <c r="S42" s="48"/>
      <c r="T42" s="48"/>
      <c r="U42" s="68"/>
      <c r="V42" s="11"/>
    </row>
    <row r="43" spans="1:22">
      <c r="A43" s="11" t="s">
        <v>129</v>
      </c>
      <c r="C43" s="16"/>
      <c r="D43" s="28"/>
      <c r="E43" s="28"/>
      <c r="F43" s="98"/>
      <c r="G43" s="98"/>
      <c r="I43" s="99"/>
      <c r="M43" s="18"/>
      <c r="U43" s="68"/>
      <c r="V43" s="11"/>
    </row>
    <row r="44" spans="1:22">
      <c r="A44" s="93" t="s">
        <v>173</v>
      </c>
      <c r="B44" s="93"/>
      <c r="G44" s="96"/>
      <c r="H44" s="68"/>
      <c r="I44" s="68"/>
      <c r="J44" s="29"/>
      <c r="K44" s="29"/>
      <c r="L44" s="29"/>
      <c r="M44" s="29"/>
      <c r="N44" s="29"/>
      <c r="O44" s="29"/>
      <c r="P44" s="29"/>
      <c r="Q44" s="29"/>
      <c r="R44" s="29"/>
      <c r="U44" s="68"/>
      <c r="V44" s="11"/>
    </row>
    <row r="45" spans="1:22" ht="12.75" customHeight="1">
      <c r="A45" s="417" t="s">
        <v>166</v>
      </c>
      <c r="B45" s="417"/>
      <c r="C45" s="417"/>
      <c r="D45" s="417"/>
      <c r="E45" s="417"/>
      <c r="F45" s="417"/>
      <c r="G45" s="417"/>
      <c r="H45" s="417"/>
      <c r="I45" s="417"/>
      <c r="J45" s="417"/>
      <c r="K45" s="417"/>
      <c r="L45" s="417"/>
      <c r="M45" s="417"/>
      <c r="N45" s="29"/>
      <c r="O45" s="29"/>
      <c r="P45" s="29"/>
      <c r="Q45" s="29"/>
      <c r="R45" s="29"/>
      <c r="U45" s="68"/>
      <c r="V45" s="11"/>
    </row>
    <row r="46" spans="1:22" s="106" customFormat="1">
      <c r="A46" s="106" t="s">
        <v>185</v>
      </c>
      <c r="C46" s="194"/>
      <c r="D46" s="191"/>
      <c r="E46" s="191"/>
      <c r="F46" s="191"/>
      <c r="G46" s="191"/>
      <c r="H46" s="192"/>
      <c r="I46" s="192"/>
      <c r="J46" s="192"/>
      <c r="K46" s="192"/>
      <c r="L46" s="192"/>
      <c r="M46" s="192"/>
      <c r="N46" s="193"/>
      <c r="O46" s="193"/>
      <c r="P46" s="193"/>
      <c r="Q46" s="193"/>
      <c r="R46" s="193"/>
      <c r="U46" s="193"/>
    </row>
    <row r="47" spans="1:22" s="106" customFormat="1">
      <c r="C47" s="194"/>
      <c r="D47" s="191"/>
      <c r="E47" s="191"/>
      <c r="F47" s="191"/>
      <c r="G47" s="191"/>
      <c r="H47" s="192"/>
      <c r="I47" s="192"/>
      <c r="J47" s="192"/>
      <c r="K47" s="192"/>
      <c r="L47" s="192"/>
      <c r="M47" s="192"/>
      <c r="N47" s="193"/>
      <c r="O47" s="193"/>
      <c r="P47" s="193"/>
      <c r="Q47" s="193"/>
      <c r="R47" s="193"/>
      <c r="U47" s="193"/>
    </row>
    <row r="48" spans="1:22">
      <c r="A48" s="93" t="s">
        <v>65</v>
      </c>
      <c r="B48" s="93"/>
      <c r="G48" s="96"/>
      <c r="H48" s="68"/>
      <c r="I48" s="68" t="s">
        <v>66</v>
      </c>
      <c r="J48" s="29"/>
      <c r="K48" s="29"/>
      <c r="L48" s="29"/>
      <c r="M48" s="29"/>
      <c r="N48" s="29"/>
      <c r="O48" s="29"/>
      <c r="P48" s="29"/>
      <c r="Q48" s="29" t="s">
        <v>67</v>
      </c>
      <c r="R48" s="29"/>
      <c r="U48" s="68"/>
      <c r="V48" s="11"/>
    </row>
    <row r="49" spans="1:22" ht="15">
      <c r="A49" s="6"/>
      <c r="B49" s="6"/>
      <c r="C49" s="4"/>
      <c r="D49" s="26"/>
      <c r="E49" s="26"/>
      <c r="F49" s="25"/>
      <c r="G49" s="7"/>
      <c r="I49" s="8"/>
      <c r="J49" s="8"/>
      <c r="K49" s="8"/>
      <c r="L49" s="8"/>
      <c r="M49" s="20"/>
      <c r="N49" s="20"/>
      <c r="O49" s="8"/>
      <c r="P49" s="8"/>
      <c r="Q49" s="8"/>
      <c r="R49" s="8"/>
      <c r="S49" s="8"/>
      <c r="T49" s="3"/>
      <c r="U49" s="3"/>
      <c r="V49" s="7"/>
    </row>
    <row r="50" spans="1:22">
      <c r="C50" s="16"/>
      <c r="D50" s="28"/>
      <c r="E50" s="28"/>
      <c r="F50" s="98"/>
    </row>
    <row r="51" spans="1:22">
      <c r="C51" s="16"/>
      <c r="D51" s="28"/>
      <c r="E51" s="28"/>
      <c r="F51" s="98"/>
    </row>
    <row r="52" spans="1:22">
      <c r="C52" s="16"/>
      <c r="D52" s="28"/>
      <c r="E52" s="28"/>
      <c r="F52" s="98"/>
    </row>
    <row r="53" spans="1:22">
      <c r="C53" s="16"/>
      <c r="D53" s="28"/>
      <c r="E53" s="28"/>
      <c r="F53" s="98"/>
    </row>
    <row r="54" spans="1:22">
      <c r="C54" s="16"/>
      <c r="D54" s="28"/>
      <c r="E54" s="28"/>
      <c r="F54" s="98"/>
    </row>
    <row r="55" spans="1:22">
      <c r="C55" s="16"/>
      <c r="D55" s="28"/>
      <c r="E55" s="28"/>
      <c r="F55" s="98"/>
    </row>
    <row r="56" spans="1:22">
      <c r="C56" s="16"/>
      <c r="D56" s="28"/>
      <c r="E56" s="28"/>
      <c r="F56" s="98"/>
    </row>
    <row r="57" spans="1:22">
      <c r="C57" s="16"/>
      <c r="D57" s="28"/>
      <c r="E57" s="28"/>
      <c r="F57" s="98"/>
    </row>
    <row r="58" spans="1:22">
      <c r="C58" s="16"/>
      <c r="D58" s="28"/>
      <c r="E58" s="28"/>
      <c r="F58" s="98"/>
    </row>
    <row r="59" spans="1:22">
      <c r="C59" s="16"/>
      <c r="D59" s="28"/>
      <c r="E59" s="28"/>
      <c r="F59" s="98"/>
    </row>
    <row r="60" spans="1:22">
      <c r="C60" s="16"/>
      <c r="D60" s="28"/>
      <c r="E60" s="28"/>
      <c r="F60" s="98"/>
    </row>
    <row r="61" spans="1:22">
      <c r="C61" s="16"/>
      <c r="D61" s="28"/>
      <c r="E61" s="28"/>
      <c r="F61" s="98"/>
    </row>
    <row r="62" spans="1:22">
      <c r="C62" s="16"/>
      <c r="D62" s="28"/>
      <c r="E62" s="28"/>
      <c r="F62" s="98"/>
    </row>
    <row r="63" spans="1:22">
      <c r="C63" s="16"/>
      <c r="D63" s="28"/>
      <c r="E63" s="28"/>
      <c r="F63" s="98"/>
    </row>
    <row r="64" spans="1:22" s="18" customFormat="1">
      <c r="A64" s="11"/>
      <c r="B64" s="11"/>
      <c r="C64" s="16"/>
      <c r="D64" s="28"/>
      <c r="E64" s="28"/>
      <c r="F64" s="98"/>
      <c r="G64" s="99"/>
      <c r="H64" s="99"/>
      <c r="M64" s="11"/>
      <c r="N64" s="11"/>
      <c r="O64" s="11"/>
      <c r="P64" s="11"/>
      <c r="Q64" s="11"/>
      <c r="R64" s="11"/>
      <c r="S64" s="11"/>
      <c r="T64" s="11"/>
      <c r="U64" s="11"/>
      <c r="V64" s="68"/>
    </row>
    <row r="65" spans="1:22" s="18" customFormat="1">
      <c r="A65" s="11"/>
      <c r="B65" s="11"/>
      <c r="C65" s="16"/>
      <c r="D65" s="28"/>
      <c r="E65" s="28"/>
      <c r="F65" s="98"/>
      <c r="G65" s="99"/>
      <c r="H65" s="99"/>
      <c r="M65" s="11"/>
      <c r="N65" s="11"/>
      <c r="O65" s="11"/>
      <c r="P65" s="11"/>
      <c r="Q65" s="11"/>
      <c r="R65" s="11"/>
      <c r="S65" s="11"/>
      <c r="T65" s="11"/>
      <c r="U65" s="11"/>
      <c r="V65" s="68"/>
    </row>
    <row r="66" spans="1:22" s="18" customFormat="1">
      <c r="A66" s="11"/>
      <c r="B66" s="11"/>
      <c r="C66" s="16"/>
      <c r="D66" s="28"/>
      <c r="E66" s="28"/>
      <c r="F66" s="98"/>
      <c r="G66" s="99"/>
      <c r="H66" s="99"/>
      <c r="M66" s="11"/>
      <c r="N66" s="11"/>
      <c r="O66" s="11"/>
      <c r="P66" s="11"/>
      <c r="Q66" s="11"/>
      <c r="R66" s="11"/>
      <c r="S66" s="11"/>
      <c r="T66" s="11"/>
      <c r="U66" s="11"/>
      <c r="V66" s="68"/>
    </row>
    <row r="67" spans="1:22" s="18" customFormat="1">
      <c r="A67" s="11"/>
      <c r="B67" s="11"/>
      <c r="C67" s="16"/>
      <c r="D67" s="28"/>
      <c r="E67" s="28"/>
      <c r="F67" s="98"/>
      <c r="G67" s="99"/>
      <c r="H67" s="99"/>
      <c r="M67" s="11"/>
      <c r="N67" s="11"/>
      <c r="O67" s="11"/>
      <c r="P67" s="11"/>
      <c r="Q67" s="11"/>
      <c r="R67" s="11"/>
      <c r="S67" s="11"/>
      <c r="T67" s="11"/>
      <c r="U67" s="11"/>
      <c r="V67" s="68"/>
    </row>
    <row r="68" spans="1:22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</row>
    <row r="69" spans="1:22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</row>
    <row r="70" spans="1:22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</row>
    <row r="71" spans="1:22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</row>
    <row r="72" spans="1:22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</row>
    <row r="73" spans="1:22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</row>
    <row r="74" spans="1:22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</row>
    <row r="75" spans="1:22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</row>
    <row r="76" spans="1:22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</row>
    <row r="77" spans="1:22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</row>
    <row r="78" spans="1:22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</row>
    <row r="79" spans="1:22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</row>
    <row r="80" spans="1:22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</row>
    <row r="81" spans="1:22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</row>
    <row r="82" spans="1:22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</row>
    <row r="83" spans="1:22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</row>
    <row r="84" spans="1:22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</row>
    <row r="85" spans="1:22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</row>
    <row r="86" spans="1:22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</row>
    <row r="87" spans="1:22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</row>
    <row r="88" spans="1:22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</row>
    <row r="89" spans="1:22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</row>
    <row r="90" spans="1:22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</row>
    <row r="91" spans="1:22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</row>
    <row r="92" spans="1:22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</row>
    <row r="93" spans="1:22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</row>
    <row r="94" spans="1:22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</row>
    <row r="95" spans="1:22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</row>
    <row r="96" spans="1:22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</row>
    <row r="97" spans="1:22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</row>
    <row r="98" spans="1:22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</row>
    <row r="99" spans="1:22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</row>
    <row r="100" spans="1:22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</row>
    <row r="101" spans="1:22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</row>
    <row r="102" spans="1:22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  <row r="257" spans="1:22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</row>
    <row r="258" spans="1:22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</row>
    <row r="259" spans="1:22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</row>
    <row r="260" spans="1:22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</row>
    <row r="261" spans="1:22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</row>
    <row r="262" spans="1:22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</row>
    <row r="263" spans="1:22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</row>
    <row r="264" spans="1:22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</row>
    <row r="265" spans="1:22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</row>
    <row r="266" spans="1:22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</row>
    <row r="267" spans="1:22" s="18" customFormat="1">
      <c r="A267" s="11"/>
      <c r="B267" s="11"/>
      <c r="C267" s="16"/>
      <c r="D267" s="28"/>
      <c r="E267" s="28"/>
      <c r="F267" s="98"/>
      <c r="G267" s="99"/>
      <c r="H267" s="99"/>
      <c r="M267" s="11"/>
      <c r="N267" s="11"/>
      <c r="O267" s="11"/>
      <c r="P267" s="11"/>
      <c r="Q267" s="11"/>
      <c r="R267" s="11"/>
      <c r="S267" s="11"/>
      <c r="T267" s="11"/>
      <c r="U267" s="11"/>
      <c r="V267" s="68"/>
    </row>
    <row r="268" spans="1:22" s="18" customFormat="1">
      <c r="A268" s="11"/>
      <c r="B268" s="11"/>
      <c r="C268" s="16"/>
      <c r="D268" s="28"/>
      <c r="E268" s="28"/>
      <c r="F268" s="98"/>
      <c r="G268" s="99"/>
      <c r="H268" s="99"/>
      <c r="M268" s="11"/>
      <c r="N268" s="11"/>
      <c r="O268" s="11"/>
      <c r="P268" s="11"/>
      <c r="Q268" s="11"/>
      <c r="R268" s="11"/>
      <c r="S268" s="11"/>
      <c r="T268" s="11"/>
      <c r="U268" s="11"/>
      <c r="V268" s="68"/>
    </row>
    <row r="269" spans="1:22" s="18" customFormat="1">
      <c r="A269" s="11"/>
      <c r="B269" s="11"/>
      <c r="C269" s="16"/>
      <c r="D269" s="28"/>
      <c r="E269" s="28"/>
      <c r="F269" s="98"/>
      <c r="G269" s="99"/>
      <c r="H269" s="99"/>
      <c r="M269" s="11"/>
      <c r="N269" s="11"/>
      <c r="O269" s="11"/>
      <c r="P269" s="11"/>
      <c r="Q269" s="11"/>
      <c r="R269" s="11"/>
      <c r="S269" s="11"/>
      <c r="T269" s="11"/>
      <c r="U269" s="11"/>
      <c r="V269" s="68"/>
    </row>
    <row r="270" spans="1:22" s="18" customFormat="1">
      <c r="A270" s="11"/>
      <c r="B270" s="11"/>
      <c r="C270" s="16"/>
      <c r="D270" s="28"/>
      <c r="E270" s="28"/>
      <c r="F270" s="98"/>
      <c r="G270" s="99"/>
      <c r="H270" s="99"/>
      <c r="M270" s="11"/>
      <c r="N270" s="11"/>
      <c r="O270" s="11"/>
      <c r="P270" s="11"/>
      <c r="Q270" s="11"/>
      <c r="R270" s="11"/>
      <c r="S270" s="11"/>
      <c r="T270" s="11"/>
      <c r="U270" s="11"/>
      <c r="V270" s="68"/>
    </row>
    <row r="271" spans="1:22" s="18" customFormat="1">
      <c r="A271" s="11"/>
      <c r="B271" s="11"/>
      <c r="C271" s="16"/>
      <c r="D271" s="28"/>
      <c r="E271" s="28"/>
      <c r="F271" s="98"/>
      <c r="G271" s="99"/>
      <c r="H271" s="99"/>
      <c r="M271" s="11"/>
      <c r="N271" s="11"/>
      <c r="O271" s="11"/>
      <c r="P271" s="11"/>
      <c r="Q271" s="11"/>
      <c r="R271" s="11"/>
      <c r="S271" s="11"/>
      <c r="T271" s="11"/>
      <c r="U271" s="11"/>
      <c r="V271" s="68"/>
    </row>
    <row r="272" spans="1:22" s="18" customFormat="1">
      <c r="A272" s="11"/>
      <c r="B272" s="11"/>
      <c r="C272" s="16"/>
      <c r="D272" s="28"/>
      <c r="E272" s="28"/>
      <c r="F272" s="98"/>
      <c r="G272" s="99"/>
      <c r="H272" s="99"/>
      <c r="M272" s="11"/>
      <c r="N272" s="11"/>
      <c r="O272" s="11"/>
      <c r="P272" s="11"/>
      <c r="Q272" s="11"/>
      <c r="R272" s="11"/>
      <c r="S272" s="11"/>
      <c r="T272" s="11"/>
      <c r="U272" s="11"/>
      <c r="V272" s="68"/>
    </row>
  </sheetData>
  <sheetProtection insertRows="0" deleteRows="0"/>
  <protectedRanges>
    <protectedRange sqref="V49:V1048576 V1:V41 N1:Q41 K1:M41 K49:Q1048576" name="Obseg1"/>
    <protectedRange sqref="U46:U47 L46:P47" name="Obseg1_1"/>
    <protectedRange sqref="N45:P45 U45" name="Obseg1_2_1"/>
    <protectedRange sqref="L45:M45" name="Obseg1_2_1_1_2_1"/>
  </protectedRanges>
  <mergeCells count="8">
    <mergeCell ref="A45:M45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55" fitToHeight="0" orientation="landscape" r:id="rId1"/>
  <rowBreaks count="1" manualBreakCount="1">
    <brk id="134" max="11" man="1"/>
  </rowBreaks>
  <ignoredErrors>
    <ignoredError sqref="B16:E39" numberStoredAsText="1"/>
  </ignoredError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X263"/>
  <sheetViews>
    <sheetView topLeftCell="A10" zoomScale="90" zoomScaleNormal="90" zoomScaleSheetLayoutView="100" workbookViewId="0">
      <selection activeCell="AA19" sqref="AA19"/>
    </sheetView>
  </sheetViews>
  <sheetFormatPr defaultColWidth="8.85546875" defaultRowHeight="12.75"/>
  <cols>
    <col min="1" max="1" width="4.7109375" style="11" customWidth="1"/>
    <col min="2" max="2" width="13" style="11" customWidth="1"/>
    <col min="3" max="3" width="36" style="1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customWidth="1"/>
    <col min="9" max="9" width="7.42578125" style="18" hidden="1" customWidth="1"/>
    <col min="10" max="10" width="8" style="18" hidden="1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21" t="str">
        <f>+'prva stran'!B6</f>
        <v>OSNOVNA ŠOLA RADLJE OB DRAVI</v>
      </c>
      <c r="E2" s="421"/>
      <c r="F2" s="421"/>
      <c r="G2" s="421"/>
      <c r="H2" s="421"/>
      <c r="I2" s="421"/>
      <c r="J2" s="421"/>
    </row>
    <row r="3" spans="1:22" ht="15">
      <c r="C3" s="50" t="s">
        <v>82</v>
      </c>
      <c r="D3" s="423" t="str">
        <f>+'prva stran'!B7</f>
        <v>Koroška cesta 17, 2360 RADLJE OB DRAVI</v>
      </c>
      <c r="E3" s="423"/>
      <c r="F3" s="423"/>
      <c r="G3" s="423"/>
      <c r="H3" s="423"/>
      <c r="I3" s="423"/>
      <c r="J3" s="423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25"/>
      <c r="E6" s="425"/>
      <c r="F6" s="425"/>
      <c r="G6" s="425"/>
      <c r="H6" s="425"/>
      <c r="I6" s="425"/>
      <c r="J6" s="425"/>
    </row>
    <row r="7" spans="1:22" ht="17.25" customHeight="1">
      <c r="C7" s="51" t="s">
        <v>82</v>
      </c>
      <c r="D7" s="427"/>
      <c r="E7" s="427"/>
      <c r="F7" s="427"/>
      <c r="G7" s="427"/>
      <c r="H7" s="427"/>
      <c r="I7" s="427"/>
      <c r="J7" s="427"/>
    </row>
    <row r="8" spans="1:22" ht="17.25" customHeight="1">
      <c r="C8" s="51" t="s">
        <v>83</v>
      </c>
      <c r="D8" s="427"/>
      <c r="E8" s="427"/>
      <c r="F8" s="427"/>
      <c r="G8" s="427"/>
      <c r="H8" s="427"/>
      <c r="I8" s="427"/>
      <c r="J8" s="427"/>
    </row>
    <row r="9" spans="1:22" s="12" customFormat="1" ht="17.25" customHeight="1">
      <c r="A9" s="9"/>
      <c r="B9" s="9"/>
      <c r="C9" s="52" t="s">
        <v>85</v>
      </c>
      <c r="D9" s="427"/>
      <c r="E9" s="427"/>
      <c r="F9" s="427"/>
      <c r="G9" s="427"/>
      <c r="H9" s="427"/>
      <c r="I9" s="427"/>
      <c r="J9" s="4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2" s="12" customFormat="1" ht="15">
      <c r="C10" s="13"/>
      <c r="D10" s="24"/>
      <c r="E10" s="25"/>
      <c r="F10" s="100"/>
      <c r="G10" s="100"/>
      <c r="H10" s="14"/>
      <c r="I10" s="14"/>
      <c r="J10" s="14"/>
      <c r="K10" s="14"/>
      <c r="U10" s="7"/>
    </row>
    <row r="11" spans="1:22" s="12" customFormat="1" ht="15">
      <c r="C11" s="15" t="s">
        <v>77</v>
      </c>
      <c r="D11" s="25"/>
      <c r="E11" s="25"/>
      <c r="F11" s="100"/>
      <c r="G11" s="100"/>
      <c r="H11" s="14"/>
      <c r="I11" s="14"/>
      <c r="J11" s="14"/>
      <c r="K11" s="14"/>
      <c r="U11" s="7"/>
    </row>
    <row r="12" spans="1:22" s="12" customFormat="1" ht="21" customHeight="1">
      <c r="C12" s="78" t="str">
        <f>+'Ponudbeni pred_rekapitulacija'!A24</f>
        <v>11. sklop:</v>
      </c>
      <c r="D12" s="24"/>
      <c r="E12" s="25"/>
      <c r="F12" s="100"/>
      <c r="G12" s="100"/>
      <c r="H12" s="14"/>
      <c r="I12" s="14"/>
      <c r="J12" s="14"/>
      <c r="K12" s="14"/>
      <c r="U12" s="7"/>
    </row>
    <row r="13" spans="1:22" s="12" customFormat="1" ht="21" customHeight="1">
      <c r="C13" s="419" t="str">
        <f>+'Ponudbeni pred_rekapitulacija'!B24</f>
        <v>ZAMRZNJENE RIBE IN IZDELKI</v>
      </c>
      <c r="D13" s="419"/>
      <c r="E13" s="419"/>
      <c r="F13" s="419"/>
      <c r="G13" s="419"/>
      <c r="H13" s="419"/>
      <c r="I13" s="419"/>
      <c r="J13" s="419"/>
      <c r="K13" s="419"/>
      <c r="U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956</v>
      </c>
      <c r="C15" s="56" t="s">
        <v>162</v>
      </c>
      <c r="D15" s="26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1675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348" t="s">
        <v>1214</v>
      </c>
      <c r="C16" s="157" t="s">
        <v>562</v>
      </c>
      <c r="D16" s="267" t="s">
        <v>110</v>
      </c>
      <c r="E16" s="77" t="s">
        <v>0</v>
      </c>
      <c r="F16" s="145"/>
      <c r="G16" s="158">
        <v>50</v>
      </c>
      <c r="H16" s="150" t="s">
        <v>0</v>
      </c>
      <c r="I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6" s="80" t="str">
        <f>IF(Sklop11[[#This Row],[ZAHTEVANA SHEMA KAKOVOSTI]]&lt;&gt;"",Sklop11[[#This Row],[Preračunana masa/volumen/kos na enoto kg]],"")</f>
        <v/>
      </c>
      <c r="K16" s="151"/>
      <c r="L16" s="128"/>
      <c r="M16" s="128"/>
      <c r="N16" s="128"/>
      <c r="O16" s="129"/>
      <c r="P16" s="128"/>
      <c r="Q16" s="87"/>
      <c r="R16" s="82">
        <f>+Sklop11[[#This Row],[cena/enota brez DDV v EUR]]*Sklop11[[#This Row],[Stopnja DDV (%)]]</f>
        <v>0</v>
      </c>
      <c r="S16" s="82">
        <f>+Sklop11[[#This Row],[cena/enota brez DDV v EUR]]+Sklop11[[#This Row],[Davek (EUR)]]</f>
        <v>0</v>
      </c>
      <c r="T16" s="82">
        <f>+Sklop11[[#This Row],[cena/enota brez DDV v EUR]]*Sklop11[[#This Row],[Okvirna količina]]</f>
        <v>0</v>
      </c>
      <c r="U16" s="82">
        <f>+Sklop11[[#This Row],[Končna cena/enoto mere (EUR) z DDV]]*Sklop11[[#This Row],[Okvirna količina]]</f>
        <v>0</v>
      </c>
      <c r="V16" s="144"/>
    </row>
    <row r="17" spans="1:22" s="55" customFormat="1" ht="24">
      <c r="A17" s="79" t="s">
        <v>3</v>
      </c>
      <c r="B17" s="348" t="s">
        <v>1215</v>
      </c>
      <c r="C17" s="226" t="s">
        <v>563</v>
      </c>
      <c r="D17" s="268" t="s">
        <v>110</v>
      </c>
      <c r="E17" s="77" t="s">
        <v>0</v>
      </c>
      <c r="F17" s="145"/>
      <c r="G17" s="185">
        <v>50</v>
      </c>
      <c r="H17" s="186" t="s">
        <v>0</v>
      </c>
      <c r="I17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7" s="185" t="str">
        <f>IF(Sklop11[[#This Row],[ZAHTEVANA SHEMA KAKOVOSTI]]&lt;&gt;"",Sklop11[[#This Row],[Preračunana masa/volumen/kos na enoto kg]],"")</f>
        <v/>
      </c>
      <c r="K17" s="202"/>
      <c r="L17" s="199"/>
      <c r="M17" s="199"/>
      <c r="N17" s="200"/>
      <c r="O17" s="189"/>
      <c r="P17" s="129"/>
      <c r="Q17" s="201"/>
      <c r="R17" s="190">
        <f>+Sklop11[[#This Row],[cena/enota brez DDV v EUR]]*Sklop11[[#This Row],[Stopnja DDV (%)]]</f>
        <v>0</v>
      </c>
      <c r="S17" s="190">
        <f>+Sklop11[[#This Row],[cena/enota brez DDV v EUR]]+Sklop11[[#This Row],[Davek (EUR)]]</f>
        <v>0</v>
      </c>
      <c r="T17" s="190">
        <f>+Sklop11[[#This Row],[cena/enota brez DDV v EUR]]*Sklop11[[#This Row],[Okvirna količina]]</f>
        <v>0</v>
      </c>
      <c r="U17" s="190">
        <f>+Sklop11[[#This Row],[Končna cena/enoto mere (EUR) z DDV]]*Sklop11[[#This Row],[Okvirna količina]]</f>
        <v>0</v>
      </c>
      <c r="V17" s="203"/>
    </row>
    <row r="18" spans="1:22" s="55" customFormat="1" ht="12">
      <c r="A18" s="79" t="s">
        <v>4</v>
      </c>
      <c r="B18" s="348" t="s">
        <v>1216</v>
      </c>
      <c r="C18" s="226" t="s">
        <v>564</v>
      </c>
      <c r="D18" s="268" t="s">
        <v>110</v>
      </c>
      <c r="E18" s="77" t="s">
        <v>0</v>
      </c>
      <c r="F18" s="145"/>
      <c r="G18" s="185">
        <v>550</v>
      </c>
      <c r="H18" s="186" t="s">
        <v>0</v>
      </c>
      <c r="I18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J18" s="185" t="str">
        <f>IF(Sklop11[[#This Row],[ZAHTEVANA SHEMA KAKOVOSTI]]&lt;&gt;"",Sklop11[[#This Row],[Preračunana masa/volumen/kos na enoto kg]],"")</f>
        <v/>
      </c>
      <c r="K18" s="202"/>
      <c r="L18" s="199"/>
      <c r="M18" s="199"/>
      <c r="N18" s="200"/>
      <c r="O18" s="189"/>
      <c r="P18" s="129"/>
      <c r="Q18" s="201"/>
      <c r="R18" s="190">
        <f>+Sklop11[[#This Row],[cena/enota brez DDV v EUR]]*Sklop11[[#This Row],[Stopnja DDV (%)]]</f>
        <v>0</v>
      </c>
      <c r="S18" s="190">
        <f>+Sklop11[[#This Row],[cena/enota brez DDV v EUR]]+Sklop11[[#This Row],[Davek (EUR)]]</f>
        <v>0</v>
      </c>
      <c r="T18" s="190">
        <f>+Sklop11[[#This Row],[cena/enota brez DDV v EUR]]*Sklop11[[#This Row],[Okvirna količina]]</f>
        <v>0</v>
      </c>
      <c r="U18" s="190">
        <f>+Sklop11[[#This Row],[Končna cena/enoto mere (EUR) z DDV]]*Sklop11[[#This Row],[Okvirna količina]]</f>
        <v>0</v>
      </c>
      <c r="V18" s="203"/>
    </row>
    <row r="19" spans="1:22" s="55" customFormat="1" ht="24">
      <c r="A19" s="79" t="s">
        <v>5</v>
      </c>
      <c r="B19" s="348" t="s">
        <v>1217</v>
      </c>
      <c r="C19" s="226" t="s">
        <v>565</v>
      </c>
      <c r="D19" s="268" t="s">
        <v>110</v>
      </c>
      <c r="E19" s="77" t="s">
        <v>0</v>
      </c>
      <c r="F19" s="145"/>
      <c r="G19" s="185">
        <v>100</v>
      </c>
      <c r="H19" s="186" t="s">
        <v>0</v>
      </c>
      <c r="I19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19" s="185" t="str">
        <f>IF(Sklop11[[#This Row],[ZAHTEVANA SHEMA KAKOVOSTI]]&lt;&gt;"",Sklop11[[#This Row],[Preračunana masa/volumen/kos na enoto kg]],"")</f>
        <v/>
      </c>
      <c r="K19" s="202"/>
      <c r="L19" s="199"/>
      <c r="M19" s="199"/>
      <c r="N19" s="200"/>
      <c r="O19" s="189"/>
      <c r="P19" s="129"/>
      <c r="Q19" s="201"/>
      <c r="R19" s="190">
        <f>+Sklop11[[#This Row],[cena/enota brez DDV v EUR]]*Sklop11[[#This Row],[Stopnja DDV (%)]]</f>
        <v>0</v>
      </c>
      <c r="S19" s="190">
        <f>+Sklop11[[#This Row],[cena/enota brez DDV v EUR]]+Sklop11[[#This Row],[Davek (EUR)]]</f>
        <v>0</v>
      </c>
      <c r="T19" s="190">
        <f>+Sklop11[[#This Row],[cena/enota brez DDV v EUR]]*Sklop11[[#This Row],[Okvirna količina]]</f>
        <v>0</v>
      </c>
      <c r="U19" s="190">
        <f>+Sklop11[[#This Row],[Končna cena/enoto mere (EUR) z DDV]]*Sklop11[[#This Row],[Okvirna količina]]</f>
        <v>0</v>
      </c>
      <c r="V19" s="203"/>
    </row>
    <row r="20" spans="1:22" s="55" customFormat="1" ht="24">
      <c r="A20" s="79" t="s">
        <v>6</v>
      </c>
      <c r="B20" s="348" t="s">
        <v>1218</v>
      </c>
      <c r="C20" s="226" t="s">
        <v>566</v>
      </c>
      <c r="D20" s="268" t="s">
        <v>110</v>
      </c>
      <c r="E20" s="77" t="s">
        <v>0</v>
      </c>
      <c r="F20" s="145"/>
      <c r="G20" s="185">
        <v>50</v>
      </c>
      <c r="H20" s="186" t="s">
        <v>0</v>
      </c>
      <c r="I20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0" s="185" t="str">
        <f>IF(Sklop11[[#This Row],[ZAHTEVANA SHEMA KAKOVOSTI]]&lt;&gt;"",Sklop11[[#This Row],[Preračunana masa/volumen/kos na enoto kg]],"")</f>
        <v/>
      </c>
      <c r="K20" s="202"/>
      <c r="L20" s="199"/>
      <c r="M20" s="199"/>
      <c r="N20" s="200"/>
      <c r="O20" s="189"/>
      <c r="P20" s="129"/>
      <c r="Q20" s="201"/>
      <c r="R20" s="190">
        <f>+Sklop11[[#This Row],[cena/enota brez DDV v EUR]]*Sklop11[[#This Row],[Stopnja DDV (%)]]</f>
        <v>0</v>
      </c>
      <c r="S20" s="190">
        <f>+Sklop11[[#This Row],[cena/enota brez DDV v EUR]]+Sklop11[[#This Row],[Davek (EUR)]]</f>
        <v>0</v>
      </c>
      <c r="T20" s="190">
        <f>+Sklop11[[#This Row],[cena/enota brez DDV v EUR]]*Sklop11[[#This Row],[Okvirna količina]]</f>
        <v>0</v>
      </c>
      <c r="U20" s="190">
        <f>+Sklop11[[#This Row],[Končna cena/enoto mere (EUR) z DDV]]*Sklop11[[#This Row],[Okvirna količina]]</f>
        <v>0</v>
      </c>
      <c r="V20" s="203"/>
    </row>
    <row r="21" spans="1:22" s="55" customFormat="1" ht="24">
      <c r="A21" s="79" t="s">
        <v>7</v>
      </c>
      <c r="B21" s="348" t="s">
        <v>1219</v>
      </c>
      <c r="C21" s="226" t="s">
        <v>567</v>
      </c>
      <c r="D21" s="268" t="s">
        <v>110</v>
      </c>
      <c r="E21" s="77" t="s">
        <v>0</v>
      </c>
      <c r="F21" s="145"/>
      <c r="G21" s="185">
        <v>50</v>
      </c>
      <c r="H21" s="186" t="s">
        <v>0</v>
      </c>
      <c r="I21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1" s="185" t="str">
        <f>IF(Sklop11[[#This Row],[ZAHTEVANA SHEMA KAKOVOSTI]]&lt;&gt;"",Sklop11[[#This Row],[Preračunana masa/volumen/kos na enoto kg]],"")</f>
        <v/>
      </c>
      <c r="K21" s="202"/>
      <c r="L21" s="199"/>
      <c r="M21" s="199"/>
      <c r="N21" s="200"/>
      <c r="O21" s="189"/>
      <c r="P21" s="129"/>
      <c r="Q21" s="201"/>
      <c r="R21" s="190">
        <f>+Sklop11[[#This Row],[cena/enota brez DDV v EUR]]*Sklop11[[#This Row],[Stopnja DDV (%)]]</f>
        <v>0</v>
      </c>
      <c r="S21" s="190">
        <f>+Sklop11[[#This Row],[cena/enota brez DDV v EUR]]+Sklop11[[#This Row],[Davek (EUR)]]</f>
        <v>0</v>
      </c>
      <c r="T21" s="190">
        <f>+Sklop11[[#This Row],[cena/enota brez DDV v EUR]]*Sklop11[[#This Row],[Okvirna količina]]</f>
        <v>0</v>
      </c>
      <c r="U21" s="190">
        <f>+Sklop11[[#This Row],[Končna cena/enoto mere (EUR) z DDV]]*Sklop11[[#This Row],[Okvirna količina]]</f>
        <v>0</v>
      </c>
      <c r="V21" s="203"/>
    </row>
    <row r="22" spans="1:22" s="55" customFormat="1" ht="24">
      <c r="A22" s="79" t="s">
        <v>8</v>
      </c>
      <c r="B22" s="348" t="s">
        <v>1220</v>
      </c>
      <c r="C22" s="226" t="s">
        <v>568</v>
      </c>
      <c r="D22" s="268" t="s">
        <v>110</v>
      </c>
      <c r="E22" s="77" t="s">
        <v>0</v>
      </c>
      <c r="F22" s="145"/>
      <c r="G22" s="185">
        <v>300</v>
      </c>
      <c r="H22" s="186" t="s">
        <v>0</v>
      </c>
      <c r="I22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22" s="185" t="str">
        <f>IF(Sklop11[[#This Row],[ZAHTEVANA SHEMA KAKOVOSTI]]&lt;&gt;"",Sklop11[[#This Row],[Preračunana masa/volumen/kos na enoto kg]],"")</f>
        <v/>
      </c>
      <c r="K22" s="202"/>
      <c r="L22" s="199"/>
      <c r="M22" s="199"/>
      <c r="N22" s="200"/>
      <c r="O22" s="189"/>
      <c r="P22" s="129"/>
      <c r="Q22" s="201"/>
      <c r="R22" s="190">
        <f>+Sklop11[[#This Row],[cena/enota brez DDV v EUR]]*Sklop11[[#This Row],[Stopnja DDV (%)]]</f>
        <v>0</v>
      </c>
      <c r="S22" s="190">
        <f>+Sklop11[[#This Row],[cena/enota brez DDV v EUR]]+Sklop11[[#This Row],[Davek (EUR)]]</f>
        <v>0</v>
      </c>
      <c r="T22" s="190">
        <f>+Sklop11[[#This Row],[cena/enota brez DDV v EUR]]*Sklop11[[#This Row],[Okvirna količina]]</f>
        <v>0</v>
      </c>
      <c r="U22" s="190">
        <f>+Sklop11[[#This Row],[Končna cena/enoto mere (EUR) z DDV]]*Sklop11[[#This Row],[Okvirna količina]]</f>
        <v>0</v>
      </c>
      <c r="V22" s="203"/>
    </row>
    <row r="23" spans="1:22" s="55" customFormat="1" ht="24">
      <c r="A23" s="79" t="s">
        <v>9</v>
      </c>
      <c r="B23" s="348" t="s">
        <v>1221</v>
      </c>
      <c r="C23" s="226" t="s">
        <v>569</v>
      </c>
      <c r="D23" s="268" t="s">
        <v>110</v>
      </c>
      <c r="E23" s="77" t="s">
        <v>0</v>
      </c>
      <c r="F23" s="145"/>
      <c r="G23" s="185">
        <v>50</v>
      </c>
      <c r="H23" s="186" t="s">
        <v>0</v>
      </c>
      <c r="I23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3" s="185" t="str">
        <f>IF(Sklop11[[#This Row],[ZAHTEVANA SHEMA KAKOVOSTI]]&lt;&gt;"",Sklop11[[#This Row],[Preračunana masa/volumen/kos na enoto kg]],"")</f>
        <v/>
      </c>
      <c r="K23" s="202"/>
      <c r="L23" s="199"/>
      <c r="M23" s="199"/>
      <c r="N23" s="200"/>
      <c r="O23" s="189"/>
      <c r="P23" s="129"/>
      <c r="Q23" s="201"/>
      <c r="R23" s="190">
        <f>+Sklop11[[#This Row],[cena/enota brez DDV v EUR]]*Sklop11[[#This Row],[Stopnja DDV (%)]]</f>
        <v>0</v>
      </c>
      <c r="S23" s="190">
        <f>+Sklop11[[#This Row],[cena/enota brez DDV v EUR]]+Sklop11[[#This Row],[Davek (EUR)]]</f>
        <v>0</v>
      </c>
      <c r="T23" s="190">
        <f>+Sklop11[[#This Row],[cena/enota brez DDV v EUR]]*Sklop11[[#This Row],[Okvirna količina]]</f>
        <v>0</v>
      </c>
      <c r="U23" s="190">
        <f>+Sklop11[[#This Row],[Končna cena/enoto mere (EUR) z DDV]]*Sklop11[[#This Row],[Okvirna količina]]</f>
        <v>0</v>
      </c>
      <c r="V23" s="203"/>
    </row>
    <row r="24" spans="1:22" s="55" customFormat="1" ht="24">
      <c r="A24" s="79" t="s">
        <v>10</v>
      </c>
      <c r="B24" s="348" t="s">
        <v>1222</v>
      </c>
      <c r="C24" s="226" t="s">
        <v>570</v>
      </c>
      <c r="D24" s="268" t="s">
        <v>110</v>
      </c>
      <c r="E24" s="77" t="s">
        <v>0</v>
      </c>
      <c r="F24" s="145"/>
      <c r="G24" s="185">
        <v>50</v>
      </c>
      <c r="H24" s="186" t="s">
        <v>0</v>
      </c>
      <c r="I24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4" s="185" t="str">
        <f>IF(Sklop11[[#This Row],[ZAHTEVANA SHEMA KAKOVOSTI]]&lt;&gt;"",Sklop11[[#This Row],[Preračunana masa/volumen/kos na enoto kg]],"")</f>
        <v/>
      </c>
      <c r="K24" s="202"/>
      <c r="L24" s="199"/>
      <c r="M24" s="199"/>
      <c r="N24" s="200"/>
      <c r="O24" s="189"/>
      <c r="P24" s="129"/>
      <c r="Q24" s="201"/>
      <c r="R24" s="190">
        <f>+Sklop11[[#This Row],[cena/enota brez DDV v EUR]]*Sklop11[[#This Row],[Stopnja DDV (%)]]</f>
        <v>0</v>
      </c>
      <c r="S24" s="190">
        <f>+Sklop11[[#This Row],[cena/enota brez DDV v EUR]]+Sklop11[[#This Row],[Davek (EUR)]]</f>
        <v>0</v>
      </c>
      <c r="T24" s="190">
        <f>+Sklop11[[#This Row],[cena/enota brez DDV v EUR]]*Sklop11[[#This Row],[Okvirna količina]]</f>
        <v>0</v>
      </c>
      <c r="U24" s="190">
        <f>+Sklop11[[#This Row],[Končna cena/enoto mere (EUR) z DDV]]*Sklop11[[#This Row],[Okvirna količina]]</f>
        <v>0</v>
      </c>
      <c r="V24" s="203"/>
    </row>
    <row r="25" spans="1:22" s="55" customFormat="1" ht="12">
      <c r="A25" s="79" t="s">
        <v>11</v>
      </c>
      <c r="B25" s="348" t="s">
        <v>1223</v>
      </c>
      <c r="C25" s="226" t="s">
        <v>571</v>
      </c>
      <c r="D25" s="268" t="s">
        <v>110</v>
      </c>
      <c r="E25" s="77" t="s">
        <v>0</v>
      </c>
      <c r="F25" s="145"/>
      <c r="G25" s="185">
        <v>50</v>
      </c>
      <c r="H25" s="186" t="s">
        <v>0</v>
      </c>
      <c r="I25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5" s="185" t="str">
        <f>IF(Sklop11[[#This Row],[ZAHTEVANA SHEMA KAKOVOSTI]]&lt;&gt;"",Sklop11[[#This Row],[Preračunana masa/volumen/kos na enoto kg]],"")</f>
        <v/>
      </c>
      <c r="K25" s="202"/>
      <c r="L25" s="199"/>
      <c r="M25" s="199"/>
      <c r="N25" s="200"/>
      <c r="O25" s="189"/>
      <c r="P25" s="129"/>
      <c r="Q25" s="201"/>
      <c r="R25" s="190">
        <f>+Sklop11[[#This Row],[cena/enota brez DDV v EUR]]*Sklop11[[#This Row],[Stopnja DDV (%)]]</f>
        <v>0</v>
      </c>
      <c r="S25" s="190">
        <f>+Sklop11[[#This Row],[cena/enota brez DDV v EUR]]+Sklop11[[#This Row],[Davek (EUR)]]</f>
        <v>0</v>
      </c>
      <c r="T25" s="190">
        <f>+Sklop11[[#This Row],[cena/enota brez DDV v EUR]]*Sklop11[[#This Row],[Okvirna količina]]</f>
        <v>0</v>
      </c>
      <c r="U25" s="190">
        <f>+Sklop11[[#This Row],[Končna cena/enoto mere (EUR) z DDV]]*Sklop11[[#This Row],[Okvirna količina]]</f>
        <v>0</v>
      </c>
      <c r="V25" s="203"/>
    </row>
    <row r="26" spans="1:22" s="55" customFormat="1" ht="12">
      <c r="A26" s="79" t="s">
        <v>12</v>
      </c>
      <c r="B26" s="348" t="s">
        <v>1224</v>
      </c>
      <c r="C26" s="226" t="s">
        <v>572</v>
      </c>
      <c r="D26" s="268" t="s">
        <v>110</v>
      </c>
      <c r="E26" s="77" t="s">
        <v>0</v>
      </c>
      <c r="F26" s="145"/>
      <c r="G26" s="185">
        <v>50</v>
      </c>
      <c r="H26" s="186" t="s">
        <v>0</v>
      </c>
      <c r="I26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6" s="185" t="str">
        <f>IF(Sklop11[[#This Row],[ZAHTEVANA SHEMA KAKOVOSTI]]&lt;&gt;"",Sklop11[[#This Row],[Preračunana masa/volumen/kos na enoto kg]],"")</f>
        <v/>
      </c>
      <c r="K26" s="202"/>
      <c r="L26" s="199"/>
      <c r="M26" s="199"/>
      <c r="N26" s="200"/>
      <c r="O26" s="189"/>
      <c r="P26" s="129"/>
      <c r="Q26" s="201"/>
      <c r="R26" s="190">
        <f>+Sklop11[[#This Row],[cena/enota brez DDV v EUR]]*Sklop11[[#This Row],[Stopnja DDV (%)]]</f>
        <v>0</v>
      </c>
      <c r="S26" s="190">
        <f>+Sklop11[[#This Row],[cena/enota brez DDV v EUR]]+Sklop11[[#This Row],[Davek (EUR)]]</f>
        <v>0</v>
      </c>
      <c r="T26" s="190">
        <f>+Sklop11[[#This Row],[cena/enota brez DDV v EUR]]*Sklop11[[#This Row],[Okvirna količina]]</f>
        <v>0</v>
      </c>
      <c r="U26" s="190">
        <f>+Sklop11[[#This Row],[Končna cena/enoto mere (EUR) z DDV]]*Sklop11[[#This Row],[Okvirna količina]]</f>
        <v>0</v>
      </c>
      <c r="V26" s="203"/>
    </row>
    <row r="27" spans="1:22" s="55" customFormat="1" ht="24">
      <c r="A27" s="79" t="s">
        <v>13</v>
      </c>
      <c r="B27" s="348" t="s">
        <v>1225</v>
      </c>
      <c r="C27" s="226" t="s">
        <v>573</v>
      </c>
      <c r="D27" s="268" t="s">
        <v>110</v>
      </c>
      <c r="E27" s="77" t="s">
        <v>0</v>
      </c>
      <c r="F27" s="145"/>
      <c r="G27" s="185">
        <v>50</v>
      </c>
      <c r="H27" s="186" t="s">
        <v>0</v>
      </c>
      <c r="I27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7" s="185" t="str">
        <f>IF(Sklop11[[#This Row],[ZAHTEVANA SHEMA KAKOVOSTI]]&lt;&gt;"",Sklop11[[#This Row],[Preračunana masa/volumen/kos na enoto kg]],"")</f>
        <v/>
      </c>
      <c r="K27" s="202"/>
      <c r="L27" s="199"/>
      <c r="M27" s="199"/>
      <c r="N27" s="200"/>
      <c r="O27" s="189"/>
      <c r="P27" s="129"/>
      <c r="Q27" s="201"/>
      <c r="R27" s="190">
        <f>+Sklop11[[#This Row],[cena/enota brez DDV v EUR]]*Sklop11[[#This Row],[Stopnja DDV (%)]]</f>
        <v>0</v>
      </c>
      <c r="S27" s="190">
        <f>+Sklop11[[#This Row],[cena/enota brez DDV v EUR]]+Sklop11[[#This Row],[Davek (EUR)]]</f>
        <v>0</v>
      </c>
      <c r="T27" s="190">
        <f>+Sklop11[[#This Row],[cena/enota brez DDV v EUR]]*Sklop11[[#This Row],[Okvirna količina]]</f>
        <v>0</v>
      </c>
      <c r="U27" s="190">
        <f>+Sklop11[[#This Row],[Končna cena/enoto mere (EUR) z DDV]]*Sklop11[[#This Row],[Okvirna količina]]</f>
        <v>0</v>
      </c>
      <c r="V27" s="203"/>
    </row>
    <row r="28" spans="1:22" s="55" customFormat="1" ht="12">
      <c r="A28" s="79" t="s">
        <v>14</v>
      </c>
      <c r="B28" s="348" t="s">
        <v>1226</v>
      </c>
      <c r="C28" s="226" t="s">
        <v>574</v>
      </c>
      <c r="D28" s="268" t="s">
        <v>110</v>
      </c>
      <c r="E28" s="77" t="s">
        <v>0</v>
      </c>
      <c r="F28" s="145"/>
      <c r="G28" s="185">
        <v>50</v>
      </c>
      <c r="H28" s="186" t="s">
        <v>0</v>
      </c>
      <c r="I28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8" s="185" t="str">
        <f>IF(Sklop11[[#This Row],[ZAHTEVANA SHEMA KAKOVOSTI]]&lt;&gt;"",Sklop11[[#This Row],[Preračunana masa/volumen/kos na enoto kg]],"")</f>
        <v/>
      </c>
      <c r="K28" s="202"/>
      <c r="L28" s="199"/>
      <c r="M28" s="199"/>
      <c r="N28" s="200"/>
      <c r="O28" s="189"/>
      <c r="P28" s="129"/>
      <c r="Q28" s="201"/>
      <c r="R28" s="190">
        <f>+Sklop11[[#This Row],[cena/enota brez DDV v EUR]]*Sklop11[[#This Row],[Stopnja DDV (%)]]</f>
        <v>0</v>
      </c>
      <c r="S28" s="190">
        <f>+Sklop11[[#This Row],[cena/enota brez DDV v EUR]]+Sklop11[[#This Row],[Davek (EUR)]]</f>
        <v>0</v>
      </c>
      <c r="T28" s="190">
        <f>+Sklop11[[#This Row],[cena/enota brez DDV v EUR]]*Sklop11[[#This Row],[Okvirna količina]]</f>
        <v>0</v>
      </c>
      <c r="U28" s="190">
        <f>+Sklop11[[#This Row],[Končna cena/enoto mere (EUR) z DDV]]*Sklop11[[#This Row],[Okvirna količina]]</f>
        <v>0</v>
      </c>
      <c r="V28" s="203"/>
    </row>
    <row r="29" spans="1:22" s="55" customFormat="1" ht="12">
      <c r="A29" s="79" t="s">
        <v>15</v>
      </c>
      <c r="B29" s="348" t="s">
        <v>1227</v>
      </c>
      <c r="C29" s="226" t="s">
        <v>575</v>
      </c>
      <c r="D29" s="268" t="s">
        <v>110</v>
      </c>
      <c r="E29" s="198" t="s">
        <v>0</v>
      </c>
      <c r="F29" s="145"/>
      <c r="G29" s="185">
        <v>50</v>
      </c>
      <c r="H29" s="186" t="s">
        <v>0</v>
      </c>
      <c r="I29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9" s="185" t="str">
        <f>IF(Sklop11[[#This Row],[ZAHTEVANA SHEMA KAKOVOSTI]]&lt;&gt;"",Sklop11[[#This Row],[Preračunana masa/volumen/kos na enoto kg]],"")</f>
        <v/>
      </c>
      <c r="K29" s="202"/>
      <c r="L29" s="199"/>
      <c r="M29" s="199"/>
      <c r="N29" s="200"/>
      <c r="O29" s="189"/>
      <c r="P29" s="129"/>
      <c r="Q29" s="201"/>
      <c r="R29" s="190">
        <f>+Sklop11[[#This Row],[cena/enota brez DDV v EUR]]*Sklop11[[#This Row],[Stopnja DDV (%)]]</f>
        <v>0</v>
      </c>
      <c r="S29" s="190">
        <f>+Sklop11[[#This Row],[cena/enota brez DDV v EUR]]+Sklop11[[#This Row],[Davek (EUR)]]</f>
        <v>0</v>
      </c>
      <c r="T29" s="190">
        <f>+Sklop11[[#This Row],[cena/enota brez DDV v EUR]]*Sklop11[[#This Row],[Okvirna količina]]</f>
        <v>0</v>
      </c>
      <c r="U29" s="190">
        <f>+Sklop11[[#This Row],[Končna cena/enoto mere (EUR) z DDV]]*Sklop11[[#This Row],[Okvirna količina]]</f>
        <v>0</v>
      </c>
      <c r="V29" s="203"/>
    </row>
    <row r="30" spans="1:22" s="55" customFormat="1" ht="24">
      <c r="A30" s="79" t="s">
        <v>16</v>
      </c>
      <c r="B30" s="348" t="s">
        <v>1228</v>
      </c>
      <c r="C30" s="226" t="s">
        <v>576</v>
      </c>
      <c r="D30" s="268" t="s">
        <v>110</v>
      </c>
      <c r="E30" s="198" t="s">
        <v>0</v>
      </c>
      <c r="F30" s="145"/>
      <c r="G30" s="185">
        <v>100</v>
      </c>
      <c r="H30" s="186" t="s">
        <v>0</v>
      </c>
      <c r="I30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30" s="185" t="str">
        <f>IF(Sklop11[[#This Row],[ZAHTEVANA SHEMA KAKOVOSTI]]&lt;&gt;"",Sklop11[[#This Row],[Preračunana masa/volumen/kos na enoto kg]],"")</f>
        <v/>
      </c>
      <c r="K30" s="202"/>
      <c r="L30" s="199"/>
      <c r="M30" s="199"/>
      <c r="N30" s="200"/>
      <c r="O30" s="189"/>
      <c r="P30" s="129"/>
      <c r="Q30" s="201"/>
      <c r="R30" s="190">
        <f>+Sklop11[[#This Row],[cena/enota brez DDV v EUR]]*Sklop11[[#This Row],[Stopnja DDV (%)]]</f>
        <v>0</v>
      </c>
      <c r="S30" s="190">
        <f>+Sklop11[[#This Row],[cena/enota brez DDV v EUR]]+Sklop11[[#This Row],[Davek (EUR)]]</f>
        <v>0</v>
      </c>
      <c r="T30" s="190">
        <f>+Sklop11[[#This Row],[cena/enota brez DDV v EUR]]*Sklop11[[#This Row],[Okvirna količina]]</f>
        <v>0</v>
      </c>
      <c r="U30" s="190">
        <f>+Sklop11[[#This Row],[Končna cena/enoto mere (EUR) z DDV]]*Sklop11[[#This Row],[Okvirna količina]]</f>
        <v>0</v>
      </c>
      <c r="V30" s="203"/>
    </row>
    <row r="31" spans="1:22">
      <c r="A31" s="320" t="s">
        <v>131</v>
      </c>
      <c r="B31" s="320"/>
      <c r="C31" s="321"/>
      <c r="D31" s="345"/>
      <c r="E31" s="322"/>
      <c r="F31" s="323"/>
      <c r="G31" s="324"/>
      <c r="H31" s="325"/>
      <c r="I31" s="326">
        <f>SUBTOTAL(109,Sklop11[Preračunana masa/volumen/kos na enoto kg])</f>
        <v>1600</v>
      </c>
      <c r="J31" s="326">
        <f>SUBTOTAL(109,Sklop11[Živila iz shem kakovosti (kg)])</f>
        <v>0</v>
      </c>
      <c r="K31" s="324"/>
      <c r="L31" s="327"/>
      <c r="M31" s="327"/>
      <c r="N31" s="328"/>
      <c r="O31" s="329"/>
      <c r="P31" s="329"/>
      <c r="Q31" s="329"/>
      <c r="R31" s="330"/>
      <c r="S31" s="324"/>
      <c r="T31" s="330">
        <f>SUBTOTAL(109,Sklop11[Vrednost za okvirno količino (EUR) brez DDV])</f>
        <v>0</v>
      </c>
      <c r="U31" s="330">
        <f>SUBTOTAL(109,Sklop11[Vrednost za okvirno količino (EUR) z DDV])</f>
        <v>0</v>
      </c>
      <c r="V31" s="317">
        <f>SUBTOTAL(103,Sklop11[Shema kakovosti
(nacionalne, evropske)
])</f>
        <v>0</v>
      </c>
    </row>
    <row r="32" spans="1:22" ht="15">
      <c r="A32" s="6"/>
      <c r="B32" s="6"/>
      <c r="C32" s="4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4">
      <c r="A33" s="48" t="s">
        <v>127</v>
      </c>
      <c r="B33" s="48"/>
      <c r="C33" s="16"/>
      <c r="D33" s="28"/>
      <c r="E33" s="28"/>
      <c r="F33" s="98"/>
      <c r="G33" s="98"/>
      <c r="H33" s="393"/>
      <c r="I33" s="99"/>
      <c r="L33" s="18"/>
      <c r="M33" s="18"/>
      <c r="T33" s="48"/>
      <c r="U33" s="48"/>
      <c r="V33" s="48"/>
      <c r="W33" s="48"/>
      <c r="X33" s="68"/>
    </row>
    <row r="34" spans="1:24">
      <c r="A34" s="11" t="s">
        <v>129</v>
      </c>
      <c r="C34" s="16"/>
      <c r="D34" s="28"/>
      <c r="E34" s="28"/>
      <c r="F34" s="98"/>
      <c r="G34" s="98"/>
      <c r="H34" s="393"/>
      <c r="I34" s="99"/>
      <c r="L34" s="18"/>
      <c r="M34" s="18"/>
      <c r="U34" s="11"/>
      <c r="X34" s="68"/>
    </row>
    <row r="35" spans="1:24">
      <c r="A35" s="93" t="s">
        <v>173</v>
      </c>
      <c r="B35" s="93"/>
      <c r="E35" s="27"/>
      <c r="F35" s="96"/>
      <c r="G35" s="96"/>
      <c r="H35" s="68"/>
      <c r="I35" s="68"/>
      <c r="J35" s="29"/>
      <c r="K35" s="29"/>
      <c r="L35" s="29"/>
      <c r="M35" s="29"/>
      <c r="N35" s="54"/>
      <c r="O35" s="54"/>
      <c r="P35" s="54"/>
      <c r="Q35" s="29"/>
      <c r="R35" s="29"/>
      <c r="S35" s="29"/>
      <c r="T35" s="29"/>
      <c r="U35" s="29"/>
      <c r="X35" s="68"/>
    </row>
    <row r="36" spans="1:24" ht="12.75" customHeight="1">
      <c r="A36" s="417" t="s">
        <v>166</v>
      </c>
      <c r="B36" s="417"/>
      <c r="C36" s="417"/>
      <c r="D36" s="417"/>
      <c r="E36" s="417"/>
      <c r="F36" s="417"/>
      <c r="G36" s="417"/>
      <c r="H36" s="417"/>
      <c r="I36" s="417"/>
      <c r="J36" s="417"/>
      <c r="K36" s="417"/>
      <c r="L36" s="417"/>
      <c r="M36" s="235"/>
      <c r="N36" s="54"/>
      <c r="O36" s="54"/>
      <c r="P36" s="29"/>
      <c r="Q36" s="29"/>
      <c r="R36" s="29"/>
      <c r="S36" s="29"/>
      <c r="T36" s="29"/>
      <c r="U36" s="11"/>
      <c r="W36" s="68"/>
    </row>
    <row r="37" spans="1:24" s="48" customFormat="1">
      <c r="A37" s="417"/>
      <c r="B37" s="417"/>
      <c r="C37" s="417"/>
      <c r="D37" s="417"/>
      <c r="E37" s="417"/>
      <c r="F37" s="417"/>
      <c r="G37" s="417"/>
      <c r="H37" s="417"/>
      <c r="I37" s="417"/>
      <c r="J37" s="417"/>
      <c r="K37" s="417"/>
      <c r="L37" s="417"/>
      <c r="M37" s="417"/>
      <c r="N37" s="19"/>
      <c r="O37" s="19"/>
      <c r="Q37" s="68"/>
      <c r="R37" s="68"/>
      <c r="S37" s="68"/>
      <c r="T37" s="68"/>
      <c r="U37" s="68"/>
      <c r="X37" s="68"/>
    </row>
    <row r="38" spans="1:24">
      <c r="A38" s="179"/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9"/>
      <c r="O38" s="19"/>
      <c r="Q38" s="29"/>
      <c r="R38" s="29"/>
      <c r="S38" s="29"/>
      <c r="T38" s="29"/>
      <c r="U38" s="29"/>
      <c r="X38" s="68"/>
    </row>
    <row r="39" spans="1:24">
      <c r="A39" s="93" t="s">
        <v>65</v>
      </c>
      <c r="B39" s="93"/>
      <c r="E39" s="27"/>
      <c r="F39" s="96"/>
      <c r="G39" s="96"/>
      <c r="H39" s="68"/>
      <c r="I39" s="68" t="s">
        <v>66</v>
      </c>
      <c r="J39" s="29"/>
      <c r="K39" s="29"/>
      <c r="L39" s="29"/>
      <c r="M39" s="29"/>
      <c r="N39" s="54"/>
      <c r="O39" s="54"/>
      <c r="P39" s="54"/>
      <c r="Q39" s="29"/>
      <c r="R39" s="29"/>
      <c r="S39" s="29"/>
      <c r="T39" s="29" t="s">
        <v>67</v>
      </c>
      <c r="U39" s="29"/>
      <c r="X39" s="68"/>
    </row>
    <row r="40" spans="1:24" ht="15">
      <c r="A40" s="6"/>
      <c r="B40" s="6"/>
      <c r="C40" s="4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4">
      <c r="C41" s="16"/>
      <c r="D41" s="28"/>
      <c r="E41" s="98"/>
    </row>
    <row r="42" spans="1:24">
      <c r="C42" s="16"/>
      <c r="D42" s="28"/>
      <c r="E42" s="98"/>
    </row>
    <row r="43" spans="1:24">
      <c r="C43" s="16"/>
      <c r="D43" s="28"/>
      <c r="E43" s="98"/>
    </row>
    <row r="44" spans="1:24">
      <c r="C44" s="16"/>
      <c r="D44" s="28"/>
      <c r="E44" s="98"/>
    </row>
    <row r="45" spans="1:24">
      <c r="C45" s="16"/>
      <c r="D45" s="28"/>
      <c r="E45" s="98"/>
    </row>
    <row r="46" spans="1:24">
      <c r="C46" s="16"/>
      <c r="D46" s="28"/>
      <c r="E46" s="98"/>
    </row>
    <row r="47" spans="1:24">
      <c r="C47" s="16"/>
      <c r="D47" s="28"/>
      <c r="E47" s="98"/>
    </row>
    <row r="48" spans="1:24">
      <c r="C48" s="16"/>
      <c r="D48" s="28"/>
      <c r="E48" s="98"/>
    </row>
    <row r="49" spans="1:22">
      <c r="C49" s="16"/>
      <c r="D49" s="28"/>
      <c r="E49" s="98"/>
    </row>
    <row r="50" spans="1:22">
      <c r="C50" s="16"/>
      <c r="D50" s="28"/>
      <c r="E50" s="98"/>
    </row>
    <row r="51" spans="1:22">
      <c r="C51" s="16"/>
      <c r="D51" s="28"/>
      <c r="E51" s="98"/>
    </row>
    <row r="52" spans="1:22">
      <c r="C52" s="16"/>
      <c r="D52" s="28"/>
      <c r="E52" s="98"/>
    </row>
    <row r="53" spans="1:22">
      <c r="C53" s="16"/>
      <c r="D53" s="28"/>
      <c r="E53" s="98"/>
    </row>
    <row r="54" spans="1:22">
      <c r="C54" s="16"/>
      <c r="D54" s="28"/>
      <c r="E54" s="98"/>
    </row>
    <row r="55" spans="1:22" s="18" customFormat="1">
      <c r="A55" s="11"/>
      <c r="B55" s="11"/>
      <c r="C55" s="16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16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16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16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16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16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16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16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16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16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16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16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16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16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16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16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16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16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16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16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16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16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16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16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16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16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16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16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16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16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16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16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16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16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16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16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16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16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16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16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16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16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16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16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16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16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16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16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16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16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16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16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16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16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16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16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16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16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16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16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16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16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16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16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16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16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16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16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16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16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16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16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16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16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16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16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16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16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16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16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16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16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16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16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16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16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16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16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16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16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16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16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16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16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16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16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16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16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16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16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16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16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16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16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16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16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16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16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16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16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16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16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16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16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16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16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16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16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16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16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16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16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16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16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16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16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16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16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16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16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16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16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16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16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16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16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16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16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16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16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16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16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16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16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16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16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16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16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16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16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16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16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16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16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16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16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16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16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16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16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16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16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16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16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16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16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16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16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16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16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16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16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16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16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16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16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16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16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16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16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16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16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16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16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16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16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16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16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16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16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16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16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16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16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16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16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16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16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16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16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16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16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16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16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16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16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16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16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16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U40:U1048576 U32 N1:P13 U1:U13 V14:V31 K14:Q31 J1:M13 J32:P32 J40:P1048576" name="Obseg1"/>
    <protectedRange sqref="X39 X33:X35 L33:S35 L39:S39" name="Obseg1_1"/>
    <protectedRange sqref="N36:R36 W36" name="Obseg1_2_1_1"/>
    <protectedRange sqref="K36:M36" name="Obseg1_2_1_1_2_1"/>
  </protectedRanges>
  <mergeCells count="9">
    <mergeCell ref="A37:M37"/>
    <mergeCell ref="C13:K13"/>
    <mergeCell ref="D2:J2"/>
    <mergeCell ref="D3:J3"/>
    <mergeCell ref="D6:J6"/>
    <mergeCell ref="D7:J7"/>
    <mergeCell ref="D8:J8"/>
    <mergeCell ref="D9:J9"/>
    <mergeCell ref="A36:L36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rowBreaks count="1" manualBreakCount="1">
    <brk id="125" max="11" man="1"/>
  </rowBreaks>
  <ignoredErrors>
    <ignoredError sqref="B16:E30" numberStoredAsText="1"/>
  </ignoredError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445"/>
  <sheetViews>
    <sheetView topLeftCell="A67" zoomScale="90" zoomScaleNormal="90" zoomScaleSheetLayoutView="100" workbookViewId="0">
      <selection activeCell="D229" sqref="D229"/>
    </sheetView>
  </sheetViews>
  <sheetFormatPr defaultColWidth="8.85546875" defaultRowHeight="12.75"/>
  <cols>
    <col min="1" max="1" width="3.5703125" style="11" customWidth="1"/>
    <col min="2" max="2" width="14.140625" style="11" customWidth="1"/>
    <col min="3" max="3" width="44.140625" style="17" customWidth="1"/>
    <col min="4" max="4" width="10.7109375" style="27" customWidth="1"/>
    <col min="5" max="5" width="10.2851562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82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82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83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85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A10" s="3"/>
      <c r="B10" s="3"/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A11" s="3"/>
      <c r="B11" s="3"/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A12" s="3"/>
      <c r="B12" s="3"/>
      <c r="C12" s="78" t="str">
        <f>+'Ponudbeni pred_rekapitulacija'!A25</f>
        <v>12.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A13" s="3"/>
      <c r="B13" s="3"/>
      <c r="C13" s="419" t="str">
        <f>+'Ponudbeni pred_rekapitulacija'!B25</f>
        <v>OSTALO PREHRAMBENO BLAGO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236">
        <v>1</v>
      </c>
      <c r="B14" s="311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237" t="s">
        <v>2</v>
      </c>
      <c r="B15" s="237" t="s">
        <v>958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1675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60" customFormat="1" ht="24">
      <c r="A16" s="228" t="s">
        <v>1</v>
      </c>
      <c r="B16" s="347" t="s">
        <v>1229</v>
      </c>
      <c r="C16" s="224" t="s">
        <v>686</v>
      </c>
      <c r="D16" s="196">
        <v>1000</v>
      </c>
      <c r="E16" s="198" t="s">
        <v>109</v>
      </c>
      <c r="F16" s="97"/>
      <c r="G16" s="207">
        <v>10</v>
      </c>
      <c r="H16" s="211" t="s">
        <v>186</v>
      </c>
      <c r="I16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6" s="185" t="str">
        <f>IF(Sklop12[[#This Row],[ZAHTEVANA SHEMA KAKOVOSTI]]&lt;&gt;"",Sklop12[[#This Row],[Preračunana masa/volumen/kos na enoto kg]],"")</f>
        <v/>
      </c>
      <c r="K16" s="188"/>
      <c r="L16" s="204"/>
      <c r="M16" s="204"/>
      <c r="N16" s="200"/>
      <c r="O16" s="190"/>
      <c r="P16" s="190"/>
      <c r="Q16" s="212"/>
      <c r="R16" s="190">
        <f>+Sklop12[[#This Row],[cena/enota brez DDV v EUR]]*Sklop12[[#This Row],[Stopnja DDV (%)]]</f>
        <v>0</v>
      </c>
      <c r="S16" s="190">
        <f>+Sklop12[[#This Row],[cena/enota brez DDV v EUR]]+Sklop12[[#This Row],[Davek (EUR)]]</f>
        <v>0</v>
      </c>
      <c r="T16" s="190">
        <f>+Sklop12[[#This Row],[cena/enota brez DDV v EUR]]*Sklop12[[#This Row],[Okvirna količina]]</f>
        <v>0</v>
      </c>
      <c r="U16" s="205">
        <f>+Sklop12[[#This Row],[Končna cena/enoto mere (EUR) z DDV]]*Sklop12[[#This Row],[Okvirna količina]]</f>
        <v>0</v>
      </c>
      <c r="V16" s="206"/>
    </row>
    <row r="17" spans="1:22" s="60" customFormat="1" ht="24">
      <c r="A17" s="228" t="s">
        <v>3</v>
      </c>
      <c r="B17" s="347" t="s">
        <v>1230</v>
      </c>
      <c r="C17" s="273" t="s">
        <v>685</v>
      </c>
      <c r="D17" s="274">
        <v>180</v>
      </c>
      <c r="E17" s="275" t="s">
        <v>109</v>
      </c>
      <c r="F17" s="265"/>
      <c r="G17" s="276">
        <v>4</v>
      </c>
      <c r="H17" s="277" t="s">
        <v>186</v>
      </c>
      <c r="I17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0.72</v>
      </c>
      <c r="J17" s="279" t="str">
        <f>IF(Sklop12[[#This Row],[ZAHTEVANA SHEMA KAKOVOSTI]]&lt;&gt;"",Sklop12[[#This Row],[Preračunana masa/volumen/kos na enoto kg]],"")</f>
        <v/>
      </c>
      <c r="K17" s="280"/>
      <c r="L17" s="281"/>
      <c r="M17" s="281"/>
      <c r="N17" s="282"/>
      <c r="O17" s="283"/>
      <c r="P17" s="283"/>
      <c r="Q17" s="284"/>
      <c r="R17" s="283">
        <f>+Sklop12[[#This Row],[cena/enota brez DDV v EUR]]*Sklop12[[#This Row],[Stopnja DDV (%)]]</f>
        <v>0</v>
      </c>
      <c r="S17" s="283">
        <f>+Sklop12[[#This Row],[cena/enota brez DDV v EUR]]+Sklop12[[#This Row],[Davek (EUR)]]</f>
        <v>0</v>
      </c>
      <c r="T17" s="283">
        <f>+Sklop12[[#This Row],[cena/enota brez DDV v EUR]]*Sklop12[[#This Row],[Okvirna količina]]</f>
        <v>0</v>
      </c>
      <c r="U17" s="285">
        <f>+Sklop12[[#This Row],[Končna cena/enoto mere (EUR) z DDV]]*Sklop12[[#This Row],[Okvirna količina]]</f>
        <v>0</v>
      </c>
      <c r="V17" s="286"/>
    </row>
    <row r="18" spans="1:22" s="60" customFormat="1" ht="12">
      <c r="A18" s="228" t="s">
        <v>4</v>
      </c>
      <c r="B18" s="347" t="s">
        <v>1231</v>
      </c>
      <c r="C18" s="273" t="s">
        <v>1680</v>
      </c>
      <c r="D18" s="299">
        <v>200</v>
      </c>
      <c r="E18" s="275" t="s">
        <v>109</v>
      </c>
      <c r="F18" s="265"/>
      <c r="G18" s="276">
        <v>10</v>
      </c>
      <c r="H18" s="277" t="s">
        <v>186</v>
      </c>
      <c r="I18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18" s="279" t="str">
        <f>IF(Sklop12[[#This Row],[ZAHTEVANA SHEMA KAKOVOSTI]]&lt;&gt;"",Sklop12[[#This Row],[Preračunana masa/volumen/kos na enoto kg]],"")</f>
        <v/>
      </c>
      <c r="K18" s="280"/>
      <c r="L18" s="281"/>
      <c r="M18" s="281"/>
      <c r="N18" s="282"/>
      <c r="O18" s="283"/>
      <c r="P18" s="283"/>
      <c r="Q18" s="284"/>
      <c r="R18" s="283">
        <f>+Sklop12[[#This Row],[cena/enota brez DDV v EUR]]*Sklop12[[#This Row],[Stopnja DDV (%)]]</f>
        <v>0</v>
      </c>
      <c r="S18" s="283">
        <f>+Sklop12[[#This Row],[cena/enota brez DDV v EUR]]+Sklop12[[#This Row],[Davek (EUR)]]</f>
        <v>0</v>
      </c>
      <c r="T18" s="283">
        <f>+Sklop12[[#This Row],[cena/enota brez DDV v EUR]]*Sklop12[[#This Row],[Okvirna količina]]</f>
        <v>0</v>
      </c>
      <c r="U18" s="285">
        <f>+Sklop12[[#This Row],[Končna cena/enoto mere (EUR) z DDV]]*Sklop12[[#This Row],[Okvirna količina]]</f>
        <v>0</v>
      </c>
      <c r="V18" s="286"/>
    </row>
    <row r="19" spans="1:22" s="60" customFormat="1" ht="12">
      <c r="A19" s="228" t="s">
        <v>5</v>
      </c>
      <c r="B19" s="347" t="s">
        <v>1232</v>
      </c>
      <c r="C19" s="273" t="s">
        <v>1681</v>
      </c>
      <c r="D19" s="299">
        <v>250</v>
      </c>
      <c r="E19" s="301" t="s">
        <v>109</v>
      </c>
      <c r="F19" s="97"/>
      <c r="G19" s="302">
        <v>10</v>
      </c>
      <c r="H19" s="277" t="s">
        <v>186</v>
      </c>
      <c r="I1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19" s="269" t="str">
        <f>IF(Sklop12[[#This Row],[ZAHTEVANA SHEMA KAKOVOSTI]]&lt;&gt;"",Sklop12[[#This Row],[Preračunana masa/volumen/kos na enoto kg]],"")</f>
        <v/>
      </c>
      <c r="K19" s="270"/>
      <c r="L19" s="305"/>
      <c r="M19" s="305"/>
      <c r="N19" s="271"/>
      <c r="O19" s="272"/>
      <c r="P19" s="272"/>
      <c r="Q19" s="306"/>
      <c r="R19" s="272">
        <f>+Sklop12[[#This Row],[cena/enota brez DDV v EUR]]*Sklop12[[#This Row],[Stopnja DDV (%)]]</f>
        <v>0</v>
      </c>
      <c r="S19" s="272">
        <f>+Sklop12[[#This Row],[cena/enota brez DDV v EUR]]+Sklop12[[#This Row],[Davek (EUR)]]</f>
        <v>0</v>
      </c>
      <c r="T19" s="272">
        <f>+Sklop12[[#This Row],[cena/enota brez DDV v EUR]]*Sklop12[[#This Row],[Okvirna količina]]</f>
        <v>0</v>
      </c>
      <c r="U19" s="307">
        <f>+Sklop12[[#This Row],[Končna cena/enoto mere (EUR) z DDV]]*Sklop12[[#This Row],[Okvirna količina]]</f>
        <v>0</v>
      </c>
      <c r="V19" s="308"/>
    </row>
    <row r="20" spans="1:22" s="60" customFormat="1" ht="12">
      <c r="A20" s="228" t="s">
        <v>6</v>
      </c>
      <c r="B20" s="347" t="s">
        <v>1233</v>
      </c>
      <c r="C20" s="273" t="s">
        <v>684</v>
      </c>
      <c r="D20" s="299">
        <v>250</v>
      </c>
      <c r="E20" s="301" t="s">
        <v>109</v>
      </c>
      <c r="F20" s="97"/>
      <c r="G20" s="302">
        <v>10</v>
      </c>
      <c r="H20" s="277" t="s">
        <v>186</v>
      </c>
      <c r="I2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0" s="269" t="str">
        <f>IF(Sklop12[[#This Row],[ZAHTEVANA SHEMA KAKOVOSTI]]&lt;&gt;"",Sklop12[[#This Row],[Preračunana masa/volumen/kos na enoto kg]],"")</f>
        <v/>
      </c>
      <c r="K20" s="270"/>
      <c r="L20" s="305"/>
      <c r="M20" s="305"/>
      <c r="N20" s="271"/>
      <c r="O20" s="272"/>
      <c r="P20" s="272"/>
      <c r="Q20" s="306"/>
      <c r="R20" s="272">
        <f>+Sklop12[[#This Row],[cena/enota brez DDV v EUR]]*Sklop12[[#This Row],[Stopnja DDV (%)]]</f>
        <v>0</v>
      </c>
      <c r="S20" s="272">
        <f>+Sklop12[[#This Row],[cena/enota brez DDV v EUR]]+Sklop12[[#This Row],[Davek (EUR)]]</f>
        <v>0</v>
      </c>
      <c r="T20" s="272">
        <f>+Sklop12[[#This Row],[cena/enota brez DDV v EUR]]*Sklop12[[#This Row],[Okvirna količina]]</f>
        <v>0</v>
      </c>
      <c r="U20" s="307">
        <f>+Sklop12[[#This Row],[Končna cena/enoto mere (EUR) z DDV]]*Sklop12[[#This Row],[Okvirna količina]]</f>
        <v>0</v>
      </c>
      <c r="V20" s="308"/>
    </row>
    <row r="21" spans="1:22" s="60" customFormat="1" ht="12">
      <c r="A21" s="228" t="s">
        <v>7</v>
      </c>
      <c r="B21" s="347" t="s">
        <v>1234</v>
      </c>
      <c r="C21" s="273" t="s">
        <v>1697</v>
      </c>
      <c r="D21" s="274">
        <v>250</v>
      </c>
      <c r="E21" s="275" t="s">
        <v>109</v>
      </c>
      <c r="F21" s="265"/>
      <c r="G21" s="302">
        <v>10</v>
      </c>
      <c r="H21" s="277" t="s">
        <v>186</v>
      </c>
      <c r="I21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1" s="279" t="str">
        <f>IF(Sklop12[[#This Row],[ZAHTEVANA SHEMA KAKOVOSTI]]&lt;&gt;"",Sklop12[[#This Row],[Preračunana masa/volumen/kos na enoto kg]],"")</f>
        <v/>
      </c>
      <c r="K21" s="280"/>
      <c r="L21" s="281"/>
      <c r="M21" s="281"/>
      <c r="N21" s="282"/>
      <c r="O21" s="283"/>
      <c r="P21" s="283"/>
      <c r="Q21" s="284"/>
      <c r="R21" s="283">
        <f>+Sklop12[[#This Row],[cena/enota brez DDV v EUR]]*Sklop12[[#This Row],[Stopnja DDV (%)]]</f>
        <v>0</v>
      </c>
      <c r="S21" s="283">
        <f>+Sklop12[[#This Row],[cena/enota brez DDV v EUR]]+Sklop12[[#This Row],[Davek (EUR)]]</f>
        <v>0</v>
      </c>
      <c r="T21" s="283">
        <f>+Sklop12[[#This Row],[cena/enota brez DDV v EUR]]*Sklop12[[#This Row],[Okvirna količina]]</f>
        <v>0</v>
      </c>
      <c r="U21" s="285">
        <f>+Sklop12[[#This Row],[Končna cena/enoto mere (EUR) z DDV]]*Sklop12[[#This Row],[Okvirna količina]]</f>
        <v>0</v>
      </c>
      <c r="V21" s="286"/>
    </row>
    <row r="22" spans="1:22" s="60" customFormat="1" ht="12">
      <c r="A22" s="228" t="s">
        <v>8</v>
      </c>
      <c r="B22" s="312" t="s">
        <v>1235</v>
      </c>
      <c r="C22" s="273" t="s">
        <v>1682</v>
      </c>
      <c r="D22" s="299">
        <v>250</v>
      </c>
      <c r="E22" s="301" t="s">
        <v>109</v>
      </c>
      <c r="F22" s="97"/>
      <c r="G22" s="302">
        <v>10</v>
      </c>
      <c r="H22" s="277" t="s">
        <v>186</v>
      </c>
      <c r="I2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2" s="269" t="str">
        <f>IF(Sklop12[[#This Row],[ZAHTEVANA SHEMA KAKOVOSTI]]&lt;&gt;"",Sklop12[[#This Row],[Preračunana masa/volumen/kos na enoto kg]],"")</f>
        <v/>
      </c>
      <c r="K22" s="270"/>
      <c r="L22" s="305"/>
      <c r="M22" s="305"/>
      <c r="N22" s="271"/>
      <c r="O22" s="272"/>
      <c r="P22" s="272"/>
      <c r="Q22" s="306"/>
      <c r="R22" s="272">
        <f>+Sklop12[[#This Row],[cena/enota brez DDV v EUR]]*Sklop12[[#This Row],[Stopnja DDV (%)]]</f>
        <v>0</v>
      </c>
      <c r="S22" s="272">
        <f>+Sklop12[[#This Row],[cena/enota brez DDV v EUR]]+Sklop12[[#This Row],[Davek (EUR)]]</f>
        <v>0</v>
      </c>
      <c r="T22" s="272">
        <f>+Sklop12[[#This Row],[cena/enota brez DDV v EUR]]*Sklop12[[#This Row],[Okvirna količina]]</f>
        <v>0</v>
      </c>
      <c r="U22" s="307">
        <f>+Sklop12[[#This Row],[Končna cena/enoto mere (EUR) z DDV]]*Sklop12[[#This Row],[Okvirna količina]]</f>
        <v>0</v>
      </c>
      <c r="V22" s="308"/>
    </row>
    <row r="23" spans="1:22" s="60" customFormat="1" ht="12">
      <c r="A23" s="228" t="s">
        <v>9</v>
      </c>
      <c r="B23" s="347" t="s">
        <v>1236</v>
      </c>
      <c r="C23" s="273" t="s">
        <v>683</v>
      </c>
      <c r="D23" s="196">
        <v>250</v>
      </c>
      <c r="E23" s="198" t="s">
        <v>109</v>
      </c>
      <c r="F23" s="265"/>
      <c r="G23" s="302">
        <v>10</v>
      </c>
      <c r="H23" s="277" t="s">
        <v>186</v>
      </c>
      <c r="I23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3" s="279" t="str">
        <f>IF(Sklop12[[#This Row],[ZAHTEVANA SHEMA KAKOVOSTI]]&lt;&gt;"",Sklop12[[#This Row],[Preračunana masa/volumen/kos na enoto kg]],"")</f>
        <v/>
      </c>
      <c r="K23" s="280"/>
      <c r="L23" s="281"/>
      <c r="M23" s="281"/>
      <c r="N23" s="282"/>
      <c r="O23" s="283"/>
      <c r="P23" s="283"/>
      <c r="Q23" s="284"/>
      <c r="R23" s="283">
        <f>+Sklop12[[#This Row],[cena/enota brez DDV v EUR]]*Sklop12[[#This Row],[Stopnja DDV (%)]]</f>
        <v>0</v>
      </c>
      <c r="S23" s="283">
        <f>+Sklop12[[#This Row],[cena/enota brez DDV v EUR]]+Sklop12[[#This Row],[Davek (EUR)]]</f>
        <v>0</v>
      </c>
      <c r="T23" s="283">
        <f>+Sklop12[[#This Row],[cena/enota brez DDV v EUR]]*Sklop12[[#This Row],[Okvirna količina]]</f>
        <v>0</v>
      </c>
      <c r="U23" s="285">
        <f>+Sklop12[[#This Row],[Končna cena/enoto mere (EUR) z DDV]]*Sklop12[[#This Row],[Okvirna količina]]</f>
        <v>0</v>
      </c>
      <c r="V23" s="286"/>
    </row>
    <row r="24" spans="1:22" s="60" customFormat="1" ht="12">
      <c r="A24" s="228" t="s">
        <v>10</v>
      </c>
      <c r="B24" s="347" t="s">
        <v>1237</v>
      </c>
      <c r="C24" s="273" t="s">
        <v>1683</v>
      </c>
      <c r="D24" s="196">
        <v>250</v>
      </c>
      <c r="E24" s="198" t="s">
        <v>109</v>
      </c>
      <c r="F24" s="265"/>
      <c r="G24" s="302">
        <v>10</v>
      </c>
      <c r="H24" s="277" t="s">
        <v>186</v>
      </c>
      <c r="I24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4" s="279" t="str">
        <f>IF(Sklop12[[#This Row],[ZAHTEVANA SHEMA KAKOVOSTI]]&lt;&gt;"",Sklop12[[#This Row],[Preračunana masa/volumen/kos na enoto kg]],"")</f>
        <v/>
      </c>
      <c r="K24" s="280"/>
      <c r="L24" s="281"/>
      <c r="M24" s="281"/>
      <c r="N24" s="282"/>
      <c r="O24" s="283"/>
      <c r="P24" s="283"/>
      <c r="Q24" s="284"/>
      <c r="R24" s="283">
        <f>+Sklop12[[#This Row],[cena/enota brez DDV v EUR]]*Sklop12[[#This Row],[Stopnja DDV (%)]]</f>
        <v>0</v>
      </c>
      <c r="S24" s="283">
        <f>+Sklop12[[#This Row],[cena/enota brez DDV v EUR]]+Sklop12[[#This Row],[Davek (EUR)]]</f>
        <v>0</v>
      </c>
      <c r="T24" s="283">
        <f>+Sklop12[[#This Row],[cena/enota brez DDV v EUR]]*Sklop12[[#This Row],[Okvirna količina]]</f>
        <v>0</v>
      </c>
      <c r="U24" s="285">
        <f>+Sklop12[[#This Row],[Končna cena/enoto mere (EUR) z DDV]]*Sklop12[[#This Row],[Okvirna količina]]</f>
        <v>0</v>
      </c>
      <c r="V24" s="286"/>
    </row>
    <row r="25" spans="1:22" s="60" customFormat="1" ht="12">
      <c r="A25" s="228" t="s">
        <v>11</v>
      </c>
      <c r="B25" s="347" t="s">
        <v>1238</v>
      </c>
      <c r="C25" s="273" t="s">
        <v>682</v>
      </c>
      <c r="D25" s="196">
        <v>300</v>
      </c>
      <c r="E25" s="198" t="s">
        <v>109</v>
      </c>
      <c r="F25" s="265"/>
      <c r="G25" s="302">
        <v>10</v>
      </c>
      <c r="H25" s="277" t="s">
        <v>186</v>
      </c>
      <c r="I25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J25" s="279" t="str">
        <f>IF(Sklop12[[#This Row],[ZAHTEVANA SHEMA KAKOVOSTI]]&lt;&gt;"",Sklop12[[#This Row],[Preračunana masa/volumen/kos na enoto kg]],"")</f>
        <v/>
      </c>
      <c r="K25" s="280"/>
      <c r="L25" s="281"/>
      <c r="M25" s="281"/>
      <c r="N25" s="282"/>
      <c r="O25" s="283"/>
      <c r="P25" s="283"/>
      <c r="Q25" s="284"/>
      <c r="R25" s="283">
        <f>+Sklop12[[#This Row],[cena/enota brez DDV v EUR]]*Sklop12[[#This Row],[Stopnja DDV (%)]]</f>
        <v>0</v>
      </c>
      <c r="S25" s="283">
        <f>+Sklop12[[#This Row],[cena/enota brez DDV v EUR]]+Sklop12[[#This Row],[Davek (EUR)]]</f>
        <v>0</v>
      </c>
      <c r="T25" s="283">
        <f>+Sklop12[[#This Row],[cena/enota brez DDV v EUR]]*Sklop12[[#This Row],[Okvirna količina]]</f>
        <v>0</v>
      </c>
      <c r="U25" s="285">
        <f>+Sklop12[[#This Row],[Končna cena/enoto mere (EUR) z DDV]]*Sklop12[[#This Row],[Okvirna količina]]</f>
        <v>0</v>
      </c>
      <c r="V25" s="286"/>
    </row>
    <row r="26" spans="1:22" s="60" customFormat="1" ht="12">
      <c r="A26" s="228" t="s">
        <v>12</v>
      </c>
      <c r="B26" s="347" t="s">
        <v>1239</v>
      </c>
      <c r="C26" s="273" t="s">
        <v>1684</v>
      </c>
      <c r="D26" s="196">
        <v>250</v>
      </c>
      <c r="E26" s="198" t="s">
        <v>109</v>
      </c>
      <c r="F26" s="265"/>
      <c r="G26" s="302">
        <v>10</v>
      </c>
      <c r="H26" s="277" t="s">
        <v>186</v>
      </c>
      <c r="I26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6" s="279" t="str">
        <f>IF(Sklop12[[#This Row],[ZAHTEVANA SHEMA KAKOVOSTI]]&lt;&gt;"",Sklop12[[#This Row],[Preračunana masa/volumen/kos na enoto kg]],"")</f>
        <v/>
      </c>
      <c r="K26" s="280"/>
      <c r="L26" s="281"/>
      <c r="M26" s="281"/>
      <c r="N26" s="282"/>
      <c r="O26" s="283"/>
      <c r="P26" s="283"/>
      <c r="Q26" s="284"/>
      <c r="R26" s="283">
        <f>+Sklop12[[#This Row],[cena/enota brez DDV v EUR]]*Sklop12[[#This Row],[Stopnja DDV (%)]]</f>
        <v>0</v>
      </c>
      <c r="S26" s="283">
        <f>+Sklop12[[#This Row],[cena/enota brez DDV v EUR]]+Sklop12[[#This Row],[Davek (EUR)]]</f>
        <v>0</v>
      </c>
      <c r="T26" s="283">
        <f>+Sklop12[[#This Row],[cena/enota brez DDV v EUR]]*Sklop12[[#This Row],[Okvirna količina]]</f>
        <v>0</v>
      </c>
      <c r="U26" s="285">
        <f>+Sklop12[[#This Row],[Končna cena/enoto mere (EUR) z DDV]]*Sklop12[[#This Row],[Okvirna količina]]</f>
        <v>0</v>
      </c>
      <c r="V26" s="286"/>
    </row>
    <row r="27" spans="1:22" s="60" customFormat="1" ht="12">
      <c r="A27" s="228" t="s">
        <v>13</v>
      </c>
      <c r="B27" s="347" t="s">
        <v>1240</v>
      </c>
      <c r="C27" s="273" t="s">
        <v>1685</v>
      </c>
      <c r="D27" s="196">
        <v>150</v>
      </c>
      <c r="E27" s="198" t="s">
        <v>109</v>
      </c>
      <c r="F27" s="265"/>
      <c r="G27" s="302">
        <v>10</v>
      </c>
      <c r="H27" s="277" t="s">
        <v>186</v>
      </c>
      <c r="I27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J27" s="279" t="str">
        <f>IF(Sklop12[[#This Row],[ZAHTEVANA SHEMA KAKOVOSTI]]&lt;&gt;"",Sklop12[[#This Row],[Preračunana masa/volumen/kos na enoto kg]],"")</f>
        <v/>
      </c>
      <c r="K27" s="280"/>
      <c r="L27" s="281"/>
      <c r="M27" s="281"/>
      <c r="N27" s="282"/>
      <c r="O27" s="283"/>
      <c r="P27" s="283"/>
      <c r="Q27" s="284"/>
      <c r="R27" s="283">
        <f>+Sklop12[[#This Row],[cena/enota brez DDV v EUR]]*Sklop12[[#This Row],[Stopnja DDV (%)]]</f>
        <v>0</v>
      </c>
      <c r="S27" s="283">
        <f>+Sklop12[[#This Row],[cena/enota brez DDV v EUR]]+Sklop12[[#This Row],[Davek (EUR)]]</f>
        <v>0</v>
      </c>
      <c r="T27" s="283">
        <f>+Sklop12[[#This Row],[cena/enota brez DDV v EUR]]*Sklop12[[#This Row],[Okvirna količina]]</f>
        <v>0</v>
      </c>
      <c r="U27" s="285">
        <f>+Sklop12[[#This Row],[Končna cena/enoto mere (EUR) z DDV]]*Sklop12[[#This Row],[Okvirna količina]]</f>
        <v>0</v>
      </c>
      <c r="V27" s="286"/>
    </row>
    <row r="28" spans="1:22" s="60" customFormat="1" ht="12">
      <c r="A28" s="228" t="s">
        <v>14</v>
      </c>
      <c r="B28" s="347" t="s">
        <v>1241</v>
      </c>
      <c r="C28" s="273" t="s">
        <v>681</v>
      </c>
      <c r="D28" s="274">
        <v>300</v>
      </c>
      <c r="E28" s="275" t="s">
        <v>109</v>
      </c>
      <c r="F28" s="265"/>
      <c r="G28" s="302">
        <v>5</v>
      </c>
      <c r="H28" s="277" t="s">
        <v>186</v>
      </c>
      <c r="I28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J28" s="279" t="str">
        <f>IF(Sklop12[[#This Row],[ZAHTEVANA SHEMA KAKOVOSTI]]&lt;&gt;"",Sklop12[[#This Row],[Preračunana masa/volumen/kos na enoto kg]],"")</f>
        <v/>
      </c>
      <c r="K28" s="280"/>
      <c r="L28" s="281"/>
      <c r="M28" s="281"/>
      <c r="N28" s="282"/>
      <c r="O28" s="283"/>
      <c r="P28" s="283"/>
      <c r="Q28" s="284"/>
      <c r="R28" s="283">
        <f>+Sklop12[[#This Row],[cena/enota brez DDV v EUR]]*Sklop12[[#This Row],[Stopnja DDV (%)]]</f>
        <v>0</v>
      </c>
      <c r="S28" s="283">
        <f>+Sklop12[[#This Row],[cena/enota brez DDV v EUR]]+Sklop12[[#This Row],[Davek (EUR)]]</f>
        <v>0</v>
      </c>
      <c r="T28" s="283">
        <f>+Sklop12[[#This Row],[cena/enota brez DDV v EUR]]*Sklop12[[#This Row],[Okvirna količina]]</f>
        <v>0</v>
      </c>
      <c r="U28" s="285">
        <f>+Sklop12[[#This Row],[Končna cena/enoto mere (EUR) z DDV]]*Sklop12[[#This Row],[Okvirna količina]]</f>
        <v>0</v>
      </c>
      <c r="V28" s="286"/>
    </row>
    <row r="29" spans="1:22" s="60" customFormat="1" ht="12">
      <c r="A29" s="228" t="s">
        <v>15</v>
      </c>
      <c r="B29" s="312" t="s">
        <v>1242</v>
      </c>
      <c r="C29" s="273" t="s">
        <v>632</v>
      </c>
      <c r="D29" s="299">
        <v>1</v>
      </c>
      <c r="E29" s="301" t="s">
        <v>74</v>
      </c>
      <c r="F29" s="97" t="s">
        <v>661</v>
      </c>
      <c r="G29" s="302">
        <v>10</v>
      </c>
      <c r="H29" s="277" t="s">
        <v>74</v>
      </c>
      <c r="I2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29" s="269">
        <f>IF(Sklop12[[#This Row],[ZAHTEVANA SHEMA KAKOVOSTI]]&lt;&gt;"",Sklop12[[#This Row],[Preračunana masa/volumen/kos na enoto kg]],"")</f>
        <v>10</v>
      </c>
      <c r="K29" s="270"/>
      <c r="L29" s="305"/>
      <c r="M29" s="305"/>
      <c r="N29" s="271"/>
      <c r="O29" s="272"/>
      <c r="P29" s="272"/>
      <c r="Q29" s="306"/>
      <c r="R29" s="272">
        <f>+Sklop12[[#This Row],[cena/enota brez DDV v EUR]]*Sklop12[[#This Row],[Stopnja DDV (%)]]</f>
        <v>0</v>
      </c>
      <c r="S29" s="272">
        <f>+Sklop12[[#This Row],[cena/enota brez DDV v EUR]]+Sklop12[[#This Row],[Davek (EUR)]]</f>
        <v>0</v>
      </c>
      <c r="T29" s="272">
        <f>+Sklop12[[#This Row],[cena/enota brez DDV v EUR]]*Sklop12[[#This Row],[Okvirna količina]]</f>
        <v>0</v>
      </c>
      <c r="U29" s="307">
        <f>+Sklop12[[#This Row],[Končna cena/enoto mere (EUR) z DDV]]*Sklop12[[#This Row],[Okvirna količina]]</f>
        <v>0</v>
      </c>
      <c r="V29" s="308"/>
    </row>
    <row r="30" spans="1:22" s="60" customFormat="1" ht="12">
      <c r="A30" s="228" t="s">
        <v>16</v>
      </c>
      <c r="B30" s="347" t="s">
        <v>1243</v>
      </c>
      <c r="C30" s="273" t="s">
        <v>633</v>
      </c>
      <c r="D30" s="274">
        <v>1</v>
      </c>
      <c r="E30" s="275" t="s">
        <v>74</v>
      </c>
      <c r="F30" s="265" t="s">
        <v>661</v>
      </c>
      <c r="G30" s="302">
        <v>50</v>
      </c>
      <c r="H30" s="277" t="s">
        <v>74</v>
      </c>
      <c r="I30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30" s="279">
        <f>IF(Sklop12[[#This Row],[ZAHTEVANA SHEMA KAKOVOSTI]]&lt;&gt;"",Sklop12[[#This Row],[Preračunana masa/volumen/kos na enoto kg]],"")</f>
        <v>50</v>
      </c>
      <c r="K30" s="280"/>
      <c r="L30" s="281"/>
      <c r="M30" s="281"/>
      <c r="N30" s="282"/>
      <c r="O30" s="283"/>
      <c r="P30" s="283"/>
      <c r="Q30" s="284"/>
      <c r="R30" s="283">
        <f>+Sklop12[[#This Row],[cena/enota brez DDV v EUR]]*Sklop12[[#This Row],[Stopnja DDV (%)]]</f>
        <v>0</v>
      </c>
      <c r="S30" s="283">
        <f>+Sklop12[[#This Row],[cena/enota brez DDV v EUR]]+Sklop12[[#This Row],[Davek (EUR)]]</f>
        <v>0</v>
      </c>
      <c r="T30" s="283">
        <f>+Sklop12[[#This Row],[cena/enota brez DDV v EUR]]*Sklop12[[#This Row],[Okvirna količina]]</f>
        <v>0</v>
      </c>
      <c r="U30" s="285">
        <f>+Sklop12[[#This Row],[Končna cena/enoto mere (EUR) z DDV]]*Sklop12[[#This Row],[Okvirna količina]]</f>
        <v>0</v>
      </c>
      <c r="V30" s="286"/>
    </row>
    <row r="31" spans="1:22" s="60" customFormat="1" ht="12">
      <c r="A31" s="228" t="s">
        <v>17</v>
      </c>
      <c r="B31" s="347" t="s">
        <v>1244</v>
      </c>
      <c r="C31" s="273" t="s">
        <v>634</v>
      </c>
      <c r="D31" s="274">
        <v>1</v>
      </c>
      <c r="E31" s="275" t="s">
        <v>74</v>
      </c>
      <c r="F31" s="265" t="s">
        <v>661</v>
      </c>
      <c r="G31" s="302">
        <v>10</v>
      </c>
      <c r="H31" s="277" t="s">
        <v>74</v>
      </c>
      <c r="I31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31" s="279">
        <f>IF(Sklop12[[#This Row],[ZAHTEVANA SHEMA KAKOVOSTI]]&lt;&gt;"",Sklop12[[#This Row],[Preračunana masa/volumen/kos na enoto kg]],"")</f>
        <v>10</v>
      </c>
      <c r="K31" s="280"/>
      <c r="L31" s="281"/>
      <c r="M31" s="281"/>
      <c r="N31" s="282"/>
      <c r="O31" s="283"/>
      <c r="P31" s="283"/>
      <c r="Q31" s="284"/>
      <c r="R31" s="283">
        <f>+Sklop12[[#This Row],[cena/enota brez DDV v EUR]]*Sklop12[[#This Row],[Stopnja DDV (%)]]</f>
        <v>0</v>
      </c>
      <c r="S31" s="283">
        <f>+Sklop12[[#This Row],[cena/enota brez DDV v EUR]]+Sklop12[[#This Row],[Davek (EUR)]]</f>
        <v>0</v>
      </c>
      <c r="T31" s="283">
        <f>+Sklop12[[#This Row],[cena/enota brez DDV v EUR]]*Sklop12[[#This Row],[Okvirna količina]]</f>
        <v>0</v>
      </c>
      <c r="U31" s="285">
        <f>+Sklop12[[#This Row],[Končna cena/enoto mere (EUR) z DDV]]*Sklop12[[#This Row],[Okvirna količina]]</f>
        <v>0</v>
      </c>
      <c r="V31" s="286"/>
    </row>
    <row r="32" spans="1:22" s="60" customFormat="1" ht="12">
      <c r="A32" s="228" t="s">
        <v>18</v>
      </c>
      <c r="B32" s="347" t="s">
        <v>1245</v>
      </c>
      <c r="C32" s="273" t="s">
        <v>635</v>
      </c>
      <c r="D32" s="196">
        <v>1</v>
      </c>
      <c r="E32" s="198" t="s">
        <v>74</v>
      </c>
      <c r="F32" s="265" t="s">
        <v>661</v>
      </c>
      <c r="G32" s="302">
        <v>10</v>
      </c>
      <c r="H32" s="277" t="s">
        <v>74</v>
      </c>
      <c r="I32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32" s="279">
        <f>IF(Sklop12[[#This Row],[ZAHTEVANA SHEMA KAKOVOSTI]]&lt;&gt;"",Sklop12[[#This Row],[Preračunana masa/volumen/kos na enoto kg]],"")</f>
        <v>10</v>
      </c>
      <c r="K32" s="280"/>
      <c r="L32" s="281"/>
      <c r="M32" s="281"/>
      <c r="N32" s="282"/>
      <c r="O32" s="283"/>
      <c r="P32" s="283"/>
      <c r="Q32" s="284"/>
      <c r="R32" s="283">
        <f>+Sklop12[[#This Row],[cena/enota brez DDV v EUR]]*Sklop12[[#This Row],[Stopnja DDV (%)]]</f>
        <v>0</v>
      </c>
      <c r="S32" s="283">
        <f>+Sklop12[[#This Row],[cena/enota brez DDV v EUR]]+Sklop12[[#This Row],[Davek (EUR)]]</f>
        <v>0</v>
      </c>
      <c r="T32" s="283">
        <f>+Sklop12[[#This Row],[cena/enota brez DDV v EUR]]*Sklop12[[#This Row],[Okvirna količina]]</f>
        <v>0</v>
      </c>
      <c r="U32" s="285">
        <f>+Sklop12[[#This Row],[Končna cena/enoto mere (EUR) z DDV]]*Sklop12[[#This Row],[Okvirna količina]]</f>
        <v>0</v>
      </c>
      <c r="V32" s="286"/>
    </row>
    <row r="33" spans="1:22" s="60" customFormat="1" ht="12">
      <c r="A33" s="228" t="s">
        <v>19</v>
      </c>
      <c r="B33" s="347" t="s">
        <v>1246</v>
      </c>
      <c r="C33" s="273" t="s">
        <v>636</v>
      </c>
      <c r="D33" s="196">
        <v>1</v>
      </c>
      <c r="E33" s="198" t="s">
        <v>74</v>
      </c>
      <c r="F33" s="265" t="s">
        <v>661</v>
      </c>
      <c r="G33" s="302">
        <v>50</v>
      </c>
      <c r="H33" s="277" t="s">
        <v>74</v>
      </c>
      <c r="I33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33" s="279">
        <f>IF(Sklop12[[#This Row],[ZAHTEVANA SHEMA KAKOVOSTI]]&lt;&gt;"",Sklop12[[#This Row],[Preračunana masa/volumen/kos na enoto kg]],"")</f>
        <v>50</v>
      </c>
      <c r="K33" s="280"/>
      <c r="L33" s="281"/>
      <c r="M33" s="281"/>
      <c r="N33" s="282"/>
      <c r="O33" s="283"/>
      <c r="P33" s="283"/>
      <c r="Q33" s="284"/>
      <c r="R33" s="283">
        <f>+Sklop12[[#This Row],[cena/enota brez DDV v EUR]]*Sklop12[[#This Row],[Stopnja DDV (%)]]</f>
        <v>0</v>
      </c>
      <c r="S33" s="283">
        <f>+Sklop12[[#This Row],[cena/enota brez DDV v EUR]]+Sklop12[[#This Row],[Davek (EUR)]]</f>
        <v>0</v>
      </c>
      <c r="T33" s="283">
        <f>+Sklop12[[#This Row],[cena/enota brez DDV v EUR]]*Sklop12[[#This Row],[Okvirna količina]]</f>
        <v>0</v>
      </c>
      <c r="U33" s="285">
        <f>+Sklop12[[#This Row],[Končna cena/enoto mere (EUR) z DDV]]*Sklop12[[#This Row],[Okvirna količina]]</f>
        <v>0</v>
      </c>
      <c r="V33" s="286"/>
    </row>
    <row r="34" spans="1:22" s="60" customFormat="1" ht="24">
      <c r="A34" s="228" t="s">
        <v>20</v>
      </c>
      <c r="B34" s="347" t="s">
        <v>1247</v>
      </c>
      <c r="C34" s="273" t="s">
        <v>1686</v>
      </c>
      <c r="D34" s="196">
        <v>0.25</v>
      </c>
      <c r="E34" s="198" t="s">
        <v>74</v>
      </c>
      <c r="F34" s="265" t="s">
        <v>661</v>
      </c>
      <c r="G34" s="302">
        <v>10</v>
      </c>
      <c r="H34" s="277" t="s">
        <v>186</v>
      </c>
      <c r="I34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34" s="279">
        <f>IF(Sklop12[[#This Row],[ZAHTEVANA SHEMA KAKOVOSTI]]&lt;&gt;"",Sklop12[[#This Row],[Preračunana masa/volumen/kos na enoto kg]],"")</f>
        <v>2.5</v>
      </c>
      <c r="K34" s="280"/>
      <c r="L34" s="281"/>
      <c r="M34" s="281"/>
      <c r="N34" s="282"/>
      <c r="O34" s="283"/>
      <c r="P34" s="283"/>
      <c r="Q34" s="284"/>
      <c r="R34" s="283">
        <f>+Sklop12[[#This Row],[cena/enota brez DDV v EUR]]*Sklop12[[#This Row],[Stopnja DDV (%)]]</f>
        <v>0</v>
      </c>
      <c r="S34" s="283">
        <f>+Sklop12[[#This Row],[cena/enota brez DDV v EUR]]+Sklop12[[#This Row],[Davek (EUR)]]</f>
        <v>0</v>
      </c>
      <c r="T34" s="283">
        <f>+Sklop12[[#This Row],[cena/enota brez DDV v EUR]]*Sklop12[[#This Row],[Okvirna količina]]</f>
        <v>0</v>
      </c>
      <c r="U34" s="285">
        <f>+Sklop12[[#This Row],[Končna cena/enoto mere (EUR) z DDV]]*Sklop12[[#This Row],[Okvirna količina]]</f>
        <v>0</v>
      </c>
      <c r="V34" s="286"/>
    </row>
    <row r="35" spans="1:22" s="60" customFormat="1" ht="12">
      <c r="A35" s="228" t="s">
        <v>21</v>
      </c>
      <c r="B35" s="347" t="s">
        <v>1248</v>
      </c>
      <c r="C35" s="273" t="s">
        <v>680</v>
      </c>
      <c r="D35" s="196">
        <v>0.25</v>
      </c>
      <c r="E35" s="198" t="s">
        <v>74</v>
      </c>
      <c r="F35" s="265" t="s">
        <v>661</v>
      </c>
      <c r="G35" s="302">
        <v>10</v>
      </c>
      <c r="H35" s="277" t="s">
        <v>186</v>
      </c>
      <c r="I35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35" s="279">
        <f>IF(Sklop12[[#This Row],[ZAHTEVANA SHEMA KAKOVOSTI]]&lt;&gt;"",Sklop12[[#This Row],[Preračunana masa/volumen/kos na enoto kg]],"")</f>
        <v>2.5</v>
      </c>
      <c r="K35" s="280"/>
      <c r="L35" s="281"/>
      <c r="M35" s="281"/>
      <c r="N35" s="282"/>
      <c r="O35" s="283"/>
      <c r="P35" s="283"/>
      <c r="Q35" s="284"/>
      <c r="R35" s="283">
        <f>+Sklop12[[#This Row],[cena/enota brez DDV v EUR]]*Sklop12[[#This Row],[Stopnja DDV (%)]]</f>
        <v>0</v>
      </c>
      <c r="S35" s="283">
        <f>+Sklop12[[#This Row],[cena/enota brez DDV v EUR]]+Sklop12[[#This Row],[Davek (EUR)]]</f>
        <v>0</v>
      </c>
      <c r="T35" s="283">
        <f>+Sklop12[[#This Row],[cena/enota brez DDV v EUR]]*Sklop12[[#This Row],[Okvirna količina]]</f>
        <v>0</v>
      </c>
      <c r="U35" s="285">
        <f>+Sklop12[[#This Row],[Končna cena/enoto mere (EUR) z DDV]]*Sklop12[[#This Row],[Okvirna količina]]</f>
        <v>0</v>
      </c>
      <c r="V35" s="286"/>
    </row>
    <row r="36" spans="1:22" s="60" customFormat="1" ht="24">
      <c r="A36" s="228" t="s">
        <v>22</v>
      </c>
      <c r="B36" s="347" t="s">
        <v>1423</v>
      </c>
      <c r="C36" s="273" t="s">
        <v>957</v>
      </c>
      <c r="D36" s="196">
        <v>440</v>
      </c>
      <c r="E36" s="198" t="s">
        <v>109</v>
      </c>
      <c r="F36" s="265" t="s">
        <v>661</v>
      </c>
      <c r="G36" s="302">
        <v>20</v>
      </c>
      <c r="H36" s="277" t="s">
        <v>186</v>
      </c>
      <c r="I36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8.8000000000000007</v>
      </c>
      <c r="J36" s="279">
        <f>IF(Sklop12[[#This Row],[ZAHTEVANA SHEMA KAKOVOSTI]]&lt;&gt;"",Sklop12[[#This Row],[Preračunana masa/volumen/kos na enoto kg]],"")</f>
        <v>8.8000000000000007</v>
      </c>
      <c r="K36" s="280"/>
      <c r="L36" s="281"/>
      <c r="M36" s="281"/>
      <c r="N36" s="282"/>
      <c r="O36" s="283"/>
      <c r="P36" s="283"/>
      <c r="Q36" s="284"/>
      <c r="R36" s="283">
        <f>+Sklop12[[#This Row],[cena/enota brez DDV v EUR]]*Sklop12[[#This Row],[Stopnja DDV (%)]]</f>
        <v>0</v>
      </c>
      <c r="S36" s="283">
        <f>+Sklop12[[#This Row],[cena/enota brez DDV v EUR]]+Sklop12[[#This Row],[Davek (EUR)]]</f>
        <v>0</v>
      </c>
      <c r="T36" s="283">
        <f>+Sklop12[[#This Row],[cena/enota brez DDV v EUR]]*Sklop12[[#This Row],[Okvirna količina]]</f>
        <v>0</v>
      </c>
      <c r="U36" s="285">
        <f>+Sklop12[[#This Row],[Končna cena/enoto mere (EUR) z DDV]]*Sklop12[[#This Row],[Okvirna količina]]</f>
        <v>0</v>
      </c>
      <c r="V36" s="286"/>
    </row>
    <row r="37" spans="1:22" s="60" customFormat="1" ht="12">
      <c r="A37" s="228" t="s">
        <v>23</v>
      </c>
      <c r="B37" s="347" t="s">
        <v>1249</v>
      </c>
      <c r="C37" s="273" t="s">
        <v>678</v>
      </c>
      <c r="D37" s="196">
        <v>130</v>
      </c>
      <c r="E37" s="198" t="s">
        <v>109</v>
      </c>
      <c r="F37" s="265" t="s">
        <v>661</v>
      </c>
      <c r="G37" s="302">
        <v>10</v>
      </c>
      <c r="H37" s="277" t="s">
        <v>186</v>
      </c>
      <c r="I37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</v>
      </c>
      <c r="J37" s="279">
        <f>IF(Sklop12[[#This Row],[ZAHTEVANA SHEMA KAKOVOSTI]]&lt;&gt;"",Sklop12[[#This Row],[Preračunana masa/volumen/kos na enoto kg]],"")</f>
        <v>1.3</v>
      </c>
      <c r="K37" s="280"/>
      <c r="L37" s="281"/>
      <c r="M37" s="281"/>
      <c r="N37" s="282"/>
      <c r="O37" s="283"/>
      <c r="P37" s="283"/>
      <c r="Q37" s="284"/>
      <c r="R37" s="283">
        <f>+Sklop12[[#This Row],[cena/enota brez DDV v EUR]]*Sklop12[[#This Row],[Stopnja DDV (%)]]</f>
        <v>0</v>
      </c>
      <c r="S37" s="283">
        <f>+Sklop12[[#This Row],[cena/enota brez DDV v EUR]]+Sklop12[[#This Row],[Davek (EUR)]]</f>
        <v>0</v>
      </c>
      <c r="T37" s="283">
        <f>+Sklop12[[#This Row],[cena/enota brez DDV v EUR]]*Sklop12[[#This Row],[Okvirna količina]]</f>
        <v>0</v>
      </c>
      <c r="U37" s="285">
        <f>+Sklop12[[#This Row],[Končna cena/enoto mere (EUR) z DDV]]*Sklop12[[#This Row],[Okvirna količina]]</f>
        <v>0</v>
      </c>
      <c r="V37" s="286"/>
    </row>
    <row r="38" spans="1:22" s="60" customFormat="1" ht="12">
      <c r="A38" s="228" t="s">
        <v>24</v>
      </c>
      <c r="B38" s="347" t="s">
        <v>1250</v>
      </c>
      <c r="C38" s="273" t="s">
        <v>679</v>
      </c>
      <c r="D38" s="196">
        <v>0.2</v>
      </c>
      <c r="E38" s="198" t="s">
        <v>74</v>
      </c>
      <c r="F38" s="265" t="s">
        <v>661</v>
      </c>
      <c r="G38" s="302">
        <v>10</v>
      </c>
      <c r="H38" s="277" t="s">
        <v>186</v>
      </c>
      <c r="I38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38" s="279">
        <f>IF(Sklop12[[#This Row],[ZAHTEVANA SHEMA KAKOVOSTI]]&lt;&gt;"",Sklop12[[#This Row],[Preračunana masa/volumen/kos na enoto kg]],"")</f>
        <v>2</v>
      </c>
      <c r="K38" s="280"/>
      <c r="L38" s="281"/>
      <c r="M38" s="281"/>
      <c r="N38" s="282"/>
      <c r="O38" s="283"/>
      <c r="P38" s="283"/>
      <c r="Q38" s="284"/>
      <c r="R38" s="283">
        <f>+Sklop12[[#This Row],[cena/enota brez DDV v EUR]]*Sklop12[[#This Row],[Stopnja DDV (%)]]</f>
        <v>0</v>
      </c>
      <c r="S38" s="283">
        <f>+Sklop12[[#This Row],[cena/enota brez DDV v EUR]]+Sklop12[[#This Row],[Davek (EUR)]]</f>
        <v>0</v>
      </c>
      <c r="T38" s="283">
        <f>+Sklop12[[#This Row],[cena/enota brez DDV v EUR]]*Sklop12[[#This Row],[Okvirna količina]]</f>
        <v>0</v>
      </c>
      <c r="U38" s="285">
        <f>+Sklop12[[#This Row],[Končna cena/enoto mere (EUR) z DDV]]*Sklop12[[#This Row],[Okvirna količina]]</f>
        <v>0</v>
      </c>
      <c r="V38" s="286"/>
    </row>
    <row r="39" spans="1:22" s="60" customFormat="1" ht="12">
      <c r="A39" s="228" t="s">
        <v>25</v>
      </c>
      <c r="B39" s="347" t="s">
        <v>1251</v>
      </c>
      <c r="C39" s="273" t="s">
        <v>677</v>
      </c>
      <c r="D39" s="196">
        <v>250</v>
      </c>
      <c r="E39" s="198" t="s">
        <v>109</v>
      </c>
      <c r="F39" s="265" t="s">
        <v>661</v>
      </c>
      <c r="G39" s="302">
        <v>5</v>
      </c>
      <c r="H39" s="277" t="s">
        <v>186</v>
      </c>
      <c r="I39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J39" s="279">
        <f>IF(Sklop12[[#This Row],[ZAHTEVANA SHEMA KAKOVOSTI]]&lt;&gt;"",Sklop12[[#This Row],[Preračunana masa/volumen/kos na enoto kg]],"")</f>
        <v>1.25</v>
      </c>
      <c r="K39" s="280"/>
      <c r="L39" s="281"/>
      <c r="M39" s="281"/>
      <c r="N39" s="282"/>
      <c r="O39" s="283"/>
      <c r="P39" s="283"/>
      <c r="Q39" s="284"/>
      <c r="R39" s="283">
        <f>+Sklop12[[#This Row],[cena/enota brez DDV v EUR]]*Sklop12[[#This Row],[Stopnja DDV (%)]]</f>
        <v>0</v>
      </c>
      <c r="S39" s="283">
        <f>+Sklop12[[#This Row],[cena/enota brez DDV v EUR]]+Sklop12[[#This Row],[Davek (EUR)]]</f>
        <v>0</v>
      </c>
      <c r="T39" s="283">
        <f>+Sklop12[[#This Row],[cena/enota brez DDV v EUR]]*Sklop12[[#This Row],[Okvirna količina]]</f>
        <v>0</v>
      </c>
      <c r="U39" s="285">
        <f>+Sklop12[[#This Row],[Končna cena/enoto mere (EUR) z DDV]]*Sklop12[[#This Row],[Okvirna količina]]</f>
        <v>0</v>
      </c>
      <c r="V39" s="286"/>
    </row>
    <row r="40" spans="1:22" s="60" customFormat="1" ht="12">
      <c r="A40" s="228" t="s">
        <v>26</v>
      </c>
      <c r="B40" s="347" t="s">
        <v>1252</v>
      </c>
      <c r="C40" s="273" t="s">
        <v>1687</v>
      </c>
      <c r="D40" s="196">
        <v>100</v>
      </c>
      <c r="E40" s="198" t="s">
        <v>109</v>
      </c>
      <c r="F40" s="265" t="s">
        <v>661</v>
      </c>
      <c r="G40" s="302">
        <v>40</v>
      </c>
      <c r="H40" s="277" t="s">
        <v>186</v>
      </c>
      <c r="I40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J40" s="279">
        <f>IF(Sklop12[[#This Row],[ZAHTEVANA SHEMA KAKOVOSTI]]&lt;&gt;"",Sklop12[[#This Row],[Preračunana masa/volumen/kos na enoto kg]],"")</f>
        <v>4</v>
      </c>
      <c r="K40" s="280"/>
      <c r="L40" s="281"/>
      <c r="M40" s="281"/>
      <c r="N40" s="282"/>
      <c r="O40" s="283"/>
      <c r="P40" s="283"/>
      <c r="Q40" s="284"/>
      <c r="R40" s="283">
        <f>+Sklop12[[#This Row],[cena/enota brez DDV v EUR]]*Sklop12[[#This Row],[Stopnja DDV (%)]]</f>
        <v>0</v>
      </c>
      <c r="S40" s="283">
        <f>+Sklop12[[#This Row],[cena/enota brez DDV v EUR]]+Sklop12[[#This Row],[Davek (EUR)]]</f>
        <v>0</v>
      </c>
      <c r="T40" s="283">
        <f>+Sklop12[[#This Row],[cena/enota brez DDV v EUR]]*Sklop12[[#This Row],[Okvirna količina]]</f>
        <v>0</v>
      </c>
      <c r="U40" s="285">
        <f>+Sklop12[[#This Row],[Končna cena/enoto mere (EUR) z DDV]]*Sklop12[[#This Row],[Okvirna količina]]</f>
        <v>0</v>
      </c>
      <c r="V40" s="286"/>
    </row>
    <row r="41" spans="1:22" s="60" customFormat="1" ht="12">
      <c r="A41" s="228" t="s">
        <v>27</v>
      </c>
      <c r="B41" s="347" t="s">
        <v>1253</v>
      </c>
      <c r="C41" s="273" t="s">
        <v>637</v>
      </c>
      <c r="D41" s="196">
        <v>1000</v>
      </c>
      <c r="E41" s="198" t="s">
        <v>109</v>
      </c>
      <c r="F41" s="265"/>
      <c r="G41" s="302">
        <v>20</v>
      </c>
      <c r="H41" s="277" t="s">
        <v>0</v>
      </c>
      <c r="I41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41" s="279" t="str">
        <f>IF(Sklop12[[#This Row],[ZAHTEVANA SHEMA KAKOVOSTI]]&lt;&gt;"",Sklop12[[#This Row],[Preračunana masa/volumen/kos na enoto kg]],"")</f>
        <v/>
      </c>
      <c r="K41" s="280"/>
      <c r="L41" s="281"/>
      <c r="M41" s="281"/>
      <c r="N41" s="282"/>
      <c r="O41" s="283"/>
      <c r="P41" s="283"/>
      <c r="Q41" s="284"/>
      <c r="R41" s="283">
        <f>+Sklop12[[#This Row],[cena/enota brez DDV v EUR]]*Sklop12[[#This Row],[Stopnja DDV (%)]]</f>
        <v>0</v>
      </c>
      <c r="S41" s="283">
        <f>+Sklop12[[#This Row],[cena/enota brez DDV v EUR]]+Sklop12[[#This Row],[Davek (EUR)]]</f>
        <v>0</v>
      </c>
      <c r="T41" s="283">
        <f>+Sklop12[[#This Row],[cena/enota brez DDV v EUR]]*Sklop12[[#This Row],[Okvirna količina]]</f>
        <v>0</v>
      </c>
      <c r="U41" s="285">
        <f>+Sklop12[[#This Row],[Končna cena/enoto mere (EUR) z DDV]]*Sklop12[[#This Row],[Okvirna količina]]</f>
        <v>0</v>
      </c>
      <c r="V41" s="286"/>
    </row>
    <row r="42" spans="1:22" s="60" customFormat="1" ht="12">
      <c r="A42" s="228" t="s">
        <v>28</v>
      </c>
      <c r="B42" s="347" t="s">
        <v>1254</v>
      </c>
      <c r="C42" s="273" t="s">
        <v>676</v>
      </c>
      <c r="D42" s="196">
        <v>50</v>
      </c>
      <c r="E42" s="198" t="s">
        <v>109</v>
      </c>
      <c r="F42" s="265"/>
      <c r="G42" s="302">
        <v>2</v>
      </c>
      <c r="H42" s="277" t="s">
        <v>186</v>
      </c>
      <c r="I42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J42" s="279" t="str">
        <f>IF(Sklop12[[#This Row],[ZAHTEVANA SHEMA KAKOVOSTI]]&lt;&gt;"",Sklop12[[#This Row],[Preračunana masa/volumen/kos na enoto kg]],"")</f>
        <v/>
      </c>
      <c r="K42" s="280"/>
      <c r="L42" s="281"/>
      <c r="M42" s="281"/>
      <c r="N42" s="282"/>
      <c r="O42" s="283"/>
      <c r="P42" s="283"/>
      <c r="Q42" s="284"/>
      <c r="R42" s="283">
        <f>+Sklop12[[#This Row],[cena/enota brez DDV v EUR]]*Sklop12[[#This Row],[Stopnja DDV (%)]]</f>
        <v>0</v>
      </c>
      <c r="S42" s="283">
        <f>+Sklop12[[#This Row],[cena/enota brez DDV v EUR]]+Sklop12[[#This Row],[Davek (EUR)]]</f>
        <v>0</v>
      </c>
      <c r="T42" s="283">
        <f>+Sklop12[[#This Row],[cena/enota brez DDV v EUR]]*Sklop12[[#This Row],[Okvirna količina]]</f>
        <v>0</v>
      </c>
      <c r="U42" s="285">
        <f>+Sklop12[[#This Row],[Končna cena/enoto mere (EUR) z DDV]]*Sklop12[[#This Row],[Okvirna količina]]</f>
        <v>0</v>
      </c>
      <c r="V42" s="286"/>
    </row>
    <row r="43" spans="1:22" s="60" customFormat="1" ht="12">
      <c r="A43" s="228" t="s">
        <v>29</v>
      </c>
      <c r="B43" s="347" t="s">
        <v>1255</v>
      </c>
      <c r="C43" s="273" t="s">
        <v>675</v>
      </c>
      <c r="D43" s="274">
        <v>17</v>
      </c>
      <c r="E43" s="275" t="s">
        <v>109</v>
      </c>
      <c r="F43" s="265"/>
      <c r="G43" s="302">
        <v>10</v>
      </c>
      <c r="H43" s="277" t="s">
        <v>186</v>
      </c>
      <c r="I43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0.17</v>
      </c>
      <c r="J43" s="279" t="str">
        <f>IF(Sklop12[[#This Row],[ZAHTEVANA SHEMA KAKOVOSTI]]&lt;&gt;"",Sklop12[[#This Row],[Preračunana masa/volumen/kos na enoto kg]],"")</f>
        <v/>
      </c>
      <c r="K43" s="280"/>
      <c r="L43" s="281"/>
      <c r="M43" s="281"/>
      <c r="N43" s="282"/>
      <c r="O43" s="283"/>
      <c r="P43" s="283"/>
      <c r="Q43" s="284"/>
      <c r="R43" s="283">
        <f>+Sklop12[[#This Row],[cena/enota brez DDV v EUR]]*Sklop12[[#This Row],[Stopnja DDV (%)]]</f>
        <v>0</v>
      </c>
      <c r="S43" s="283">
        <f>+Sklop12[[#This Row],[cena/enota brez DDV v EUR]]+Sklop12[[#This Row],[Davek (EUR)]]</f>
        <v>0</v>
      </c>
      <c r="T43" s="283">
        <f>+Sklop12[[#This Row],[cena/enota brez DDV v EUR]]*Sklop12[[#This Row],[Okvirna količina]]</f>
        <v>0</v>
      </c>
      <c r="U43" s="285">
        <f>+Sklop12[[#This Row],[Končna cena/enoto mere (EUR) z DDV]]*Sklop12[[#This Row],[Okvirna količina]]</f>
        <v>0</v>
      </c>
      <c r="V43" s="286"/>
    </row>
    <row r="44" spans="1:22" s="60" customFormat="1" ht="36">
      <c r="A44" s="228" t="s">
        <v>30</v>
      </c>
      <c r="B44" s="347" t="s">
        <v>1256</v>
      </c>
      <c r="C44" s="273" t="s">
        <v>674</v>
      </c>
      <c r="D44" s="196">
        <v>45</v>
      </c>
      <c r="E44" s="198" t="s">
        <v>109</v>
      </c>
      <c r="F44" s="265"/>
      <c r="G44" s="302">
        <v>10</v>
      </c>
      <c r="H44" s="277" t="s">
        <v>186</v>
      </c>
      <c r="I44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0.44999999999999996</v>
      </c>
      <c r="J44" s="279" t="str">
        <f>IF(Sklop12[[#This Row],[ZAHTEVANA SHEMA KAKOVOSTI]]&lt;&gt;"",Sklop12[[#This Row],[Preračunana masa/volumen/kos na enoto kg]],"")</f>
        <v/>
      </c>
      <c r="K44" s="280"/>
      <c r="L44" s="281"/>
      <c r="M44" s="281"/>
      <c r="N44" s="282"/>
      <c r="O44" s="283"/>
      <c r="P44" s="283"/>
      <c r="Q44" s="284"/>
      <c r="R44" s="283">
        <f>+Sklop12[[#This Row],[cena/enota brez DDV v EUR]]*Sklop12[[#This Row],[Stopnja DDV (%)]]</f>
        <v>0</v>
      </c>
      <c r="S44" s="283">
        <f>+Sklop12[[#This Row],[cena/enota brez DDV v EUR]]+Sklop12[[#This Row],[Davek (EUR)]]</f>
        <v>0</v>
      </c>
      <c r="T44" s="283">
        <f>+Sklop12[[#This Row],[cena/enota brez DDV v EUR]]*Sklop12[[#This Row],[Okvirna količina]]</f>
        <v>0</v>
      </c>
      <c r="U44" s="285">
        <f>+Sklop12[[#This Row],[Končna cena/enoto mere (EUR) z DDV]]*Sklop12[[#This Row],[Okvirna količina]]</f>
        <v>0</v>
      </c>
      <c r="V44" s="286"/>
    </row>
    <row r="45" spans="1:22" s="60" customFormat="1" ht="24">
      <c r="A45" s="228" t="s">
        <v>31</v>
      </c>
      <c r="B45" s="347" t="s">
        <v>1257</v>
      </c>
      <c r="C45" s="273" t="s">
        <v>673</v>
      </c>
      <c r="D45" s="196">
        <v>600</v>
      </c>
      <c r="E45" s="198" t="s">
        <v>109</v>
      </c>
      <c r="F45" s="265"/>
      <c r="G45" s="302">
        <v>5</v>
      </c>
      <c r="H45" s="277" t="s">
        <v>631</v>
      </c>
      <c r="I45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J45" s="279" t="str">
        <f>IF(Sklop12[[#This Row],[ZAHTEVANA SHEMA KAKOVOSTI]]&lt;&gt;"",Sklop12[[#This Row],[Preračunana masa/volumen/kos na enoto kg]],"")</f>
        <v/>
      </c>
      <c r="K45" s="280"/>
      <c r="L45" s="281"/>
      <c r="M45" s="281"/>
      <c r="N45" s="282"/>
      <c r="O45" s="283"/>
      <c r="P45" s="283"/>
      <c r="Q45" s="284"/>
      <c r="R45" s="283">
        <f>+Sklop12[[#This Row],[cena/enota brez DDV v EUR]]*Sklop12[[#This Row],[Stopnja DDV (%)]]</f>
        <v>0</v>
      </c>
      <c r="S45" s="283">
        <f>+Sklop12[[#This Row],[cena/enota brez DDV v EUR]]+Sklop12[[#This Row],[Davek (EUR)]]</f>
        <v>0</v>
      </c>
      <c r="T45" s="283">
        <f>+Sklop12[[#This Row],[cena/enota brez DDV v EUR]]*Sklop12[[#This Row],[Okvirna količina]]</f>
        <v>0</v>
      </c>
      <c r="U45" s="285">
        <f>+Sklop12[[#This Row],[Končna cena/enoto mere (EUR) z DDV]]*Sklop12[[#This Row],[Okvirna količina]]</f>
        <v>0</v>
      </c>
      <c r="V45" s="286"/>
    </row>
    <row r="46" spans="1:22" s="60" customFormat="1" ht="12">
      <c r="A46" s="228" t="s">
        <v>32</v>
      </c>
      <c r="B46" s="347" t="s">
        <v>1258</v>
      </c>
      <c r="C46" s="273" t="s">
        <v>672</v>
      </c>
      <c r="D46" s="196">
        <v>1000</v>
      </c>
      <c r="E46" s="198" t="s">
        <v>109</v>
      </c>
      <c r="F46" s="265"/>
      <c r="G46" s="302">
        <v>50</v>
      </c>
      <c r="H46" s="277" t="s">
        <v>186</v>
      </c>
      <c r="I46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46" s="279" t="str">
        <f>IF(Sklop12[[#This Row],[ZAHTEVANA SHEMA KAKOVOSTI]]&lt;&gt;"",Sklop12[[#This Row],[Preračunana masa/volumen/kos na enoto kg]],"")</f>
        <v/>
      </c>
      <c r="K46" s="280"/>
      <c r="L46" s="281"/>
      <c r="M46" s="281"/>
      <c r="N46" s="282"/>
      <c r="O46" s="283"/>
      <c r="P46" s="283"/>
      <c r="Q46" s="284"/>
      <c r="R46" s="283">
        <f>+Sklop12[[#This Row],[cena/enota brez DDV v EUR]]*Sklop12[[#This Row],[Stopnja DDV (%)]]</f>
        <v>0</v>
      </c>
      <c r="S46" s="283">
        <f>+Sklop12[[#This Row],[cena/enota brez DDV v EUR]]+Sklop12[[#This Row],[Davek (EUR)]]</f>
        <v>0</v>
      </c>
      <c r="T46" s="283">
        <f>+Sklop12[[#This Row],[cena/enota brez DDV v EUR]]*Sklop12[[#This Row],[Okvirna količina]]</f>
        <v>0</v>
      </c>
      <c r="U46" s="285">
        <f>+Sklop12[[#This Row],[Končna cena/enoto mere (EUR) z DDV]]*Sklop12[[#This Row],[Okvirna količina]]</f>
        <v>0</v>
      </c>
      <c r="V46" s="286"/>
    </row>
    <row r="47" spans="1:22" s="60" customFormat="1" ht="12">
      <c r="A47" s="228" t="s">
        <v>33</v>
      </c>
      <c r="B47" s="347" t="s">
        <v>1259</v>
      </c>
      <c r="C47" s="273" t="s">
        <v>671</v>
      </c>
      <c r="D47" s="196">
        <v>1000</v>
      </c>
      <c r="E47" s="198" t="s">
        <v>109</v>
      </c>
      <c r="F47" s="265"/>
      <c r="G47" s="302">
        <v>10</v>
      </c>
      <c r="H47" s="277" t="s">
        <v>186</v>
      </c>
      <c r="I47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47" s="279" t="str">
        <f>IF(Sklop12[[#This Row],[ZAHTEVANA SHEMA KAKOVOSTI]]&lt;&gt;"",Sklop12[[#This Row],[Preračunana masa/volumen/kos na enoto kg]],"")</f>
        <v/>
      </c>
      <c r="K47" s="280"/>
      <c r="L47" s="281"/>
      <c r="M47" s="281"/>
      <c r="N47" s="282"/>
      <c r="O47" s="283"/>
      <c r="P47" s="283"/>
      <c r="Q47" s="284"/>
      <c r="R47" s="283">
        <f>+Sklop12[[#This Row],[cena/enota brez DDV v EUR]]*Sklop12[[#This Row],[Stopnja DDV (%)]]</f>
        <v>0</v>
      </c>
      <c r="S47" s="283">
        <f>+Sklop12[[#This Row],[cena/enota brez DDV v EUR]]+Sklop12[[#This Row],[Davek (EUR)]]</f>
        <v>0</v>
      </c>
      <c r="T47" s="283">
        <f>+Sklop12[[#This Row],[cena/enota brez DDV v EUR]]*Sklop12[[#This Row],[Okvirna količina]]</f>
        <v>0</v>
      </c>
      <c r="U47" s="285">
        <f>+Sklop12[[#This Row],[Končna cena/enoto mere (EUR) z DDV]]*Sklop12[[#This Row],[Okvirna količina]]</f>
        <v>0</v>
      </c>
      <c r="V47" s="286"/>
    </row>
    <row r="48" spans="1:22" s="60" customFormat="1" ht="12">
      <c r="A48" s="228" t="s">
        <v>34</v>
      </c>
      <c r="B48" s="347" t="s">
        <v>1260</v>
      </c>
      <c r="C48" s="273" t="s">
        <v>670</v>
      </c>
      <c r="D48" s="196">
        <v>1000</v>
      </c>
      <c r="E48" s="198" t="s">
        <v>109</v>
      </c>
      <c r="F48" s="265"/>
      <c r="G48" s="302">
        <v>10</v>
      </c>
      <c r="H48" s="277" t="s">
        <v>186</v>
      </c>
      <c r="I48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48" s="279" t="str">
        <f>IF(Sklop12[[#This Row],[ZAHTEVANA SHEMA KAKOVOSTI]]&lt;&gt;"",Sklop12[[#This Row],[Preračunana masa/volumen/kos na enoto kg]],"")</f>
        <v/>
      </c>
      <c r="K48" s="280"/>
      <c r="L48" s="281"/>
      <c r="M48" s="281"/>
      <c r="N48" s="282"/>
      <c r="O48" s="283"/>
      <c r="P48" s="283"/>
      <c r="Q48" s="284"/>
      <c r="R48" s="283">
        <f>+Sklop12[[#This Row],[cena/enota brez DDV v EUR]]*Sklop12[[#This Row],[Stopnja DDV (%)]]</f>
        <v>0</v>
      </c>
      <c r="S48" s="283">
        <f>+Sklop12[[#This Row],[cena/enota brez DDV v EUR]]+Sklop12[[#This Row],[Davek (EUR)]]</f>
        <v>0</v>
      </c>
      <c r="T48" s="283">
        <f>+Sklop12[[#This Row],[cena/enota brez DDV v EUR]]*Sklop12[[#This Row],[Okvirna količina]]</f>
        <v>0</v>
      </c>
      <c r="U48" s="285">
        <f>+Sklop12[[#This Row],[Končna cena/enoto mere (EUR) z DDV]]*Sklop12[[#This Row],[Okvirna količina]]</f>
        <v>0</v>
      </c>
      <c r="V48" s="286"/>
    </row>
    <row r="49" spans="1:22" s="60" customFormat="1" ht="12">
      <c r="A49" s="228" t="s">
        <v>35</v>
      </c>
      <c r="B49" s="347" t="s">
        <v>1261</v>
      </c>
      <c r="C49" s="273" t="s">
        <v>669</v>
      </c>
      <c r="D49" s="196">
        <v>1000</v>
      </c>
      <c r="E49" s="198" t="s">
        <v>109</v>
      </c>
      <c r="F49" s="265"/>
      <c r="G49" s="302">
        <v>10</v>
      </c>
      <c r="H49" s="277" t="s">
        <v>186</v>
      </c>
      <c r="I49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49" s="279" t="str">
        <f>IF(Sklop12[[#This Row],[ZAHTEVANA SHEMA KAKOVOSTI]]&lt;&gt;"",Sklop12[[#This Row],[Preračunana masa/volumen/kos na enoto kg]],"")</f>
        <v/>
      </c>
      <c r="K49" s="280"/>
      <c r="L49" s="281"/>
      <c r="M49" s="281"/>
      <c r="N49" s="282"/>
      <c r="O49" s="283"/>
      <c r="P49" s="283"/>
      <c r="Q49" s="284"/>
      <c r="R49" s="283">
        <f>+Sklop12[[#This Row],[cena/enota brez DDV v EUR]]*Sklop12[[#This Row],[Stopnja DDV (%)]]</f>
        <v>0</v>
      </c>
      <c r="S49" s="283">
        <f>+Sklop12[[#This Row],[cena/enota brez DDV v EUR]]+Sklop12[[#This Row],[Davek (EUR)]]</f>
        <v>0</v>
      </c>
      <c r="T49" s="283">
        <f>+Sklop12[[#This Row],[cena/enota brez DDV v EUR]]*Sklop12[[#This Row],[Okvirna količina]]</f>
        <v>0</v>
      </c>
      <c r="U49" s="285">
        <f>+Sklop12[[#This Row],[Končna cena/enoto mere (EUR) z DDV]]*Sklop12[[#This Row],[Okvirna količina]]</f>
        <v>0</v>
      </c>
      <c r="V49" s="286"/>
    </row>
    <row r="50" spans="1:22" s="60" customFormat="1" ht="12">
      <c r="A50" s="228" t="s">
        <v>36</v>
      </c>
      <c r="B50" s="347" t="s">
        <v>1262</v>
      </c>
      <c r="C50" s="273" t="s">
        <v>668</v>
      </c>
      <c r="D50" s="196">
        <v>1000</v>
      </c>
      <c r="E50" s="198" t="s">
        <v>109</v>
      </c>
      <c r="F50" s="265"/>
      <c r="G50" s="302">
        <v>10</v>
      </c>
      <c r="H50" s="277" t="s">
        <v>186</v>
      </c>
      <c r="I50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50" s="279" t="str">
        <f>IF(Sklop12[[#This Row],[ZAHTEVANA SHEMA KAKOVOSTI]]&lt;&gt;"",Sklop12[[#This Row],[Preračunana masa/volumen/kos na enoto kg]],"")</f>
        <v/>
      </c>
      <c r="K50" s="280"/>
      <c r="L50" s="281"/>
      <c r="M50" s="281"/>
      <c r="N50" s="282"/>
      <c r="O50" s="283"/>
      <c r="P50" s="283"/>
      <c r="Q50" s="284"/>
      <c r="R50" s="283">
        <f>+Sklop12[[#This Row],[cena/enota brez DDV v EUR]]*Sklop12[[#This Row],[Stopnja DDV (%)]]</f>
        <v>0</v>
      </c>
      <c r="S50" s="283">
        <f>+Sklop12[[#This Row],[cena/enota brez DDV v EUR]]+Sklop12[[#This Row],[Davek (EUR)]]</f>
        <v>0</v>
      </c>
      <c r="T50" s="283">
        <f>+Sklop12[[#This Row],[cena/enota brez DDV v EUR]]*Sklop12[[#This Row],[Okvirna količina]]</f>
        <v>0</v>
      </c>
      <c r="U50" s="285">
        <f>+Sklop12[[#This Row],[Končna cena/enoto mere (EUR) z DDV]]*Sklop12[[#This Row],[Okvirna količina]]</f>
        <v>0</v>
      </c>
      <c r="V50" s="286"/>
    </row>
    <row r="51" spans="1:22" s="60" customFormat="1" ht="12">
      <c r="A51" s="228" t="s">
        <v>37</v>
      </c>
      <c r="B51" s="347" t="s">
        <v>1263</v>
      </c>
      <c r="C51" s="273" t="s">
        <v>667</v>
      </c>
      <c r="D51" s="196">
        <v>1000</v>
      </c>
      <c r="E51" s="198" t="s">
        <v>109</v>
      </c>
      <c r="F51" s="265"/>
      <c r="G51" s="302">
        <v>10</v>
      </c>
      <c r="H51" s="277" t="s">
        <v>186</v>
      </c>
      <c r="I51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51" s="279" t="str">
        <f>IF(Sklop12[[#This Row],[ZAHTEVANA SHEMA KAKOVOSTI]]&lt;&gt;"",Sklop12[[#This Row],[Preračunana masa/volumen/kos na enoto kg]],"")</f>
        <v/>
      </c>
      <c r="K51" s="280"/>
      <c r="L51" s="281"/>
      <c r="M51" s="281"/>
      <c r="N51" s="282"/>
      <c r="O51" s="283"/>
      <c r="P51" s="283"/>
      <c r="Q51" s="284"/>
      <c r="R51" s="283">
        <f>+Sklop12[[#This Row],[cena/enota brez DDV v EUR]]*Sklop12[[#This Row],[Stopnja DDV (%)]]</f>
        <v>0</v>
      </c>
      <c r="S51" s="283">
        <f>+Sklop12[[#This Row],[cena/enota brez DDV v EUR]]+Sklop12[[#This Row],[Davek (EUR)]]</f>
        <v>0</v>
      </c>
      <c r="T51" s="283">
        <f>+Sklop12[[#This Row],[cena/enota brez DDV v EUR]]*Sklop12[[#This Row],[Okvirna količina]]</f>
        <v>0</v>
      </c>
      <c r="U51" s="285">
        <f>+Sklop12[[#This Row],[Končna cena/enoto mere (EUR) z DDV]]*Sklop12[[#This Row],[Okvirna količina]]</f>
        <v>0</v>
      </c>
      <c r="V51" s="286"/>
    </row>
    <row r="52" spans="1:22" s="60" customFormat="1" ht="12">
      <c r="A52" s="228" t="s">
        <v>38</v>
      </c>
      <c r="B52" s="347" t="s">
        <v>1264</v>
      </c>
      <c r="C52" s="273" t="s">
        <v>666</v>
      </c>
      <c r="D52" s="196">
        <v>1000</v>
      </c>
      <c r="E52" s="198" t="s">
        <v>109</v>
      </c>
      <c r="F52" s="265"/>
      <c r="G52" s="302">
        <v>10</v>
      </c>
      <c r="H52" s="277" t="s">
        <v>186</v>
      </c>
      <c r="I52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52" s="279" t="str">
        <f>IF(Sklop12[[#This Row],[ZAHTEVANA SHEMA KAKOVOSTI]]&lt;&gt;"",Sklop12[[#This Row],[Preračunana masa/volumen/kos na enoto kg]],"")</f>
        <v/>
      </c>
      <c r="K52" s="280"/>
      <c r="L52" s="281"/>
      <c r="M52" s="281"/>
      <c r="N52" s="282"/>
      <c r="O52" s="283"/>
      <c r="P52" s="283"/>
      <c r="Q52" s="284"/>
      <c r="R52" s="283">
        <f>+Sklop12[[#This Row],[cena/enota brez DDV v EUR]]*Sklop12[[#This Row],[Stopnja DDV (%)]]</f>
        <v>0</v>
      </c>
      <c r="S52" s="283">
        <f>+Sklop12[[#This Row],[cena/enota brez DDV v EUR]]+Sklop12[[#This Row],[Davek (EUR)]]</f>
        <v>0</v>
      </c>
      <c r="T52" s="283">
        <f>+Sklop12[[#This Row],[cena/enota brez DDV v EUR]]*Sklop12[[#This Row],[Okvirna količina]]</f>
        <v>0</v>
      </c>
      <c r="U52" s="285">
        <f>+Sklop12[[#This Row],[Končna cena/enoto mere (EUR) z DDV]]*Sklop12[[#This Row],[Okvirna količina]]</f>
        <v>0</v>
      </c>
      <c r="V52" s="286"/>
    </row>
    <row r="53" spans="1:22" s="60" customFormat="1" ht="12">
      <c r="A53" s="228" t="s">
        <v>39</v>
      </c>
      <c r="B53" s="347" t="s">
        <v>1265</v>
      </c>
      <c r="C53" s="224" t="s">
        <v>665</v>
      </c>
      <c r="D53" s="196">
        <v>1000</v>
      </c>
      <c r="E53" s="198" t="s">
        <v>109</v>
      </c>
      <c r="F53" s="97"/>
      <c r="G53" s="302">
        <v>10</v>
      </c>
      <c r="H53" s="211" t="s">
        <v>186</v>
      </c>
      <c r="I53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53" s="185" t="str">
        <f>IF(Sklop12[[#This Row],[ZAHTEVANA SHEMA KAKOVOSTI]]&lt;&gt;"",Sklop12[[#This Row],[Preračunana masa/volumen/kos na enoto kg]],"")</f>
        <v/>
      </c>
      <c r="K53" s="188"/>
      <c r="L53" s="204"/>
      <c r="M53" s="204"/>
      <c r="N53" s="200"/>
      <c r="O53" s="190"/>
      <c r="P53" s="190"/>
      <c r="Q53" s="212"/>
      <c r="R53" s="190">
        <f>+Sklop12[[#This Row],[cena/enota brez DDV v EUR]]*Sklop12[[#This Row],[Stopnja DDV (%)]]</f>
        <v>0</v>
      </c>
      <c r="S53" s="190">
        <f>+Sklop12[[#This Row],[cena/enota brez DDV v EUR]]+Sklop12[[#This Row],[Davek (EUR)]]</f>
        <v>0</v>
      </c>
      <c r="T53" s="190">
        <f>+Sklop12[[#This Row],[cena/enota brez DDV v EUR]]*Sklop12[[#This Row],[Okvirna količina]]</f>
        <v>0</v>
      </c>
      <c r="U53" s="205">
        <f>+Sklop12[[#This Row],[Končna cena/enoto mere (EUR) z DDV]]*Sklop12[[#This Row],[Okvirna količina]]</f>
        <v>0</v>
      </c>
      <c r="V53" s="206"/>
    </row>
    <row r="54" spans="1:22" s="60" customFormat="1" ht="12">
      <c r="A54" s="228" t="s">
        <v>40</v>
      </c>
      <c r="B54" s="347" t="s">
        <v>1266</v>
      </c>
      <c r="C54" s="224" t="s">
        <v>664</v>
      </c>
      <c r="D54" s="196">
        <v>1000</v>
      </c>
      <c r="E54" s="198" t="s">
        <v>109</v>
      </c>
      <c r="F54" s="97"/>
      <c r="G54" s="302">
        <v>10</v>
      </c>
      <c r="H54" s="211" t="s">
        <v>186</v>
      </c>
      <c r="I54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54" s="185" t="str">
        <f>IF(Sklop12[[#This Row],[ZAHTEVANA SHEMA KAKOVOSTI]]&lt;&gt;"",Sklop12[[#This Row],[Preračunana masa/volumen/kos na enoto kg]],"")</f>
        <v/>
      </c>
      <c r="K54" s="188"/>
      <c r="L54" s="204"/>
      <c r="M54" s="204"/>
      <c r="N54" s="200"/>
      <c r="O54" s="190"/>
      <c r="P54" s="190"/>
      <c r="Q54" s="212"/>
      <c r="R54" s="190">
        <f>+Sklop12[[#This Row],[cena/enota brez DDV v EUR]]*Sklop12[[#This Row],[Stopnja DDV (%)]]</f>
        <v>0</v>
      </c>
      <c r="S54" s="190">
        <f>+Sklop12[[#This Row],[cena/enota brez DDV v EUR]]+Sklop12[[#This Row],[Davek (EUR)]]</f>
        <v>0</v>
      </c>
      <c r="T54" s="190">
        <f>+Sklop12[[#This Row],[cena/enota brez DDV v EUR]]*Sklop12[[#This Row],[Okvirna količina]]</f>
        <v>0</v>
      </c>
      <c r="U54" s="205">
        <f>+Sklop12[[#This Row],[Končna cena/enoto mere (EUR) z DDV]]*Sklop12[[#This Row],[Okvirna količina]]</f>
        <v>0</v>
      </c>
      <c r="V54" s="206"/>
    </row>
    <row r="55" spans="1:22" s="60" customFormat="1" ht="12">
      <c r="A55" s="228" t="s">
        <v>41</v>
      </c>
      <c r="B55" s="347" t="s">
        <v>1267</v>
      </c>
      <c r="C55" s="224" t="s">
        <v>662</v>
      </c>
      <c r="D55" s="196">
        <v>1000</v>
      </c>
      <c r="E55" s="198" t="s">
        <v>109</v>
      </c>
      <c r="F55" s="97"/>
      <c r="G55" s="302">
        <v>20</v>
      </c>
      <c r="H55" s="211" t="s">
        <v>186</v>
      </c>
      <c r="I55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55" s="185" t="str">
        <f>IF(Sklop12[[#This Row],[ZAHTEVANA SHEMA KAKOVOSTI]]&lt;&gt;"",Sklop12[[#This Row],[Preračunana masa/volumen/kos na enoto kg]],"")</f>
        <v/>
      </c>
      <c r="K55" s="188"/>
      <c r="L55" s="204"/>
      <c r="M55" s="204"/>
      <c r="N55" s="200"/>
      <c r="O55" s="190"/>
      <c r="P55" s="190"/>
      <c r="Q55" s="212"/>
      <c r="R55" s="190">
        <f>+Sklop12[[#This Row],[cena/enota brez DDV v EUR]]*Sklop12[[#This Row],[Stopnja DDV (%)]]</f>
        <v>0</v>
      </c>
      <c r="S55" s="190">
        <f>+Sklop12[[#This Row],[cena/enota brez DDV v EUR]]+Sklop12[[#This Row],[Davek (EUR)]]</f>
        <v>0</v>
      </c>
      <c r="T55" s="190">
        <f>+Sklop12[[#This Row],[cena/enota brez DDV v EUR]]*Sklop12[[#This Row],[Okvirna količina]]</f>
        <v>0</v>
      </c>
      <c r="U55" s="205">
        <f>+Sklop12[[#This Row],[Končna cena/enoto mere (EUR) z DDV]]*Sklop12[[#This Row],[Okvirna količina]]</f>
        <v>0</v>
      </c>
      <c r="V55" s="206"/>
    </row>
    <row r="56" spans="1:22" s="60" customFormat="1" ht="12">
      <c r="A56" s="228" t="s">
        <v>42</v>
      </c>
      <c r="B56" s="347" t="s">
        <v>1268</v>
      </c>
      <c r="C56" s="224" t="s">
        <v>663</v>
      </c>
      <c r="D56" s="196">
        <v>1000</v>
      </c>
      <c r="E56" s="198" t="s">
        <v>109</v>
      </c>
      <c r="F56" s="97"/>
      <c r="G56" s="302">
        <v>10</v>
      </c>
      <c r="H56" s="211" t="s">
        <v>186</v>
      </c>
      <c r="I56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56" s="185" t="str">
        <f>IF(Sklop12[[#This Row],[ZAHTEVANA SHEMA KAKOVOSTI]]&lt;&gt;"",Sklop12[[#This Row],[Preračunana masa/volumen/kos na enoto kg]],"")</f>
        <v/>
      </c>
      <c r="K56" s="188"/>
      <c r="L56" s="204"/>
      <c r="M56" s="204"/>
      <c r="N56" s="200"/>
      <c r="O56" s="190"/>
      <c r="P56" s="190"/>
      <c r="Q56" s="212"/>
      <c r="R56" s="190">
        <f>+Sklop12[[#This Row],[cena/enota brez DDV v EUR]]*Sklop12[[#This Row],[Stopnja DDV (%)]]</f>
        <v>0</v>
      </c>
      <c r="S56" s="190">
        <f>+Sklop12[[#This Row],[cena/enota brez DDV v EUR]]+Sklop12[[#This Row],[Davek (EUR)]]</f>
        <v>0</v>
      </c>
      <c r="T56" s="190">
        <f>+Sklop12[[#This Row],[cena/enota brez DDV v EUR]]*Sklop12[[#This Row],[Okvirna količina]]</f>
        <v>0</v>
      </c>
      <c r="U56" s="205">
        <f>+Sklop12[[#This Row],[Končna cena/enoto mere (EUR) z DDV]]*Sklop12[[#This Row],[Okvirna količina]]</f>
        <v>0</v>
      </c>
      <c r="V56" s="206"/>
    </row>
    <row r="57" spans="1:22" s="60" customFormat="1" ht="12">
      <c r="A57" s="228" t="s">
        <v>43</v>
      </c>
      <c r="B57" s="347" t="s">
        <v>1269</v>
      </c>
      <c r="C57" s="224" t="s">
        <v>687</v>
      </c>
      <c r="D57" s="196">
        <v>30</v>
      </c>
      <c r="E57" s="198" t="s">
        <v>109</v>
      </c>
      <c r="F57" s="97"/>
      <c r="G57" s="302">
        <v>10</v>
      </c>
      <c r="H57" s="211" t="s">
        <v>186</v>
      </c>
      <c r="I57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J57" s="185" t="str">
        <f>IF(Sklop12[[#This Row],[ZAHTEVANA SHEMA KAKOVOSTI]]&lt;&gt;"",Sklop12[[#This Row],[Preračunana masa/volumen/kos na enoto kg]],"")</f>
        <v/>
      </c>
      <c r="K57" s="188"/>
      <c r="L57" s="204"/>
      <c r="M57" s="204"/>
      <c r="N57" s="200"/>
      <c r="O57" s="190"/>
      <c r="P57" s="190"/>
      <c r="Q57" s="212"/>
      <c r="R57" s="190">
        <f>+Sklop12[[#This Row],[cena/enota brez DDV v EUR]]*Sklop12[[#This Row],[Stopnja DDV (%)]]</f>
        <v>0</v>
      </c>
      <c r="S57" s="190">
        <f>+Sklop12[[#This Row],[cena/enota brez DDV v EUR]]+Sklop12[[#This Row],[Davek (EUR)]]</f>
        <v>0</v>
      </c>
      <c r="T57" s="190">
        <f>+Sklop12[[#This Row],[cena/enota brez DDV v EUR]]*Sklop12[[#This Row],[Okvirna količina]]</f>
        <v>0</v>
      </c>
      <c r="U57" s="205">
        <f>+Sklop12[[#This Row],[Končna cena/enoto mere (EUR) z DDV]]*Sklop12[[#This Row],[Okvirna količina]]</f>
        <v>0</v>
      </c>
      <c r="V57" s="206"/>
    </row>
    <row r="58" spans="1:22" s="60" customFormat="1" ht="12">
      <c r="A58" s="228" t="s">
        <v>48</v>
      </c>
      <c r="B58" s="347" t="s">
        <v>1270</v>
      </c>
      <c r="C58" s="224" t="s">
        <v>688</v>
      </c>
      <c r="D58" s="196">
        <v>34</v>
      </c>
      <c r="E58" s="198" t="s">
        <v>109</v>
      </c>
      <c r="F58" s="97"/>
      <c r="G58" s="302">
        <v>10</v>
      </c>
      <c r="H58" s="211" t="s">
        <v>186</v>
      </c>
      <c r="I58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0.34</v>
      </c>
      <c r="J58" s="185" t="str">
        <f>IF(Sklop12[[#This Row],[ZAHTEVANA SHEMA KAKOVOSTI]]&lt;&gt;"",Sklop12[[#This Row],[Preračunana masa/volumen/kos na enoto kg]],"")</f>
        <v/>
      </c>
      <c r="K58" s="188"/>
      <c r="L58" s="204"/>
      <c r="M58" s="204"/>
      <c r="N58" s="200"/>
      <c r="O58" s="190"/>
      <c r="P58" s="190"/>
      <c r="Q58" s="212"/>
      <c r="R58" s="190">
        <f>+Sklop12[[#This Row],[cena/enota brez DDV v EUR]]*Sklop12[[#This Row],[Stopnja DDV (%)]]</f>
        <v>0</v>
      </c>
      <c r="S58" s="190">
        <f>+Sklop12[[#This Row],[cena/enota brez DDV v EUR]]+Sklop12[[#This Row],[Davek (EUR)]]</f>
        <v>0</v>
      </c>
      <c r="T58" s="190">
        <f>+Sklop12[[#This Row],[cena/enota brez DDV v EUR]]*Sklop12[[#This Row],[Okvirna količina]]</f>
        <v>0</v>
      </c>
      <c r="U58" s="205">
        <f>+Sklop12[[#This Row],[Končna cena/enoto mere (EUR) z DDV]]*Sklop12[[#This Row],[Okvirna količina]]</f>
        <v>0</v>
      </c>
      <c r="V58" s="206"/>
    </row>
    <row r="59" spans="1:22" s="60" customFormat="1" ht="12">
      <c r="A59" s="228" t="s">
        <v>44</v>
      </c>
      <c r="B59" s="347" t="s">
        <v>1271</v>
      </c>
      <c r="C59" s="224" t="s">
        <v>689</v>
      </c>
      <c r="D59" s="196">
        <v>44</v>
      </c>
      <c r="E59" s="198" t="s">
        <v>109</v>
      </c>
      <c r="F59" s="97"/>
      <c r="G59" s="302">
        <v>10</v>
      </c>
      <c r="H59" s="211" t="s">
        <v>186</v>
      </c>
      <c r="I59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0.43999999999999995</v>
      </c>
      <c r="J59" s="185" t="str">
        <f>IF(Sklop12[[#This Row],[ZAHTEVANA SHEMA KAKOVOSTI]]&lt;&gt;"",Sklop12[[#This Row],[Preračunana masa/volumen/kos na enoto kg]],"")</f>
        <v/>
      </c>
      <c r="K59" s="188"/>
      <c r="L59" s="204"/>
      <c r="M59" s="204"/>
      <c r="N59" s="200"/>
      <c r="O59" s="190"/>
      <c r="P59" s="190"/>
      <c r="Q59" s="212"/>
      <c r="R59" s="190">
        <f>+Sklop12[[#This Row],[cena/enota brez DDV v EUR]]*Sklop12[[#This Row],[Stopnja DDV (%)]]</f>
        <v>0</v>
      </c>
      <c r="S59" s="190">
        <f>+Sklop12[[#This Row],[cena/enota brez DDV v EUR]]+Sklop12[[#This Row],[Davek (EUR)]]</f>
        <v>0</v>
      </c>
      <c r="T59" s="190">
        <f>+Sklop12[[#This Row],[cena/enota brez DDV v EUR]]*Sklop12[[#This Row],[Okvirna količina]]</f>
        <v>0</v>
      </c>
      <c r="U59" s="205">
        <f>+Sklop12[[#This Row],[Končna cena/enoto mere (EUR) z DDV]]*Sklop12[[#This Row],[Okvirna količina]]</f>
        <v>0</v>
      </c>
      <c r="V59" s="206"/>
    </row>
    <row r="60" spans="1:22" s="60" customFormat="1" ht="12">
      <c r="A60" s="228" t="s">
        <v>45</v>
      </c>
      <c r="B60" s="347" t="s">
        <v>1272</v>
      </c>
      <c r="C60" s="224" t="s">
        <v>690</v>
      </c>
      <c r="D60" s="196">
        <v>40</v>
      </c>
      <c r="E60" s="198" t="s">
        <v>109</v>
      </c>
      <c r="F60" s="97"/>
      <c r="G60" s="302">
        <v>10</v>
      </c>
      <c r="H60" s="211" t="s">
        <v>186</v>
      </c>
      <c r="I60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J60" s="185" t="str">
        <f>IF(Sklop12[[#This Row],[ZAHTEVANA SHEMA KAKOVOSTI]]&lt;&gt;"",Sklop12[[#This Row],[Preračunana masa/volumen/kos na enoto kg]],"")</f>
        <v/>
      </c>
      <c r="K60" s="188"/>
      <c r="L60" s="204"/>
      <c r="M60" s="204"/>
      <c r="N60" s="200"/>
      <c r="O60" s="190"/>
      <c r="P60" s="190"/>
      <c r="Q60" s="212"/>
      <c r="R60" s="190">
        <f>+Sklop12[[#This Row],[cena/enota brez DDV v EUR]]*Sklop12[[#This Row],[Stopnja DDV (%)]]</f>
        <v>0</v>
      </c>
      <c r="S60" s="190">
        <f>+Sklop12[[#This Row],[cena/enota brez DDV v EUR]]+Sklop12[[#This Row],[Davek (EUR)]]</f>
        <v>0</v>
      </c>
      <c r="T60" s="190">
        <f>+Sklop12[[#This Row],[cena/enota brez DDV v EUR]]*Sklop12[[#This Row],[Okvirna količina]]</f>
        <v>0</v>
      </c>
      <c r="U60" s="205">
        <f>+Sklop12[[#This Row],[Končna cena/enoto mere (EUR) z DDV]]*Sklop12[[#This Row],[Okvirna količina]]</f>
        <v>0</v>
      </c>
      <c r="V60" s="206"/>
    </row>
    <row r="61" spans="1:22" s="60" customFormat="1" ht="12">
      <c r="A61" s="228" t="s">
        <v>49</v>
      </c>
      <c r="B61" s="347" t="s">
        <v>1273</v>
      </c>
      <c r="C61" s="224" t="s">
        <v>691</v>
      </c>
      <c r="D61" s="196">
        <v>40</v>
      </c>
      <c r="E61" s="198" t="s">
        <v>109</v>
      </c>
      <c r="F61" s="97"/>
      <c r="G61" s="302">
        <v>10</v>
      </c>
      <c r="H61" s="211" t="s">
        <v>186</v>
      </c>
      <c r="I61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J61" s="185" t="str">
        <f>IF(Sklop12[[#This Row],[ZAHTEVANA SHEMA KAKOVOSTI]]&lt;&gt;"",Sklop12[[#This Row],[Preračunana masa/volumen/kos na enoto kg]],"")</f>
        <v/>
      </c>
      <c r="K61" s="188"/>
      <c r="L61" s="204"/>
      <c r="M61" s="204"/>
      <c r="N61" s="200"/>
      <c r="O61" s="190"/>
      <c r="P61" s="190"/>
      <c r="Q61" s="212"/>
      <c r="R61" s="190">
        <f>+Sklop12[[#This Row],[cena/enota brez DDV v EUR]]*Sklop12[[#This Row],[Stopnja DDV (%)]]</f>
        <v>0</v>
      </c>
      <c r="S61" s="190">
        <f>+Sklop12[[#This Row],[cena/enota brez DDV v EUR]]+Sklop12[[#This Row],[Davek (EUR)]]</f>
        <v>0</v>
      </c>
      <c r="T61" s="190">
        <f>+Sklop12[[#This Row],[cena/enota brez DDV v EUR]]*Sklop12[[#This Row],[Okvirna količina]]</f>
        <v>0</v>
      </c>
      <c r="U61" s="205">
        <f>+Sklop12[[#This Row],[Končna cena/enoto mere (EUR) z DDV]]*Sklop12[[#This Row],[Okvirna količina]]</f>
        <v>0</v>
      </c>
      <c r="V61" s="206"/>
    </row>
    <row r="62" spans="1:22" s="60" customFormat="1" ht="12">
      <c r="A62" s="228" t="s">
        <v>50</v>
      </c>
      <c r="B62" s="347" t="s">
        <v>1274</v>
      </c>
      <c r="C62" s="224" t="s">
        <v>692</v>
      </c>
      <c r="D62" s="196">
        <v>30</v>
      </c>
      <c r="E62" s="198" t="s">
        <v>109</v>
      </c>
      <c r="F62" s="97"/>
      <c r="G62" s="302">
        <v>10</v>
      </c>
      <c r="H62" s="211" t="s">
        <v>186</v>
      </c>
      <c r="I62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J62" s="185" t="str">
        <f>IF(Sklop12[[#This Row],[ZAHTEVANA SHEMA KAKOVOSTI]]&lt;&gt;"",Sklop12[[#This Row],[Preračunana masa/volumen/kos na enoto kg]],"")</f>
        <v/>
      </c>
      <c r="K62" s="188"/>
      <c r="L62" s="204"/>
      <c r="M62" s="204"/>
      <c r="N62" s="200"/>
      <c r="O62" s="190"/>
      <c r="P62" s="190"/>
      <c r="Q62" s="212"/>
      <c r="R62" s="190">
        <f>+Sklop12[[#This Row],[cena/enota brez DDV v EUR]]*Sklop12[[#This Row],[Stopnja DDV (%)]]</f>
        <v>0</v>
      </c>
      <c r="S62" s="190">
        <f>+Sklop12[[#This Row],[cena/enota brez DDV v EUR]]+Sklop12[[#This Row],[Davek (EUR)]]</f>
        <v>0</v>
      </c>
      <c r="T62" s="190">
        <f>+Sklop12[[#This Row],[cena/enota brez DDV v EUR]]*Sklop12[[#This Row],[Okvirna količina]]</f>
        <v>0</v>
      </c>
      <c r="U62" s="205">
        <f>+Sklop12[[#This Row],[Končna cena/enoto mere (EUR) z DDV]]*Sklop12[[#This Row],[Okvirna količina]]</f>
        <v>0</v>
      </c>
      <c r="V62" s="206"/>
    </row>
    <row r="63" spans="1:22" s="60" customFormat="1" ht="12">
      <c r="A63" s="228" t="s">
        <v>46</v>
      </c>
      <c r="B63" s="347" t="s">
        <v>1275</v>
      </c>
      <c r="C63" s="224" t="s">
        <v>693</v>
      </c>
      <c r="D63" s="196">
        <v>20</v>
      </c>
      <c r="E63" s="198" t="s">
        <v>109</v>
      </c>
      <c r="F63" s="97"/>
      <c r="G63" s="302">
        <v>10</v>
      </c>
      <c r="H63" s="211" t="s">
        <v>186</v>
      </c>
      <c r="I63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J63" s="185" t="str">
        <f>IF(Sklop12[[#This Row],[ZAHTEVANA SHEMA KAKOVOSTI]]&lt;&gt;"",Sklop12[[#This Row],[Preračunana masa/volumen/kos na enoto kg]],"")</f>
        <v/>
      </c>
      <c r="K63" s="188"/>
      <c r="L63" s="204"/>
      <c r="M63" s="204"/>
      <c r="N63" s="200"/>
      <c r="O63" s="190"/>
      <c r="P63" s="190"/>
      <c r="Q63" s="212"/>
      <c r="R63" s="190">
        <f>+Sklop12[[#This Row],[cena/enota brez DDV v EUR]]*Sklop12[[#This Row],[Stopnja DDV (%)]]</f>
        <v>0</v>
      </c>
      <c r="S63" s="190">
        <f>+Sklop12[[#This Row],[cena/enota brez DDV v EUR]]+Sklop12[[#This Row],[Davek (EUR)]]</f>
        <v>0</v>
      </c>
      <c r="T63" s="190">
        <f>+Sklop12[[#This Row],[cena/enota brez DDV v EUR]]*Sklop12[[#This Row],[Okvirna količina]]</f>
        <v>0</v>
      </c>
      <c r="U63" s="205">
        <f>+Sklop12[[#This Row],[Končna cena/enoto mere (EUR) z DDV]]*Sklop12[[#This Row],[Okvirna količina]]</f>
        <v>0</v>
      </c>
      <c r="V63" s="206"/>
    </row>
    <row r="64" spans="1:22" s="60" customFormat="1" ht="12">
      <c r="A64" s="228" t="s">
        <v>51</v>
      </c>
      <c r="B64" s="347" t="s">
        <v>1276</v>
      </c>
      <c r="C64" s="224" t="s">
        <v>694</v>
      </c>
      <c r="D64" s="196">
        <v>40</v>
      </c>
      <c r="E64" s="198" t="s">
        <v>109</v>
      </c>
      <c r="F64" s="97"/>
      <c r="G64" s="302">
        <v>10</v>
      </c>
      <c r="H64" s="211" t="s">
        <v>186</v>
      </c>
      <c r="I64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J64" s="185" t="str">
        <f>IF(Sklop12[[#This Row],[ZAHTEVANA SHEMA KAKOVOSTI]]&lt;&gt;"",Sklop12[[#This Row],[Preračunana masa/volumen/kos na enoto kg]],"")</f>
        <v/>
      </c>
      <c r="K64" s="188"/>
      <c r="L64" s="204"/>
      <c r="M64" s="204"/>
      <c r="N64" s="200"/>
      <c r="O64" s="190"/>
      <c r="P64" s="190"/>
      <c r="Q64" s="212"/>
      <c r="R64" s="190">
        <f>+Sklop12[[#This Row],[cena/enota brez DDV v EUR]]*Sklop12[[#This Row],[Stopnja DDV (%)]]</f>
        <v>0</v>
      </c>
      <c r="S64" s="190">
        <f>+Sklop12[[#This Row],[cena/enota brez DDV v EUR]]+Sklop12[[#This Row],[Davek (EUR)]]</f>
        <v>0</v>
      </c>
      <c r="T64" s="190">
        <f>+Sklop12[[#This Row],[cena/enota brez DDV v EUR]]*Sklop12[[#This Row],[Okvirna količina]]</f>
        <v>0</v>
      </c>
      <c r="U64" s="205">
        <f>+Sklop12[[#This Row],[Končna cena/enoto mere (EUR) z DDV]]*Sklop12[[#This Row],[Okvirna količina]]</f>
        <v>0</v>
      </c>
      <c r="V64" s="206"/>
    </row>
    <row r="65" spans="1:22" s="60" customFormat="1" ht="12">
      <c r="A65" s="228" t="s">
        <v>47</v>
      </c>
      <c r="B65" s="347" t="s">
        <v>1277</v>
      </c>
      <c r="C65" s="224" t="s">
        <v>695</v>
      </c>
      <c r="D65" s="196">
        <v>50</v>
      </c>
      <c r="E65" s="198" t="s">
        <v>109</v>
      </c>
      <c r="F65" s="97"/>
      <c r="G65" s="302">
        <v>10</v>
      </c>
      <c r="H65" s="211" t="s">
        <v>186</v>
      </c>
      <c r="I65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J65" s="185" t="str">
        <f>IF(Sklop12[[#This Row],[ZAHTEVANA SHEMA KAKOVOSTI]]&lt;&gt;"",Sklop12[[#This Row],[Preračunana masa/volumen/kos na enoto kg]],"")</f>
        <v/>
      </c>
      <c r="K65" s="188"/>
      <c r="L65" s="204"/>
      <c r="M65" s="204"/>
      <c r="N65" s="200"/>
      <c r="O65" s="190"/>
      <c r="P65" s="190"/>
      <c r="Q65" s="212"/>
      <c r="R65" s="190">
        <f>+Sklop12[[#This Row],[cena/enota brez DDV v EUR]]*Sklop12[[#This Row],[Stopnja DDV (%)]]</f>
        <v>0</v>
      </c>
      <c r="S65" s="190">
        <f>+Sklop12[[#This Row],[cena/enota brez DDV v EUR]]+Sklop12[[#This Row],[Davek (EUR)]]</f>
        <v>0</v>
      </c>
      <c r="T65" s="190">
        <f>+Sklop12[[#This Row],[cena/enota brez DDV v EUR]]*Sklop12[[#This Row],[Okvirna količina]]</f>
        <v>0</v>
      </c>
      <c r="U65" s="205">
        <f>+Sklop12[[#This Row],[Končna cena/enoto mere (EUR) z DDV]]*Sklop12[[#This Row],[Okvirna količina]]</f>
        <v>0</v>
      </c>
      <c r="V65" s="206"/>
    </row>
    <row r="66" spans="1:22" s="60" customFormat="1" ht="12">
      <c r="A66" s="228" t="s">
        <v>52</v>
      </c>
      <c r="B66" s="347" t="s">
        <v>1278</v>
      </c>
      <c r="C66" s="224" t="s">
        <v>696</v>
      </c>
      <c r="D66" s="196">
        <v>40</v>
      </c>
      <c r="E66" s="198" t="s">
        <v>109</v>
      </c>
      <c r="F66" s="97"/>
      <c r="G66" s="302">
        <v>10</v>
      </c>
      <c r="H66" s="211" t="s">
        <v>186</v>
      </c>
      <c r="I66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J66" s="185" t="str">
        <f>IF(Sklop12[[#This Row],[ZAHTEVANA SHEMA KAKOVOSTI]]&lt;&gt;"",Sklop12[[#This Row],[Preračunana masa/volumen/kos na enoto kg]],"")</f>
        <v/>
      </c>
      <c r="K66" s="188"/>
      <c r="L66" s="204"/>
      <c r="M66" s="204"/>
      <c r="N66" s="200"/>
      <c r="O66" s="190"/>
      <c r="P66" s="190"/>
      <c r="Q66" s="212"/>
      <c r="R66" s="190">
        <f>+Sklop12[[#This Row],[cena/enota brez DDV v EUR]]*Sklop12[[#This Row],[Stopnja DDV (%)]]</f>
        <v>0</v>
      </c>
      <c r="S66" s="190">
        <f>+Sklop12[[#This Row],[cena/enota brez DDV v EUR]]+Sklop12[[#This Row],[Davek (EUR)]]</f>
        <v>0</v>
      </c>
      <c r="T66" s="190">
        <f>+Sklop12[[#This Row],[cena/enota brez DDV v EUR]]*Sklop12[[#This Row],[Okvirna količina]]</f>
        <v>0</v>
      </c>
      <c r="U66" s="205">
        <f>+Sklop12[[#This Row],[Končna cena/enoto mere (EUR) z DDV]]*Sklop12[[#This Row],[Okvirna količina]]</f>
        <v>0</v>
      </c>
      <c r="V66" s="206"/>
    </row>
    <row r="67" spans="1:22" s="60" customFormat="1" ht="12">
      <c r="A67" s="228" t="s">
        <v>53</v>
      </c>
      <c r="B67" s="347" t="s">
        <v>1279</v>
      </c>
      <c r="C67" s="224" t="s">
        <v>697</v>
      </c>
      <c r="D67" s="196">
        <v>1000</v>
      </c>
      <c r="E67" s="198" t="s">
        <v>109</v>
      </c>
      <c r="F67" s="97"/>
      <c r="G67" s="302">
        <v>10</v>
      </c>
      <c r="H67" s="211" t="s">
        <v>186</v>
      </c>
      <c r="I67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7" s="185" t="str">
        <f>IF(Sklop12[[#This Row],[ZAHTEVANA SHEMA KAKOVOSTI]]&lt;&gt;"",Sklop12[[#This Row],[Preračunana masa/volumen/kos na enoto kg]],"")</f>
        <v/>
      </c>
      <c r="K67" s="188"/>
      <c r="L67" s="204"/>
      <c r="M67" s="204"/>
      <c r="N67" s="200"/>
      <c r="O67" s="190"/>
      <c r="P67" s="190"/>
      <c r="Q67" s="212"/>
      <c r="R67" s="190">
        <f>+Sklop12[[#This Row],[cena/enota brez DDV v EUR]]*Sklop12[[#This Row],[Stopnja DDV (%)]]</f>
        <v>0</v>
      </c>
      <c r="S67" s="190">
        <f>+Sklop12[[#This Row],[cena/enota brez DDV v EUR]]+Sklop12[[#This Row],[Davek (EUR)]]</f>
        <v>0</v>
      </c>
      <c r="T67" s="190">
        <f>+Sklop12[[#This Row],[cena/enota brez DDV v EUR]]*Sklop12[[#This Row],[Okvirna količina]]</f>
        <v>0</v>
      </c>
      <c r="U67" s="205">
        <f>+Sklop12[[#This Row],[Končna cena/enoto mere (EUR) z DDV]]*Sklop12[[#This Row],[Okvirna količina]]</f>
        <v>0</v>
      </c>
      <c r="V67" s="206"/>
    </row>
    <row r="68" spans="1:22" s="60" customFormat="1" ht="12">
      <c r="A68" s="228" t="s">
        <v>54</v>
      </c>
      <c r="B68" s="347" t="s">
        <v>1280</v>
      </c>
      <c r="C68" s="224" t="s">
        <v>698</v>
      </c>
      <c r="D68" s="196">
        <v>250</v>
      </c>
      <c r="E68" s="198" t="s">
        <v>109</v>
      </c>
      <c r="F68" s="97"/>
      <c r="G68" s="302">
        <v>20</v>
      </c>
      <c r="H68" s="211" t="s">
        <v>186</v>
      </c>
      <c r="I68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68" s="185" t="str">
        <f>IF(Sklop12[[#This Row],[ZAHTEVANA SHEMA KAKOVOSTI]]&lt;&gt;"",Sklop12[[#This Row],[Preračunana masa/volumen/kos na enoto kg]],"")</f>
        <v/>
      </c>
      <c r="K68" s="188"/>
      <c r="L68" s="204"/>
      <c r="M68" s="204"/>
      <c r="N68" s="200"/>
      <c r="O68" s="190"/>
      <c r="P68" s="190"/>
      <c r="Q68" s="212"/>
      <c r="R68" s="190">
        <f>+Sklop12[[#This Row],[cena/enota brez DDV v EUR]]*Sklop12[[#This Row],[Stopnja DDV (%)]]</f>
        <v>0</v>
      </c>
      <c r="S68" s="190">
        <f>+Sklop12[[#This Row],[cena/enota brez DDV v EUR]]+Sklop12[[#This Row],[Davek (EUR)]]</f>
        <v>0</v>
      </c>
      <c r="T68" s="190">
        <f>+Sklop12[[#This Row],[cena/enota brez DDV v EUR]]*Sklop12[[#This Row],[Okvirna količina]]</f>
        <v>0</v>
      </c>
      <c r="U68" s="205">
        <f>+Sklop12[[#This Row],[Končna cena/enoto mere (EUR) z DDV]]*Sklop12[[#This Row],[Okvirna količina]]</f>
        <v>0</v>
      </c>
      <c r="V68" s="206"/>
    </row>
    <row r="69" spans="1:22" s="60" customFormat="1" ht="12">
      <c r="A69" s="228" t="s">
        <v>55</v>
      </c>
      <c r="B69" s="347" t="s">
        <v>1281</v>
      </c>
      <c r="C69" s="224" t="s">
        <v>699</v>
      </c>
      <c r="D69" s="196">
        <v>100</v>
      </c>
      <c r="E69" s="198" t="s">
        <v>109</v>
      </c>
      <c r="F69" s="97"/>
      <c r="G69" s="302">
        <v>100</v>
      </c>
      <c r="H69" s="211" t="s">
        <v>186</v>
      </c>
      <c r="I69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9" s="185" t="str">
        <f>IF(Sklop12[[#This Row],[ZAHTEVANA SHEMA KAKOVOSTI]]&lt;&gt;"",Sklop12[[#This Row],[Preračunana masa/volumen/kos na enoto kg]],"")</f>
        <v/>
      </c>
      <c r="K69" s="188"/>
      <c r="L69" s="204"/>
      <c r="M69" s="204"/>
      <c r="N69" s="200"/>
      <c r="O69" s="190"/>
      <c r="P69" s="190"/>
      <c r="Q69" s="212"/>
      <c r="R69" s="190">
        <f>+Sklop12[[#This Row],[cena/enota brez DDV v EUR]]*Sklop12[[#This Row],[Stopnja DDV (%)]]</f>
        <v>0</v>
      </c>
      <c r="S69" s="190">
        <f>+Sklop12[[#This Row],[cena/enota brez DDV v EUR]]+Sklop12[[#This Row],[Davek (EUR)]]</f>
        <v>0</v>
      </c>
      <c r="T69" s="190">
        <f>+Sklop12[[#This Row],[cena/enota brez DDV v EUR]]*Sklop12[[#This Row],[Okvirna količina]]</f>
        <v>0</v>
      </c>
      <c r="U69" s="205">
        <f>+Sklop12[[#This Row],[Končna cena/enoto mere (EUR) z DDV]]*Sklop12[[#This Row],[Okvirna količina]]</f>
        <v>0</v>
      </c>
      <c r="V69" s="206"/>
    </row>
    <row r="70" spans="1:22" s="60" customFormat="1" ht="12">
      <c r="A70" s="228" t="s">
        <v>56</v>
      </c>
      <c r="B70" s="347" t="s">
        <v>1282</v>
      </c>
      <c r="C70" s="224" t="s">
        <v>700</v>
      </c>
      <c r="D70" s="196">
        <v>100</v>
      </c>
      <c r="E70" s="198" t="s">
        <v>109</v>
      </c>
      <c r="F70" s="97"/>
      <c r="G70" s="302">
        <v>50</v>
      </c>
      <c r="H70" s="211" t="s">
        <v>186</v>
      </c>
      <c r="I70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70" s="185" t="str">
        <f>IF(Sklop12[[#This Row],[ZAHTEVANA SHEMA KAKOVOSTI]]&lt;&gt;"",Sklop12[[#This Row],[Preračunana masa/volumen/kos na enoto kg]],"")</f>
        <v/>
      </c>
      <c r="K70" s="188"/>
      <c r="L70" s="204"/>
      <c r="M70" s="204"/>
      <c r="N70" s="200"/>
      <c r="O70" s="190"/>
      <c r="P70" s="190"/>
      <c r="Q70" s="212"/>
      <c r="R70" s="190">
        <f>+Sklop12[[#This Row],[cena/enota brez DDV v EUR]]*Sklop12[[#This Row],[Stopnja DDV (%)]]</f>
        <v>0</v>
      </c>
      <c r="S70" s="190">
        <f>+Sklop12[[#This Row],[cena/enota brez DDV v EUR]]+Sklop12[[#This Row],[Davek (EUR)]]</f>
        <v>0</v>
      </c>
      <c r="T70" s="190">
        <f>+Sklop12[[#This Row],[cena/enota brez DDV v EUR]]*Sklop12[[#This Row],[Okvirna količina]]</f>
        <v>0</v>
      </c>
      <c r="U70" s="205">
        <f>+Sklop12[[#This Row],[Končna cena/enoto mere (EUR) z DDV]]*Sklop12[[#This Row],[Okvirna količina]]</f>
        <v>0</v>
      </c>
      <c r="V70" s="206"/>
    </row>
    <row r="71" spans="1:22" s="60" customFormat="1" ht="12">
      <c r="A71" s="228" t="s">
        <v>57</v>
      </c>
      <c r="B71" s="347" t="s">
        <v>1283</v>
      </c>
      <c r="C71" s="224" t="s">
        <v>701</v>
      </c>
      <c r="D71" s="196">
        <v>100</v>
      </c>
      <c r="E71" s="198" t="s">
        <v>109</v>
      </c>
      <c r="F71" s="97"/>
      <c r="G71" s="302">
        <v>50</v>
      </c>
      <c r="H71" s="211" t="s">
        <v>186</v>
      </c>
      <c r="I71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71" s="185" t="str">
        <f>IF(Sklop12[[#This Row],[ZAHTEVANA SHEMA KAKOVOSTI]]&lt;&gt;"",Sklop12[[#This Row],[Preračunana masa/volumen/kos na enoto kg]],"")</f>
        <v/>
      </c>
      <c r="K71" s="188"/>
      <c r="L71" s="204"/>
      <c r="M71" s="204"/>
      <c r="N71" s="200"/>
      <c r="O71" s="190"/>
      <c r="P71" s="190"/>
      <c r="Q71" s="212"/>
      <c r="R71" s="190">
        <f>+Sklop12[[#This Row],[cena/enota brez DDV v EUR]]*Sklop12[[#This Row],[Stopnja DDV (%)]]</f>
        <v>0</v>
      </c>
      <c r="S71" s="190">
        <f>+Sklop12[[#This Row],[cena/enota brez DDV v EUR]]+Sklop12[[#This Row],[Davek (EUR)]]</f>
        <v>0</v>
      </c>
      <c r="T71" s="190">
        <f>+Sklop12[[#This Row],[cena/enota brez DDV v EUR]]*Sklop12[[#This Row],[Okvirna količina]]</f>
        <v>0</v>
      </c>
      <c r="U71" s="205">
        <f>+Sklop12[[#This Row],[Končna cena/enoto mere (EUR) z DDV]]*Sklop12[[#This Row],[Okvirna količina]]</f>
        <v>0</v>
      </c>
      <c r="V71" s="206"/>
    </row>
    <row r="72" spans="1:22" s="60" customFormat="1" ht="24">
      <c r="A72" s="228" t="s">
        <v>58</v>
      </c>
      <c r="B72" s="347" t="s">
        <v>1284</v>
      </c>
      <c r="C72" s="224" t="s">
        <v>702</v>
      </c>
      <c r="D72" s="196">
        <v>860</v>
      </c>
      <c r="E72" s="198" t="s">
        <v>109</v>
      </c>
      <c r="F72" s="97"/>
      <c r="G72" s="302">
        <v>20</v>
      </c>
      <c r="H72" s="211" t="s">
        <v>186</v>
      </c>
      <c r="I72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17.2</v>
      </c>
      <c r="J72" s="185" t="str">
        <f>IF(Sklop12[[#This Row],[ZAHTEVANA SHEMA KAKOVOSTI]]&lt;&gt;"",Sklop12[[#This Row],[Preračunana masa/volumen/kos na enoto kg]],"")</f>
        <v/>
      </c>
      <c r="K72" s="188"/>
      <c r="L72" s="204"/>
      <c r="M72" s="204"/>
      <c r="N72" s="200"/>
      <c r="O72" s="190"/>
      <c r="P72" s="190"/>
      <c r="Q72" s="212"/>
      <c r="R72" s="190">
        <f>+Sklop12[[#This Row],[cena/enota brez DDV v EUR]]*Sklop12[[#This Row],[Stopnja DDV (%)]]</f>
        <v>0</v>
      </c>
      <c r="S72" s="190">
        <f>+Sklop12[[#This Row],[cena/enota brez DDV v EUR]]+Sklop12[[#This Row],[Davek (EUR)]]</f>
        <v>0</v>
      </c>
      <c r="T72" s="190">
        <f>+Sklop12[[#This Row],[cena/enota brez DDV v EUR]]*Sklop12[[#This Row],[Okvirna količina]]</f>
        <v>0</v>
      </c>
      <c r="U72" s="205">
        <f>+Sklop12[[#This Row],[Končna cena/enoto mere (EUR) z DDV]]*Sklop12[[#This Row],[Okvirna količina]]</f>
        <v>0</v>
      </c>
      <c r="V72" s="206"/>
    </row>
    <row r="73" spans="1:22" s="60" customFormat="1" ht="24">
      <c r="A73" s="228" t="s">
        <v>59</v>
      </c>
      <c r="B73" s="347" t="s">
        <v>1285</v>
      </c>
      <c r="C73" s="224" t="s">
        <v>703</v>
      </c>
      <c r="D73" s="196">
        <v>600</v>
      </c>
      <c r="E73" s="198" t="s">
        <v>109</v>
      </c>
      <c r="F73" s="97"/>
      <c r="G73" s="302">
        <v>5</v>
      </c>
      <c r="H73" s="211" t="s">
        <v>186</v>
      </c>
      <c r="I73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J73" s="185" t="str">
        <f>IF(Sklop12[[#This Row],[ZAHTEVANA SHEMA KAKOVOSTI]]&lt;&gt;"",Sklop12[[#This Row],[Preračunana masa/volumen/kos na enoto kg]],"")</f>
        <v/>
      </c>
      <c r="K73" s="188"/>
      <c r="L73" s="204"/>
      <c r="M73" s="204"/>
      <c r="N73" s="200"/>
      <c r="O73" s="190"/>
      <c r="P73" s="190"/>
      <c r="Q73" s="212"/>
      <c r="R73" s="190">
        <f>+Sklop12[[#This Row],[cena/enota brez DDV v EUR]]*Sklop12[[#This Row],[Stopnja DDV (%)]]</f>
        <v>0</v>
      </c>
      <c r="S73" s="190">
        <f>+Sklop12[[#This Row],[cena/enota brez DDV v EUR]]+Sklop12[[#This Row],[Davek (EUR)]]</f>
        <v>0</v>
      </c>
      <c r="T73" s="190">
        <f>+Sklop12[[#This Row],[cena/enota brez DDV v EUR]]*Sklop12[[#This Row],[Okvirna količina]]</f>
        <v>0</v>
      </c>
      <c r="U73" s="205">
        <f>+Sklop12[[#This Row],[Končna cena/enoto mere (EUR) z DDV]]*Sklop12[[#This Row],[Okvirna količina]]</f>
        <v>0</v>
      </c>
      <c r="V73" s="206"/>
    </row>
    <row r="74" spans="1:22" s="60" customFormat="1" ht="12">
      <c r="A74" s="228" t="s">
        <v>60</v>
      </c>
      <c r="B74" s="347" t="s">
        <v>1286</v>
      </c>
      <c r="C74" s="224" t="s">
        <v>704</v>
      </c>
      <c r="D74" s="196">
        <v>250</v>
      </c>
      <c r="E74" s="198" t="s">
        <v>109</v>
      </c>
      <c r="F74" s="97"/>
      <c r="G74" s="302">
        <v>2</v>
      </c>
      <c r="H74" s="211" t="s">
        <v>186</v>
      </c>
      <c r="I74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J74" s="185" t="str">
        <f>IF(Sklop12[[#This Row],[ZAHTEVANA SHEMA KAKOVOSTI]]&lt;&gt;"",Sklop12[[#This Row],[Preračunana masa/volumen/kos na enoto kg]],"")</f>
        <v/>
      </c>
      <c r="K74" s="188"/>
      <c r="L74" s="204"/>
      <c r="M74" s="204"/>
      <c r="N74" s="200"/>
      <c r="O74" s="190"/>
      <c r="P74" s="190"/>
      <c r="Q74" s="212"/>
      <c r="R74" s="190">
        <f>+Sklop12[[#This Row],[cena/enota brez DDV v EUR]]*Sklop12[[#This Row],[Stopnja DDV (%)]]</f>
        <v>0</v>
      </c>
      <c r="S74" s="190">
        <f>+Sklop12[[#This Row],[cena/enota brez DDV v EUR]]+Sklop12[[#This Row],[Davek (EUR)]]</f>
        <v>0</v>
      </c>
      <c r="T74" s="190">
        <f>+Sklop12[[#This Row],[cena/enota brez DDV v EUR]]*Sklop12[[#This Row],[Okvirna količina]]</f>
        <v>0</v>
      </c>
      <c r="U74" s="205">
        <f>+Sklop12[[#This Row],[Končna cena/enoto mere (EUR) z DDV]]*Sklop12[[#This Row],[Okvirna količina]]</f>
        <v>0</v>
      </c>
      <c r="V74" s="206"/>
    </row>
    <row r="75" spans="1:22" s="60" customFormat="1" ht="24">
      <c r="A75" s="228" t="s">
        <v>61</v>
      </c>
      <c r="B75" s="347" t="s">
        <v>1287</v>
      </c>
      <c r="C75" s="224" t="s">
        <v>705</v>
      </c>
      <c r="D75" s="196">
        <v>80</v>
      </c>
      <c r="E75" s="198" t="s">
        <v>109</v>
      </c>
      <c r="F75" s="97"/>
      <c r="G75" s="302">
        <v>3</v>
      </c>
      <c r="H75" s="211" t="s">
        <v>186</v>
      </c>
      <c r="I75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0.24</v>
      </c>
      <c r="J75" s="185" t="str">
        <f>IF(Sklop12[[#This Row],[ZAHTEVANA SHEMA KAKOVOSTI]]&lt;&gt;"",Sklop12[[#This Row],[Preračunana masa/volumen/kos na enoto kg]],"")</f>
        <v/>
      </c>
      <c r="K75" s="188"/>
      <c r="L75" s="204"/>
      <c r="M75" s="204"/>
      <c r="N75" s="200"/>
      <c r="O75" s="190"/>
      <c r="P75" s="190"/>
      <c r="Q75" s="212"/>
      <c r="R75" s="190">
        <f>+Sklop12[[#This Row],[cena/enota brez DDV v EUR]]*Sklop12[[#This Row],[Stopnja DDV (%)]]</f>
        <v>0</v>
      </c>
      <c r="S75" s="190">
        <f>+Sklop12[[#This Row],[cena/enota brez DDV v EUR]]+Sklop12[[#This Row],[Davek (EUR)]]</f>
        <v>0</v>
      </c>
      <c r="T75" s="190">
        <f>+Sklop12[[#This Row],[cena/enota brez DDV v EUR]]*Sklop12[[#This Row],[Okvirna količina]]</f>
        <v>0</v>
      </c>
      <c r="U75" s="205">
        <f>+Sklop12[[#This Row],[Končna cena/enoto mere (EUR) z DDV]]*Sklop12[[#This Row],[Okvirna količina]]</f>
        <v>0</v>
      </c>
      <c r="V75" s="206"/>
    </row>
    <row r="76" spans="1:22" s="60" customFormat="1" ht="36">
      <c r="A76" s="228" t="s">
        <v>62</v>
      </c>
      <c r="B76" s="347" t="s">
        <v>1288</v>
      </c>
      <c r="C76" s="224" t="s">
        <v>706</v>
      </c>
      <c r="D76" s="196">
        <v>320</v>
      </c>
      <c r="E76" s="198" t="s">
        <v>109</v>
      </c>
      <c r="F76" s="97"/>
      <c r="G76" s="302">
        <v>50</v>
      </c>
      <c r="H76" s="211" t="s">
        <v>186</v>
      </c>
      <c r="I76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J76" s="185" t="str">
        <f>IF(Sklop12[[#This Row],[ZAHTEVANA SHEMA KAKOVOSTI]]&lt;&gt;"",Sklop12[[#This Row],[Preračunana masa/volumen/kos na enoto kg]],"")</f>
        <v/>
      </c>
      <c r="K76" s="188"/>
      <c r="L76" s="204"/>
      <c r="M76" s="204"/>
      <c r="N76" s="200"/>
      <c r="O76" s="190"/>
      <c r="P76" s="190"/>
      <c r="Q76" s="212"/>
      <c r="R76" s="190">
        <f>+Sklop12[[#This Row],[cena/enota brez DDV v EUR]]*Sklop12[[#This Row],[Stopnja DDV (%)]]</f>
        <v>0</v>
      </c>
      <c r="S76" s="190">
        <f>+Sklop12[[#This Row],[cena/enota brez DDV v EUR]]+Sklop12[[#This Row],[Davek (EUR)]]</f>
        <v>0</v>
      </c>
      <c r="T76" s="190">
        <f>+Sklop12[[#This Row],[cena/enota brez DDV v EUR]]*Sklop12[[#This Row],[Okvirna količina]]</f>
        <v>0</v>
      </c>
      <c r="U76" s="205">
        <f>+Sklop12[[#This Row],[Končna cena/enoto mere (EUR) z DDV]]*Sklop12[[#This Row],[Okvirna količina]]</f>
        <v>0</v>
      </c>
      <c r="V76" s="206"/>
    </row>
    <row r="77" spans="1:22" s="60" customFormat="1" ht="36">
      <c r="A77" s="228" t="s">
        <v>68</v>
      </c>
      <c r="B77" s="347" t="s">
        <v>1289</v>
      </c>
      <c r="C77" s="224" t="s">
        <v>707</v>
      </c>
      <c r="D77" s="196">
        <v>320</v>
      </c>
      <c r="E77" s="198" t="s">
        <v>109</v>
      </c>
      <c r="F77" s="97"/>
      <c r="G77" s="302">
        <v>50</v>
      </c>
      <c r="H77" s="211" t="s">
        <v>186</v>
      </c>
      <c r="I77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J77" s="185" t="str">
        <f>IF(Sklop12[[#This Row],[ZAHTEVANA SHEMA KAKOVOSTI]]&lt;&gt;"",Sklop12[[#This Row],[Preračunana masa/volumen/kos na enoto kg]],"")</f>
        <v/>
      </c>
      <c r="K77" s="188"/>
      <c r="L77" s="204"/>
      <c r="M77" s="204"/>
      <c r="N77" s="200"/>
      <c r="O77" s="190"/>
      <c r="P77" s="190"/>
      <c r="Q77" s="212"/>
      <c r="R77" s="190">
        <f>+Sklop12[[#This Row],[cena/enota brez DDV v EUR]]*Sklop12[[#This Row],[Stopnja DDV (%)]]</f>
        <v>0</v>
      </c>
      <c r="S77" s="190">
        <f>+Sklop12[[#This Row],[cena/enota brez DDV v EUR]]+Sklop12[[#This Row],[Davek (EUR)]]</f>
        <v>0</v>
      </c>
      <c r="T77" s="190">
        <f>+Sklop12[[#This Row],[cena/enota brez DDV v EUR]]*Sklop12[[#This Row],[Okvirna količina]]</f>
        <v>0</v>
      </c>
      <c r="U77" s="205">
        <f>+Sklop12[[#This Row],[Končna cena/enoto mere (EUR) z DDV]]*Sklop12[[#This Row],[Okvirna količina]]</f>
        <v>0</v>
      </c>
      <c r="V77" s="206"/>
    </row>
    <row r="78" spans="1:22" s="60" customFormat="1" ht="36">
      <c r="A78" s="228" t="s">
        <v>69</v>
      </c>
      <c r="B78" s="347" t="s">
        <v>1290</v>
      </c>
      <c r="C78" s="224" t="s">
        <v>708</v>
      </c>
      <c r="D78" s="196">
        <v>320</v>
      </c>
      <c r="E78" s="198" t="s">
        <v>109</v>
      </c>
      <c r="F78" s="97"/>
      <c r="G78" s="302">
        <v>100</v>
      </c>
      <c r="H78" s="211" t="s">
        <v>186</v>
      </c>
      <c r="I78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J78" s="185" t="str">
        <f>IF(Sklop12[[#This Row],[ZAHTEVANA SHEMA KAKOVOSTI]]&lt;&gt;"",Sklop12[[#This Row],[Preračunana masa/volumen/kos na enoto kg]],"")</f>
        <v/>
      </c>
      <c r="K78" s="188"/>
      <c r="L78" s="204"/>
      <c r="M78" s="204"/>
      <c r="N78" s="200"/>
      <c r="O78" s="190"/>
      <c r="P78" s="190"/>
      <c r="Q78" s="212"/>
      <c r="R78" s="190">
        <f>+Sklop12[[#This Row],[cena/enota brez DDV v EUR]]*Sklop12[[#This Row],[Stopnja DDV (%)]]</f>
        <v>0</v>
      </c>
      <c r="S78" s="190">
        <f>+Sklop12[[#This Row],[cena/enota brez DDV v EUR]]+Sklop12[[#This Row],[Davek (EUR)]]</f>
        <v>0</v>
      </c>
      <c r="T78" s="190">
        <f>+Sklop12[[#This Row],[cena/enota brez DDV v EUR]]*Sklop12[[#This Row],[Okvirna količina]]</f>
        <v>0</v>
      </c>
      <c r="U78" s="205">
        <f>+Sklop12[[#This Row],[Končna cena/enoto mere (EUR) z DDV]]*Sklop12[[#This Row],[Okvirna količina]]</f>
        <v>0</v>
      </c>
      <c r="V78" s="206"/>
    </row>
    <row r="79" spans="1:22" s="60" customFormat="1" ht="36">
      <c r="A79" s="228" t="s">
        <v>70</v>
      </c>
      <c r="B79" s="347" t="s">
        <v>1291</v>
      </c>
      <c r="C79" s="224" t="s">
        <v>709</v>
      </c>
      <c r="D79" s="196">
        <v>600</v>
      </c>
      <c r="E79" s="198" t="s">
        <v>109</v>
      </c>
      <c r="F79" s="97"/>
      <c r="G79" s="302">
        <v>50</v>
      </c>
      <c r="H79" s="211" t="s">
        <v>186</v>
      </c>
      <c r="I79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J79" s="185" t="str">
        <f>IF(Sklop12[[#This Row],[ZAHTEVANA SHEMA KAKOVOSTI]]&lt;&gt;"",Sklop12[[#This Row],[Preračunana masa/volumen/kos na enoto kg]],"")</f>
        <v/>
      </c>
      <c r="K79" s="188"/>
      <c r="L79" s="204"/>
      <c r="M79" s="204"/>
      <c r="N79" s="200"/>
      <c r="O79" s="190"/>
      <c r="P79" s="190"/>
      <c r="Q79" s="212"/>
      <c r="R79" s="190">
        <f>+Sklop12[[#This Row],[cena/enota brez DDV v EUR]]*Sklop12[[#This Row],[Stopnja DDV (%)]]</f>
        <v>0</v>
      </c>
      <c r="S79" s="190">
        <f>+Sklop12[[#This Row],[cena/enota brez DDV v EUR]]+Sklop12[[#This Row],[Davek (EUR)]]</f>
        <v>0</v>
      </c>
      <c r="T79" s="190">
        <f>+Sklop12[[#This Row],[cena/enota brez DDV v EUR]]*Sklop12[[#This Row],[Okvirna količina]]</f>
        <v>0</v>
      </c>
      <c r="U79" s="205">
        <f>+Sklop12[[#This Row],[Končna cena/enoto mere (EUR) z DDV]]*Sklop12[[#This Row],[Okvirna količina]]</f>
        <v>0</v>
      </c>
      <c r="V79" s="206"/>
    </row>
    <row r="80" spans="1:22" s="60" customFormat="1" ht="36">
      <c r="A80" s="228" t="s">
        <v>71</v>
      </c>
      <c r="B80" s="347" t="s">
        <v>1292</v>
      </c>
      <c r="C80" s="224" t="s">
        <v>710</v>
      </c>
      <c r="D80" s="196">
        <v>320</v>
      </c>
      <c r="E80" s="198" t="s">
        <v>109</v>
      </c>
      <c r="F80" s="97"/>
      <c r="G80" s="302">
        <v>50</v>
      </c>
      <c r="H80" s="211" t="s">
        <v>186</v>
      </c>
      <c r="I80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J80" s="185" t="str">
        <f>IF(Sklop12[[#This Row],[ZAHTEVANA SHEMA KAKOVOSTI]]&lt;&gt;"",Sklop12[[#This Row],[Preračunana masa/volumen/kos na enoto kg]],"")</f>
        <v/>
      </c>
      <c r="K80" s="188"/>
      <c r="L80" s="204"/>
      <c r="M80" s="204"/>
      <c r="N80" s="200"/>
      <c r="O80" s="190"/>
      <c r="P80" s="190"/>
      <c r="Q80" s="212"/>
      <c r="R80" s="190">
        <f>+Sklop12[[#This Row],[cena/enota brez DDV v EUR]]*Sklop12[[#This Row],[Stopnja DDV (%)]]</f>
        <v>0</v>
      </c>
      <c r="S80" s="190">
        <f>+Sklop12[[#This Row],[cena/enota brez DDV v EUR]]+Sklop12[[#This Row],[Davek (EUR)]]</f>
        <v>0</v>
      </c>
      <c r="T80" s="190">
        <f>+Sklop12[[#This Row],[cena/enota brez DDV v EUR]]*Sklop12[[#This Row],[Okvirna količina]]</f>
        <v>0</v>
      </c>
      <c r="U80" s="205">
        <f>+Sklop12[[#This Row],[Končna cena/enoto mere (EUR) z DDV]]*Sklop12[[#This Row],[Okvirna količina]]</f>
        <v>0</v>
      </c>
      <c r="V80" s="206"/>
    </row>
    <row r="81" spans="1:22" s="60" customFormat="1" ht="12">
      <c r="A81" s="228" t="s">
        <v>72</v>
      </c>
      <c r="B81" s="347" t="s">
        <v>1293</v>
      </c>
      <c r="C81" s="224" t="s">
        <v>711</v>
      </c>
      <c r="D81" s="196">
        <v>340</v>
      </c>
      <c r="E81" s="198" t="s">
        <v>109</v>
      </c>
      <c r="F81" s="97"/>
      <c r="G81" s="302">
        <v>50</v>
      </c>
      <c r="H81" s="211" t="s">
        <v>186</v>
      </c>
      <c r="I81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</v>
      </c>
      <c r="J81" s="185" t="str">
        <f>IF(Sklop12[[#This Row],[ZAHTEVANA SHEMA KAKOVOSTI]]&lt;&gt;"",Sklop12[[#This Row],[Preračunana masa/volumen/kos na enoto kg]],"")</f>
        <v/>
      </c>
      <c r="K81" s="188"/>
      <c r="L81" s="204"/>
      <c r="M81" s="204"/>
      <c r="N81" s="200"/>
      <c r="O81" s="190"/>
      <c r="P81" s="190"/>
      <c r="Q81" s="212"/>
      <c r="R81" s="190">
        <f>+Sklop12[[#This Row],[cena/enota brez DDV v EUR]]*Sklop12[[#This Row],[Stopnja DDV (%)]]</f>
        <v>0</v>
      </c>
      <c r="S81" s="190">
        <f>+Sklop12[[#This Row],[cena/enota brez DDV v EUR]]+Sklop12[[#This Row],[Davek (EUR)]]</f>
        <v>0</v>
      </c>
      <c r="T81" s="190">
        <f>+Sklop12[[#This Row],[cena/enota brez DDV v EUR]]*Sklop12[[#This Row],[Okvirna količina]]</f>
        <v>0</v>
      </c>
      <c r="U81" s="205">
        <f>+Sklop12[[#This Row],[Končna cena/enoto mere (EUR) z DDV]]*Sklop12[[#This Row],[Okvirna količina]]</f>
        <v>0</v>
      </c>
      <c r="V81" s="206"/>
    </row>
    <row r="82" spans="1:22" s="60" customFormat="1" ht="12">
      <c r="A82" s="228" t="s">
        <v>73</v>
      </c>
      <c r="B82" s="347" t="s">
        <v>1294</v>
      </c>
      <c r="C82" s="224" t="s">
        <v>712</v>
      </c>
      <c r="D82" s="196">
        <v>10</v>
      </c>
      <c r="E82" s="198" t="s">
        <v>188</v>
      </c>
      <c r="F82" s="97"/>
      <c r="G82" s="302">
        <v>20</v>
      </c>
      <c r="H82" s="211" t="s">
        <v>186</v>
      </c>
      <c r="I82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J82" s="185" t="str">
        <f>IF(Sklop12[[#This Row],[ZAHTEVANA SHEMA KAKOVOSTI]]&lt;&gt;"",Sklop12[[#This Row],[Preračunana masa/volumen/kos na enoto kg]],"")</f>
        <v/>
      </c>
      <c r="K82" s="188"/>
      <c r="L82" s="204"/>
      <c r="M82" s="204"/>
      <c r="N82" s="200"/>
      <c r="O82" s="190"/>
      <c r="P82" s="190"/>
      <c r="Q82" s="212"/>
      <c r="R82" s="190">
        <f>+Sklop12[[#This Row],[cena/enota brez DDV v EUR]]*Sklop12[[#This Row],[Stopnja DDV (%)]]</f>
        <v>0</v>
      </c>
      <c r="S82" s="190">
        <f>+Sklop12[[#This Row],[cena/enota brez DDV v EUR]]+Sklop12[[#This Row],[Davek (EUR)]]</f>
        <v>0</v>
      </c>
      <c r="T82" s="190">
        <f>+Sklop12[[#This Row],[cena/enota brez DDV v EUR]]*Sklop12[[#This Row],[Okvirna količina]]</f>
        <v>0</v>
      </c>
      <c r="U82" s="205">
        <f>+Sklop12[[#This Row],[Končna cena/enoto mere (EUR) z DDV]]*Sklop12[[#This Row],[Okvirna količina]]</f>
        <v>0</v>
      </c>
      <c r="V82" s="206"/>
    </row>
    <row r="83" spans="1:22" s="60" customFormat="1" ht="36">
      <c r="A83" s="228" t="s">
        <v>175</v>
      </c>
      <c r="B83" s="347" t="s">
        <v>1295</v>
      </c>
      <c r="C83" s="224" t="s">
        <v>713</v>
      </c>
      <c r="D83" s="196">
        <v>850</v>
      </c>
      <c r="E83" s="198" t="s">
        <v>109</v>
      </c>
      <c r="F83" s="97"/>
      <c r="G83" s="302">
        <v>100</v>
      </c>
      <c r="H83" s="211" t="s">
        <v>186</v>
      </c>
      <c r="I83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</v>
      </c>
      <c r="J83" s="185" t="str">
        <f>IF(Sklop12[[#This Row],[ZAHTEVANA SHEMA KAKOVOSTI]]&lt;&gt;"",Sklop12[[#This Row],[Preračunana masa/volumen/kos na enoto kg]],"")</f>
        <v/>
      </c>
      <c r="K83" s="188"/>
      <c r="L83" s="204"/>
      <c r="M83" s="204"/>
      <c r="N83" s="200"/>
      <c r="O83" s="190"/>
      <c r="P83" s="190"/>
      <c r="Q83" s="212"/>
      <c r="R83" s="190">
        <f>+Sklop12[[#This Row],[cena/enota brez DDV v EUR]]*Sklop12[[#This Row],[Stopnja DDV (%)]]</f>
        <v>0</v>
      </c>
      <c r="S83" s="190">
        <f>+Sklop12[[#This Row],[cena/enota brez DDV v EUR]]+Sklop12[[#This Row],[Davek (EUR)]]</f>
        <v>0</v>
      </c>
      <c r="T83" s="190">
        <f>+Sklop12[[#This Row],[cena/enota brez DDV v EUR]]*Sklop12[[#This Row],[Okvirna količina]]</f>
        <v>0</v>
      </c>
      <c r="U83" s="205">
        <f>+Sklop12[[#This Row],[Končna cena/enoto mere (EUR) z DDV]]*Sklop12[[#This Row],[Okvirna količina]]</f>
        <v>0</v>
      </c>
      <c r="V83" s="206"/>
    </row>
    <row r="84" spans="1:22" s="60" customFormat="1" ht="12">
      <c r="A84" s="228" t="s">
        <v>176</v>
      </c>
      <c r="B84" s="347" t="s">
        <v>1296</v>
      </c>
      <c r="C84" s="224" t="s">
        <v>714</v>
      </c>
      <c r="D84" s="196">
        <v>700</v>
      </c>
      <c r="E84" s="198" t="s">
        <v>109</v>
      </c>
      <c r="F84" s="97"/>
      <c r="G84" s="302">
        <v>100</v>
      </c>
      <c r="H84" s="211" t="s">
        <v>186</v>
      </c>
      <c r="I84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J84" s="185" t="str">
        <f>IF(Sklop12[[#This Row],[ZAHTEVANA SHEMA KAKOVOSTI]]&lt;&gt;"",Sklop12[[#This Row],[Preračunana masa/volumen/kos na enoto kg]],"")</f>
        <v/>
      </c>
      <c r="K84" s="188"/>
      <c r="L84" s="204"/>
      <c r="M84" s="204"/>
      <c r="N84" s="200"/>
      <c r="O84" s="190"/>
      <c r="P84" s="190"/>
      <c r="Q84" s="212"/>
      <c r="R84" s="190">
        <f>+Sklop12[[#This Row],[cena/enota brez DDV v EUR]]*Sklop12[[#This Row],[Stopnja DDV (%)]]</f>
        <v>0</v>
      </c>
      <c r="S84" s="190">
        <f>+Sklop12[[#This Row],[cena/enota brez DDV v EUR]]+Sklop12[[#This Row],[Davek (EUR)]]</f>
        <v>0</v>
      </c>
      <c r="T84" s="190">
        <f>+Sklop12[[#This Row],[cena/enota brez DDV v EUR]]*Sklop12[[#This Row],[Okvirna količina]]</f>
        <v>0</v>
      </c>
      <c r="U84" s="205">
        <f>+Sklop12[[#This Row],[Končna cena/enoto mere (EUR) z DDV]]*Sklop12[[#This Row],[Okvirna količina]]</f>
        <v>0</v>
      </c>
      <c r="V84" s="206"/>
    </row>
    <row r="85" spans="1:22" s="60" customFormat="1" ht="12">
      <c r="A85" s="228" t="s">
        <v>177</v>
      </c>
      <c r="B85" s="312" t="s">
        <v>1297</v>
      </c>
      <c r="C85" s="376" t="s">
        <v>715</v>
      </c>
      <c r="D85" s="299">
        <v>1000</v>
      </c>
      <c r="E85" s="301" t="s">
        <v>109</v>
      </c>
      <c r="F85" s="97"/>
      <c r="G85" s="302">
        <v>5</v>
      </c>
      <c r="H85" s="394" t="s">
        <v>186</v>
      </c>
      <c r="I8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85" s="269" t="str">
        <f>IF(Sklop12[[#This Row],[ZAHTEVANA SHEMA KAKOVOSTI]]&lt;&gt;"",Sklop12[[#This Row],[Preračunana masa/volumen/kos na enoto kg]],"")</f>
        <v/>
      </c>
      <c r="K85" s="270"/>
      <c r="L85" s="305"/>
      <c r="M85" s="305"/>
      <c r="N85" s="271"/>
      <c r="O85" s="272"/>
      <c r="P85" s="272"/>
      <c r="Q85" s="306"/>
      <c r="R85" s="272">
        <f>+Sklop12[[#This Row],[cena/enota brez DDV v EUR]]*Sklop12[[#This Row],[Stopnja DDV (%)]]</f>
        <v>0</v>
      </c>
      <c r="S85" s="272">
        <f>+Sklop12[[#This Row],[cena/enota brez DDV v EUR]]+Sklop12[[#This Row],[Davek (EUR)]]</f>
        <v>0</v>
      </c>
      <c r="T85" s="272">
        <f>+Sklop12[[#This Row],[cena/enota brez DDV v EUR]]*Sklop12[[#This Row],[Okvirna količina]]</f>
        <v>0</v>
      </c>
      <c r="U85" s="307">
        <f>+Sklop12[[#This Row],[Končna cena/enoto mere (EUR) z DDV]]*Sklop12[[#This Row],[Okvirna količina]]</f>
        <v>0</v>
      </c>
      <c r="V85" s="308"/>
    </row>
    <row r="86" spans="1:22" s="60" customFormat="1" ht="24">
      <c r="A86" s="228" t="s">
        <v>178</v>
      </c>
      <c r="B86" s="312" t="s">
        <v>1298</v>
      </c>
      <c r="C86" s="376" t="s">
        <v>716</v>
      </c>
      <c r="D86" s="299">
        <v>38</v>
      </c>
      <c r="E86" s="301" t="s">
        <v>109</v>
      </c>
      <c r="F86" s="97"/>
      <c r="G86" s="302">
        <v>10</v>
      </c>
      <c r="H86" s="394" t="s">
        <v>186</v>
      </c>
      <c r="I8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0.38</v>
      </c>
      <c r="J86" s="269" t="str">
        <f>IF(Sklop12[[#This Row],[ZAHTEVANA SHEMA KAKOVOSTI]]&lt;&gt;"",Sklop12[[#This Row],[Preračunana masa/volumen/kos na enoto kg]],"")</f>
        <v/>
      </c>
      <c r="K86" s="270"/>
      <c r="L86" s="305"/>
      <c r="M86" s="305"/>
      <c r="N86" s="271"/>
      <c r="O86" s="272"/>
      <c r="P86" s="272"/>
      <c r="Q86" s="306"/>
      <c r="R86" s="272">
        <f>+Sklop12[[#This Row],[cena/enota brez DDV v EUR]]*Sklop12[[#This Row],[Stopnja DDV (%)]]</f>
        <v>0</v>
      </c>
      <c r="S86" s="272">
        <f>+Sklop12[[#This Row],[cena/enota brez DDV v EUR]]+Sklop12[[#This Row],[Davek (EUR)]]</f>
        <v>0</v>
      </c>
      <c r="T86" s="272">
        <f>+Sklop12[[#This Row],[cena/enota brez DDV v EUR]]*Sklop12[[#This Row],[Okvirna količina]]</f>
        <v>0</v>
      </c>
      <c r="U86" s="307">
        <f>+Sklop12[[#This Row],[Končna cena/enoto mere (EUR) z DDV]]*Sklop12[[#This Row],[Okvirna količina]]</f>
        <v>0</v>
      </c>
      <c r="V86" s="308"/>
    </row>
    <row r="87" spans="1:22" s="60" customFormat="1" ht="24">
      <c r="A87" s="228" t="s">
        <v>179</v>
      </c>
      <c r="B87" s="312" t="s">
        <v>1299</v>
      </c>
      <c r="C87" s="376" t="s">
        <v>717</v>
      </c>
      <c r="D87" s="299">
        <v>35</v>
      </c>
      <c r="E87" s="301" t="s">
        <v>109</v>
      </c>
      <c r="F87" s="97"/>
      <c r="G87" s="302">
        <v>10</v>
      </c>
      <c r="H87" s="394" t="s">
        <v>186</v>
      </c>
      <c r="I8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0.35000000000000003</v>
      </c>
      <c r="J87" s="269" t="str">
        <f>IF(Sklop12[[#This Row],[ZAHTEVANA SHEMA KAKOVOSTI]]&lt;&gt;"",Sklop12[[#This Row],[Preračunana masa/volumen/kos na enoto kg]],"")</f>
        <v/>
      </c>
      <c r="K87" s="270"/>
      <c r="L87" s="305"/>
      <c r="M87" s="305"/>
      <c r="N87" s="271"/>
      <c r="O87" s="272"/>
      <c r="P87" s="272"/>
      <c r="Q87" s="306"/>
      <c r="R87" s="272">
        <f>+Sklop12[[#This Row],[cena/enota brez DDV v EUR]]*Sklop12[[#This Row],[Stopnja DDV (%)]]</f>
        <v>0</v>
      </c>
      <c r="S87" s="272">
        <f>+Sklop12[[#This Row],[cena/enota brez DDV v EUR]]+Sklop12[[#This Row],[Davek (EUR)]]</f>
        <v>0</v>
      </c>
      <c r="T87" s="272">
        <f>+Sklop12[[#This Row],[cena/enota brez DDV v EUR]]*Sklop12[[#This Row],[Okvirna količina]]</f>
        <v>0</v>
      </c>
      <c r="U87" s="307">
        <f>+Sklop12[[#This Row],[Končna cena/enoto mere (EUR) z DDV]]*Sklop12[[#This Row],[Okvirna količina]]</f>
        <v>0</v>
      </c>
      <c r="V87" s="308"/>
    </row>
    <row r="88" spans="1:22" s="60" customFormat="1" ht="36">
      <c r="A88" s="228" t="s">
        <v>180</v>
      </c>
      <c r="B88" s="312" t="s">
        <v>1300</v>
      </c>
      <c r="C88" s="376" t="s">
        <v>718</v>
      </c>
      <c r="D88" s="299">
        <v>250</v>
      </c>
      <c r="E88" s="301" t="s">
        <v>109</v>
      </c>
      <c r="F88" s="97"/>
      <c r="G88" s="302">
        <v>50</v>
      </c>
      <c r="H88" s="394" t="s">
        <v>186</v>
      </c>
      <c r="I8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J88" s="269" t="str">
        <f>IF(Sklop12[[#This Row],[ZAHTEVANA SHEMA KAKOVOSTI]]&lt;&gt;"",Sklop12[[#This Row],[Preračunana masa/volumen/kos na enoto kg]],"")</f>
        <v/>
      </c>
      <c r="K88" s="270"/>
      <c r="L88" s="305"/>
      <c r="M88" s="305"/>
      <c r="N88" s="271"/>
      <c r="O88" s="272"/>
      <c r="P88" s="272"/>
      <c r="Q88" s="306"/>
      <c r="R88" s="272">
        <f>+Sklop12[[#This Row],[cena/enota brez DDV v EUR]]*Sklop12[[#This Row],[Stopnja DDV (%)]]</f>
        <v>0</v>
      </c>
      <c r="S88" s="272">
        <f>+Sklop12[[#This Row],[cena/enota brez DDV v EUR]]+Sklop12[[#This Row],[Davek (EUR)]]</f>
        <v>0</v>
      </c>
      <c r="T88" s="272">
        <f>+Sklop12[[#This Row],[cena/enota brez DDV v EUR]]*Sklop12[[#This Row],[Okvirna količina]]</f>
        <v>0</v>
      </c>
      <c r="U88" s="307">
        <f>+Sklop12[[#This Row],[Končna cena/enoto mere (EUR) z DDV]]*Sklop12[[#This Row],[Okvirna količina]]</f>
        <v>0</v>
      </c>
      <c r="V88" s="308"/>
    </row>
    <row r="89" spans="1:22" s="60" customFormat="1" ht="12">
      <c r="A89" s="228" t="s">
        <v>181</v>
      </c>
      <c r="B89" s="312">
        <v>2227</v>
      </c>
      <c r="C89" s="376" t="s">
        <v>1688</v>
      </c>
      <c r="D89" s="299">
        <v>500</v>
      </c>
      <c r="E89" s="301" t="s">
        <v>109</v>
      </c>
      <c r="F89" s="97"/>
      <c r="G89" s="302">
        <v>200</v>
      </c>
      <c r="H89" s="394" t="s">
        <v>186</v>
      </c>
      <c r="I8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89" s="269" t="str">
        <f>IF(Sklop12[[#This Row],[ZAHTEVANA SHEMA KAKOVOSTI]]&lt;&gt;"",Sklop12[[#This Row],[Preračunana masa/volumen/kos na enoto kg]],"")</f>
        <v/>
      </c>
      <c r="K89" s="270"/>
      <c r="L89" s="305"/>
      <c r="M89" s="305"/>
      <c r="N89" s="271"/>
      <c r="O89" s="272"/>
      <c r="P89" s="272"/>
      <c r="Q89" s="306"/>
      <c r="R89" s="272">
        <f>+Sklop12[[#This Row],[cena/enota brez DDV v EUR]]*Sklop12[[#This Row],[Stopnja DDV (%)]]</f>
        <v>0</v>
      </c>
      <c r="S89" s="272">
        <f>+Sklop12[[#This Row],[cena/enota brez DDV v EUR]]+Sklop12[[#This Row],[Davek (EUR)]]</f>
        <v>0</v>
      </c>
      <c r="T89" s="272">
        <f>+Sklop12[[#This Row],[cena/enota brez DDV v EUR]]*Sklop12[[#This Row],[Okvirna količina]]</f>
        <v>0</v>
      </c>
      <c r="U89" s="307">
        <f>+Sklop12[[#This Row],[Končna cena/enoto mere (EUR) z DDV]]*Sklop12[[#This Row],[Okvirna količina]]</f>
        <v>0</v>
      </c>
      <c r="V89" s="308"/>
    </row>
    <row r="90" spans="1:22" s="60" customFormat="1" ht="36">
      <c r="A90" s="228" t="s">
        <v>182</v>
      </c>
      <c r="B90" s="312" t="s">
        <v>1301</v>
      </c>
      <c r="C90" s="376" t="s">
        <v>719</v>
      </c>
      <c r="D90" s="299">
        <v>560</v>
      </c>
      <c r="E90" s="301" t="s">
        <v>109</v>
      </c>
      <c r="F90" s="97"/>
      <c r="G90" s="302">
        <v>20</v>
      </c>
      <c r="H90" s="394" t="s">
        <v>186</v>
      </c>
      <c r="I9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11.200000000000001</v>
      </c>
      <c r="J90" s="269" t="str">
        <f>IF(Sklop12[[#This Row],[ZAHTEVANA SHEMA KAKOVOSTI]]&lt;&gt;"",Sklop12[[#This Row],[Preračunana masa/volumen/kos na enoto kg]],"")</f>
        <v/>
      </c>
      <c r="K90" s="270"/>
      <c r="L90" s="305"/>
      <c r="M90" s="305"/>
      <c r="N90" s="271"/>
      <c r="O90" s="272"/>
      <c r="P90" s="272"/>
      <c r="Q90" s="306"/>
      <c r="R90" s="272">
        <f>+Sklop12[[#This Row],[cena/enota brez DDV v EUR]]*Sklop12[[#This Row],[Stopnja DDV (%)]]</f>
        <v>0</v>
      </c>
      <c r="S90" s="272">
        <f>+Sklop12[[#This Row],[cena/enota brez DDV v EUR]]+Sklop12[[#This Row],[Davek (EUR)]]</f>
        <v>0</v>
      </c>
      <c r="T90" s="272">
        <f>+Sklop12[[#This Row],[cena/enota brez DDV v EUR]]*Sklop12[[#This Row],[Okvirna količina]]</f>
        <v>0</v>
      </c>
      <c r="U90" s="307">
        <f>+Sklop12[[#This Row],[Končna cena/enoto mere (EUR) z DDV]]*Sklop12[[#This Row],[Okvirna količina]]</f>
        <v>0</v>
      </c>
      <c r="V90" s="308"/>
    </row>
    <row r="91" spans="1:22" s="60" customFormat="1" ht="36">
      <c r="A91" s="228" t="s">
        <v>193</v>
      </c>
      <c r="B91" s="312" t="s">
        <v>1302</v>
      </c>
      <c r="C91" s="376" t="s">
        <v>720</v>
      </c>
      <c r="D91" s="299">
        <v>200</v>
      </c>
      <c r="E91" s="301" t="s">
        <v>109</v>
      </c>
      <c r="F91" s="97"/>
      <c r="G91" s="302">
        <v>20</v>
      </c>
      <c r="H91" s="394" t="s">
        <v>186</v>
      </c>
      <c r="I9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J91" s="269" t="str">
        <f>IF(Sklop12[[#This Row],[ZAHTEVANA SHEMA KAKOVOSTI]]&lt;&gt;"",Sklop12[[#This Row],[Preračunana masa/volumen/kos na enoto kg]],"")</f>
        <v/>
      </c>
      <c r="K91" s="270"/>
      <c r="L91" s="305"/>
      <c r="M91" s="305"/>
      <c r="N91" s="271"/>
      <c r="O91" s="272"/>
      <c r="P91" s="272"/>
      <c r="Q91" s="306"/>
      <c r="R91" s="272">
        <f>+Sklop12[[#This Row],[cena/enota brez DDV v EUR]]*Sklop12[[#This Row],[Stopnja DDV (%)]]</f>
        <v>0</v>
      </c>
      <c r="S91" s="272">
        <f>+Sklop12[[#This Row],[cena/enota brez DDV v EUR]]+Sklop12[[#This Row],[Davek (EUR)]]</f>
        <v>0</v>
      </c>
      <c r="T91" s="272">
        <f>+Sklop12[[#This Row],[cena/enota brez DDV v EUR]]*Sklop12[[#This Row],[Okvirna količina]]</f>
        <v>0</v>
      </c>
      <c r="U91" s="307">
        <f>+Sklop12[[#This Row],[Končna cena/enoto mere (EUR) z DDV]]*Sklop12[[#This Row],[Okvirna količina]]</f>
        <v>0</v>
      </c>
      <c r="V91" s="308"/>
    </row>
    <row r="92" spans="1:22" s="60" customFormat="1" ht="24">
      <c r="A92" s="228" t="s">
        <v>194</v>
      </c>
      <c r="B92" s="312" t="s">
        <v>1303</v>
      </c>
      <c r="C92" s="376" t="s">
        <v>721</v>
      </c>
      <c r="D92" s="299">
        <v>5000</v>
      </c>
      <c r="E92" s="301" t="s">
        <v>109</v>
      </c>
      <c r="F92" s="97"/>
      <c r="G92" s="302">
        <v>5</v>
      </c>
      <c r="H92" s="394" t="s">
        <v>186</v>
      </c>
      <c r="I9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J92" s="269" t="str">
        <f>IF(Sklop12[[#This Row],[ZAHTEVANA SHEMA KAKOVOSTI]]&lt;&gt;"",Sklop12[[#This Row],[Preračunana masa/volumen/kos na enoto kg]],"")</f>
        <v/>
      </c>
      <c r="K92" s="270"/>
      <c r="L92" s="305"/>
      <c r="M92" s="305"/>
      <c r="N92" s="271"/>
      <c r="O92" s="272"/>
      <c r="P92" s="272"/>
      <c r="Q92" s="306"/>
      <c r="R92" s="272">
        <f>+Sklop12[[#This Row],[cena/enota brez DDV v EUR]]*Sklop12[[#This Row],[Stopnja DDV (%)]]</f>
        <v>0</v>
      </c>
      <c r="S92" s="272">
        <f>+Sklop12[[#This Row],[cena/enota brez DDV v EUR]]+Sklop12[[#This Row],[Davek (EUR)]]</f>
        <v>0</v>
      </c>
      <c r="T92" s="272">
        <f>+Sklop12[[#This Row],[cena/enota brez DDV v EUR]]*Sklop12[[#This Row],[Okvirna količina]]</f>
        <v>0</v>
      </c>
      <c r="U92" s="307">
        <f>+Sklop12[[#This Row],[Končna cena/enoto mere (EUR) z DDV]]*Sklop12[[#This Row],[Okvirna količina]]</f>
        <v>0</v>
      </c>
      <c r="V92" s="308"/>
    </row>
    <row r="93" spans="1:22" s="60" customFormat="1" ht="12">
      <c r="A93" s="228" t="s">
        <v>195</v>
      </c>
      <c r="B93" s="312" t="s">
        <v>1304</v>
      </c>
      <c r="C93" s="376" t="s">
        <v>638</v>
      </c>
      <c r="D93" s="299">
        <v>1000</v>
      </c>
      <c r="E93" s="301" t="s">
        <v>109</v>
      </c>
      <c r="F93" s="97"/>
      <c r="G93" s="302">
        <v>20</v>
      </c>
      <c r="H93" s="394" t="s">
        <v>0</v>
      </c>
      <c r="I9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93" s="269" t="str">
        <f>IF(Sklop12[[#This Row],[ZAHTEVANA SHEMA KAKOVOSTI]]&lt;&gt;"",Sklop12[[#This Row],[Preračunana masa/volumen/kos na enoto kg]],"")</f>
        <v/>
      </c>
      <c r="K93" s="270"/>
      <c r="L93" s="305"/>
      <c r="M93" s="305"/>
      <c r="N93" s="271"/>
      <c r="O93" s="272"/>
      <c r="P93" s="272"/>
      <c r="Q93" s="306"/>
      <c r="R93" s="272">
        <f>+Sklop12[[#This Row],[cena/enota brez DDV v EUR]]*Sklop12[[#This Row],[Stopnja DDV (%)]]</f>
        <v>0</v>
      </c>
      <c r="S93" s="272">
        <f>+Sklop12[[#This Row],[cena/enota brez DDV v EUR]]+Sklop12[[#This Row],[Davek (EUR)]]</f>
        <v>0</v>
      </c>
      <c r="T93" s="272">
        <f>+Sklop12[[#This Row],[cena/enota brez DDV v EUR]]*Sklop12[[#This Row],[Okvirna količina]]</f>
        <v>0</v>
      </c>
      <c r="U93" s="307">
        <f>+Sklop12[[#This Row],[Končna cena/enoto mere (EUR) z DDV]]*Sklop12[[#This Row],[Okvirna količina]]</f>
        <v>0</v>
      </c>
      <c r="V93" s="308"/>
    </row>
    <row r="94" spans="1:22" s="60" customFormat="1" ht="24">
      <c r="A94" s="228" t="s">
        <v>196</v>
      </c>
      <c r="B94" s="312" t="s">
        <v>1305</v>
      </c>
      <c r="C94" s="376" t="s">
        <v>1689</v>
      </c>
      <c r="D94" s="299">
        <v>1000</v>
      </c>
      <c r="E94" s="301" t="s">
        <v>109</v>
      </c>
      <c r="F94" s="97"/>
      <c r="G94" s="302">
        <v>200</v>
      </c>
      <c r="H94" s="394" t="s">
        <v>0</v>
      </c>
      <c r="I9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J94" s="269" t="str">
        <f>IF(Sklop12[[#This Row],[ZAHTEVANA SHEMA KAKOVOSTI]]&lt;&gt;"",Sklop12[[#This Row],[Preračunana masa/volumen/kos na enoto kg]],"")</f>
        <v/>
      </c>
      <c r="K94" s="270"/>
      <c r="L94" s="305"/>
      <c r="M94" s="305"/>
      <c r="N94" s="271"/>
      <c r="O94" s="272"/>
      <c r="P94" s="272"/>
      <c r="Q94" s="306"/>
      <c r="R94" s="272">
        <f>+Sklop12[[#This Row],[cena/enota brez DDV v EUR]]*Sklop12[[#This Row],[Stopnja DDV (%)]]</f>
        <v>0</v>
      </c>
      <c r="S94" s="272">
        <f>+Sklop12[[#This Row],[cena/enota brez DDV v EUR]]+Sklop12[[#This Row],[Davek (EUR)]]</f>
        <v>0</v>
      </c>
      <c r="T94" s="272">
        <f>+Sklop12[[#This Row],[cena/enota brez DDV v EUR]]*Sklop12[[#This Row],[Okvirna količina]]</f>
        <v>0</v>
      </c>
      <c r="U94" s="307">
        <f>+Sklop12[[#This Row],[Končna cena/enoto mere (EUR) z DDV]]*Sklop12[[#This Row],[Okvirna količina]]</f>
        <v>0</v>
      </c>
      <c r="V94" s="308"/>
    </row>
    <row r="95" spans="1:22" s="60" customFormat="1" ht="24">
      <c r="A95" s="228" t="s">
        <v>197</v>
      </c>
      <c r="B95" s="312" t="s">
        <v>1306</v>
      </c>
      <c r="C95" s="376" t="s">
        <v>1689</v>
      </c>
      <c r="D95" s="299">
        <v>100</v>
      </c>
      <c r="E95" s="301" t="s">
        <v>109</v>
      </c>
      <c r="F95" s="97"/>
      <c r="G95" s="302">
        <v>200</v>
      </c>
      <c r="H95" s="394" t="s">
        <v>186</v>
      </c>
      <c r="I9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95" s="269" t="str">
        <f>IF(Sklop12[[#This Row],[ZAHTEVANA SHEMA KAKOVOSTI]]&lt;&gt;"",Sklop12[[#This Row],[Preračunana masa/volumen/kos na enoto kg]],"")</f>
        <v/>
      </c>
      <c r="K95" s="270"/>
      <c r="L95" s="305"/>
      <c r="M95" s="305"/>
      <c r="N95" s="271"/>
      <c r="O95" s="272"/>
      <c r="P95" s="272"/>
      <c r="Q95" s="306"/>
      <c r="R95" s="272">
        <f>+Sklop12[[#This Row],[cena/enota brez DDV v EUR]]*Sklop12[[#This Row],[Stopnja DDV (%)]]</f>
        <v>0</v>
      </c>
      <c r="S95" s="272">
        <f>+Sklop12[[#This Row],[cena/enota brez DDV v EUR]]+Sklop12[[#This Row],[Davek (EUR)]]</f>
        <v>0</v>
      </c>
      <c r="T95" s="272">
        <f>+Sklop12[[#This Row],[cena/enota brez DDV v EUR]]*Sklop12[[#This Row],[Okvirna količina]]</f>
        <v>0</v>
      </c>
      <c r="U95" s="307">
        <f>+Sklop12[[#This Row],[Končna cena/enoto mere (EUR) z DDV]]*Sklop12[[#This Row],[Okvirna količina]]</f>
        <v>0</v>
      </c>
      <c r="V95" s="308"/>
    </row>
    <row r="96" spans="1:22" s="60" customFormat="1" ht="12">
      <c r="A96" s="228" t="s">
        <v>198</v>
      </c>
      <c r="B96" s="312" t="s">
        <v>1307</v>
      </c>
      <c r="C96" s="376" t="s">
        <v>639</v>
      </c>
      <c r="D96" s="299">
        <v>1000</v>
      </c>
      <c r="E96" s="301" t="s">
        <v>109</v>
      </c>
      <c r="F96" s="97"/>
      <c r="G96" s="302">
        <v>20</v>
      </c>
      <c r="H96" s="394" t="s">
        <v>0</v>
      </c>
      <c r="I9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96" s="269" t="str">
        <f>IF(Sklop12[[#This Row],[ZAHTEVANA SHEMA KAKOVOSTI]]&lt;&gt;"",Sklop12[[#This Row],[Preračunana masa/volumen/kos na enoto kg]],"")</f>
        <v/>
      </c>
      <c r="K96" s="270"/>
      <c r="L96" s="305"/>
      <c r="M96" s="305"/>
      <c r="N96" s="271"/>
      <c r="O96" s="272"/>
      <c r="P96" s="272"/>
      <c r="Q96" s="306"/>
      <c r="R96" s="272">
        <f>+Sklop12[[#This Row],[cena/enota brez DDV v EUR]]*Sklop12[[#This Row],[Stopnja DDV (%)]]</f>
        <v>0</v>
      </c>
      <c r="S96" s="272">
        <f>+Sklop12[[#This Row],[cena/enota brez DDV v EUR]]+Sklop12[[#This Row],[Davek (EUR)]]</f>
        <v>0</v>
      </c>
      <c r="T96" s="272">
        <f>+Sklop12[[#This Row],[cena/enota brez DDV v EUR]]*Sklop12[[#This Row],[Okvirna količina]]</f>
        <v>0</v>
      </c>
      <c r="U96" s="307">
        <f>+Sklop12[[#This Row],[Končna cena/enoto mere (EUR) z DDV]]*Sklop12[[#This Row],[Okvirna količina]]</f>
        <v>0</v>
      </c>
      <c r="V96" s="308"/>
    </row>
    <row r="97" spans="1:22" s="60" customFormat="1" ht="12">
      <c r="A97" s="228" t="s">
        <v>199</v>
      </c>
      <c r="B97" s="312" t="s">
        <v>1308</v>
      </c>
      <c r="C97" s="376" t="s">
        <v>722</v>
      </c>
      <c r="D97" s="299">
        <v>250</v>
      </c>
      <c r="E97" s="301" t="s">
        <v>109</v>
      </c>
      <c r="F97" s="97"/>
      <c r="G97" s="302">
        <v>50</v>
      </c>
      <c r="H97" s="394" t="s">
        <v>186</v>
      </c>
      <c r="I9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J97" s="269" t="str">
        <f>IF(Sklop12[[#This Row],[ZAHTEVANA SHEMA KAKOVOSTI]]&lt;&gt;"",Sklop12[[#This Row],[Preračunana masa/volumen/kos na enoto kg]],"")</f>
        <v/>
      </c>
      <c r="K97" s="270"/>
      <c r="L97" s="305"/>
      <c r="M97" s="305"/>
      <c r="N97" s="271"/>
      <c r="O97" s="272"/>
      <c r="P97" s="272"/>
      <c r="Q97" s="306"/>
      <c r="R97" s="272">
        <f>+Sklop12[[#This Row],[cena/enota brez DDV v EUR]]*Sklop12[[#This Row],[Stopnja DDV (%)]]</f>
        <v>0</v>
      </c>
      <c r="S97" s="272">
        <f>+Sklop12[[#This Row],[cena/enota brez DDV v EUR]]+Sklop12[[#This Row],[Davek (EUR)]]</f>
        <v>0</v>
      </c>
      <c r="T97" s="272">
        <f>+Sklop12[[#This Row],[cena/enota brez DDV v EUR]]*Sklop12[[#This Row],[Okvirna količina]]</f>
        <v>0</v>
      </c>
      <c r="U97" s="307">
        <f>+Sklop12[[#This Row],[Končna cena/enoto mere (EUR) z DDV]]*Sklop12[[#This Row],[Okvirna količina]]</f>
        <v>0</v>
      </c>
      <c r="V97" s="308"/>
    </row>
    <row r="98" spans="1:22" s="60" customFormat="1" ht="12">
      <c r="A98" s="228" t="s">
        <v>200</v>
      </c>
      <c r="B98" s="312" t="s">
        <v>1309</v>
      </c>
      <c r="C98" s="376" t="s">
        <v>723</v>
      </c>
      <c r="D98" s="299">
        <v>460</v>
      </c>
      <c r="E98" s="301" t="s">
        <v>109</v>
      </c>
      <c r="F98" s="97"/>
      <c r="G98" s="302">
        <v>50</v>
      </c>
      <c r="H98" s="394" t="s">
        <v>186</v>
      </c>
      <c r="I9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</v>
      </c>
      <c r="J98" s="269" t="str">
        <f>IF(Sklop12[[#This Row],[ZAHTEVANA SHEMA KAKOVOSTI]]&lt;&gt;"",Sklop12[[#This Row],[Preračunana masa/volumen/kos na enoto kg]],"")</f>
        <v/>
      </c>
      <c r="K98" s="270"/>
      <c r="L98" s="305"/>
      <c r="M98" s="305"/>
      <c r="N98" s="271"/>
      <c r="O98" s="272"/>
      <c r="P98" s="272"/>
      <c r="Q98" s="306"/>
      <c r="R98" s="272">
        <f>+Sklop12[[#This Row],[cena/enota brez DDV v EUR]]*Sklop12[[#This Row],[Stopnja DDV (%)]]</f>
        <v>0</v>
      </c>
      <c r="S98" s="272">
        <f>+Sklop12[[#This Row],[cena/enota brez DDV v EUR]]+Sklop12[[#This Row],[Davek (EUR)]]</f>
        <v>0</v>
      </c>
      <c r="T98" s="272">
        <f>+Sklop12[[#This Row],[cena/enota brez DDV v EUR]]*Sklop12[[#This Row],[Okvirna količina]]</f>
        <v>0</v>
      </c>
      <c r="U98" s="307">
        <f>+Sklop12[[#This Row],[Končna cena/enoto mere (EUR) z DDV]]*Sklop12[[#This Row],[Okvirna količina]]</f>
        <v>0</v>
      </c>
      <c r="V98" s="308"/>
    </row>
    <row r="99" spans="1:22" s="60" customFormat="1" ht="12">
      <c r="A99" s="228" t="s">
        <v>201</v>
      </c>
      <c r="B99" s="312" t="s">
        <v>1424</v>
      </c>
      <c r="C99" s="376" t="s">
        <v>724</v>
      </c>
      <c r="D99" s="299">
        <v>400</v>
      </c>
      <c r="E99" s="301" t="s">
        <v>109</v>
      </c>
      <c r="F99" s="97"/>
      <c r="G99" s="302">
        <v>50</v>
      </c>
      <c r="H99" s="394" t="s">
        <v>186</v>
      </c>
      <c r="I9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99" s="269" t="str">
        <f>IF(Sklop12[[#This Row],[ZAHTEVANA SHEMA KAKOVOSTI]]&lt;&gt;"",Sklop12[[#This Row],[Preračunana masa/volumen/kos na enoto kg]],"")</f>
        <v/>
      </c>
      <c r="K99" s="270"/>
      <c r="L99" s="305"/>
      <c r="M99" s="305"/>
      <c r="N99" s="271"/>
      <c r="O99" s="272"/>
      <c r="P99" s="272"/>
      <c r="Q99" s="306"/>
      <c r="R99" s="272">
        <f>+Sklop12[[#This Row],[cena/enota brez DDV v EUR]]*Sklop12[[#This Row],[Stopnja DDV (%)]]</f>
        <v>0</v>
      </c>
      <c r="S99" s="272">
        <f>+Sklop12[[#This Row],[cena/enota brez DDV v EUR]]+Sklop12[[#This Row],[Davek (EUR)]]</f>
        <v>0</v>
      </c>
      <c r="T99" s="272">
        <f>+Sklop12[[#This Row],[cena/enota brez DDV v EUR]]*Sklop12[[#This Row],[Okvirna količina]]</f>
        <v>0</v>
      </c>
      <c r="U99" s="307">
        <f>+Sklop12[[#This Row],[Končna cena/enoto mere (EUR) z DDV]]*Sklop12[[#This Row],[Okvirna količina]]</f>
        <v>0</v>
      </c>
      <c r="V99" s="308"/>
    </row>
    <row r="100" spans="1:22" s="60" customFormat="1" ht="24">
      <c r="A100" s="228" t="s">
        <v>202</v>
      </c>
      <c r="B100" s="312" t="s">
        <v>1310</v>
      </c>
      <c r="C100" s="376" t="s">
        <v>1690</v>
      </c>
      <c r="D100" s="299">
        <v>115</v>
      </c>
      <c r="E100" s="301" t="s">
        <v>109</v>
      </c>
      <c r="F100" s="97"/>
      <c r="G100" s="302">
        <v>10</v>
      </c>
      <c r="H100" s="394" t="s">
        <v>186</v>
      </c>
      <c r="I10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1.1500000000000001</v>
      </c>
      <c r="J100" s="269" t="str">
        <f>IF(Sklop12[[#This Row],[ZAHTEVANA SHEMA KAKOVOSTI]]&lt;&gt;"",Sklop12[[#This Row],[Preračunana masa/volumen/kos na enoto kg]],"")</f>
        <v/>
      </c>
      <c r="K100" s="270"/>
      <c r="L100" s="305"/>
      <c r="M100" s="305"/>
      <c r="N100" s="271"/>
      <c r="O100" s="272"/>
      <c r="P100" s="272"/>
      <c r="Q100" s="306"/>
      <c r="R100" s="272">
        <f>+Sklop12[[#This Row],[cena/enota brez DDV v EUR]]*Sklop12[[#This Row],[Stopnja DDV (%)]]</f>
        <v>0</v>
      </c>
      <c r="S100" s="272">
        <f>+Sklop12[[#This Row],[cena/enota brez DDV v EUR]]+Sklop12[[#This Row],[Davek (EUR)]]</f>
        <v>0</v>
      </c>
      <c r="T100" s="272">
        <f>+Sklop12[[#This Row],[cena/enota brez DDV v EUR]]*Sklop12[[#This Row],[Okvirna količina]]</f>
        <v>0</v>
      </c>
      <c r="U100" s="307">
        <f>+Sklop12[[#This Row],[Končna cena/enoto mere (EUR) z DDV]]*Sklop12[[#This Row],[Okvirna količina]]</f>
        <v>0</v>
      </c>
      <c r="V100" s="308"/>
    </row>
    <row r="101" spans="1:22" s="60" customFormat="1" ht="24">
      <c r="A101" s="228" t="s">
        <v>203</v>
      </c>
      <c r="B101" s="312" t="s">
        <v>1311</v>
      </c>
      <c r="C101" s="376" t="s">
        <v>1691</v>
      </c>
      <c r="D101" s="299">
        <v>115</v>
      </c>
      <c r="E101" s="301" t="s">
        <v>109</v>
      </c>
      <c r="F101" s="97"/>
      <c r="G101" s="302">
        <v>10</v>
      </c>
      <c r="H101" s="394" t="s">
        <v>186</v>
      </c>
      <c r="I10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1.1500000000000001</v>
      </c>
      <c r="J101" s="269" t="str">
        <f>IF(Sklop12[[#This Row],[ZAHTEVANA SHEMA KAKOVOSTI]]&lt;&gt;"",Sklop12[[#This Row],[Preračunana masa/volumen/kos na enoto kg]],"")</f>
        <v/>
      </c>
      <c r="K101" s="270"/>
      <c r="L101" s="305"/>
      <c r="M101" s="305"/>
      <c r="N101" s="271"/>
      <c r="O101" s="272"/>
      <c r="P101" s="272"/>
      <c r="Q101" s="306"/>
      <c r="R101" s="272">
        <f>+Sklop12[[#This Row],[cena/enota brez DDV v EUR]]*Sklop12[[#This Row],[Stopnja DDV (%)]]</f>
        <v>0</v>
      </c>
      <c r="S101" s="272">
        <f>+Sklop12[[#This Row],[cena/enota brez DDV v EUR]]+Sklop12[[#This Row],[Davek (EUR)]]</f>
        <v>0</v>
      </c>
      <c r="T101" s="272">
        <f>+Sklop12[[#This Row],[cena/enota brez DDV v EUR]]*Sklop12[[#This Row],[Okvirna količina]]</f>
        <v>0</v>
      </c>
      <c r="U101" s="307">
        <f>+Sklop12[[#This Row],[Končna cena/enoto mere (EUR) z DDV]]*Sklop12[[#This Row],[Okvirna količina]]</f>
        <v>0</v>
      </c>
      <c r="V101" s="308"/>
    </row>
    <row r="102" spans="1:22" s="60" customFormat="1" ht="12">
      <c r="A102" s="228" t="s">
        <v>204</v>
      </c>
      <c r="B102" s="312" t="s">
        <v>1312</v>
      </c>
      <c r="C102" s="376" t="s">
        <v>725</v>
      </c>
      <c r="D102" s="299">
        <v>250</v>
      </c>
      <c r="E102" s="301" t="s">
        <v>109</v>
      </c>
      <c r="F102" s="97"/>
      <c r="G102" s="302">
        <v>50</v>
      </c>
      <c r="H102" s="394" t="s">
        <v>186</v>
      </c>
      <c r="I10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J102" s="269" t="str">
        <f>IF(Sklop12[[#This Row],[ZAHTEVANA SHEMA KAKOVOSTI]]&lt;&gt;"",Sklop12[[#This Row],[Preračunana masa/volumen/kos na enoto kg]],"")</f>
        <v/>
      </c>
      <c r="K102" s="270"/>
      <c r="L102" s="305"/>
      <c r="M102" s="305"/>
      <c r="N102" s="271"/>
      <c r="O102" s="272"/>
      <c r="P102" s="272"/>
      <c r="Q102" s="306"/>
      <c r="R102" s="272">
        <f>+Sklop12[[#This Row],[cena/enota brez DDV v EUR]]*Sklop12[[#This Row],[Stopnja DDV (%)]]</f>
        <v>0</v>
      </c>
      <c r="S102" s="272">
        <f>+Sklop12[[#This Row],[cena/enota brez DDV v EUR]]+Sklop12[[#This Row],[Davek (EUR)]]</f>
        <v>0</v>
      </c>
      <c r="T102" s="272">
        <f>+Sklop12[[#This Row],[cena/enota brez DDV v EUR]]*Sklop12[[#This Row],[Okvirna količina]]</f>
        <v>0</v>
      </c>
      <c r="U102" s="307">
        <f>+Sklop12[[#This Row],[Končna cena/enoto mere (EUR) z DDV]]*Sklop12[[#This Row],[Okvirna količina]]</f>
        <v>0</v>
      </c>
      <c r="V102" s="308"/>
    </row>
    <row r="103" spans="1:22" s="60" customFormat="1" ht="24">
      <c r="A103" s="228" t="s">
        <v>205</v>
      </c>
      <c r="B103" s="312" t="s">
        <v>1313</v>
      </c>
      <c r="C103" s="376" t="s">
        <v>726</v>
      </c>
      <c r="D103" s="299">
        <v>25</v>
      </c>
      <c r="E103" s="301" t="s">
        <v>109</v>
      </c>
      <c r="F103" s="97"/>
      <c r="G103" s="302">
        <v>10</v>
      </c>
      <c r="H103" s="394" t="s">
        <v>186</v>
      </c>
      <c r="I10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J103" s="269" t="str">
        <f>IF(Sklop12[[#This Row],[ZAHTEVANA SHEMA KAKOVOSTI]]&lt;&gt;"",Sklop12[[#This Row],[Preračunana masa/volumen/kos na enoto kg]],"")</f>
        <v/>
      </c>
      <c r="K103" s="270"/>
      <c r="L103" s="305"/>
      <c r="M103" s="305"/>
      <c r="N103" s="271"/>
      <c r="O103" s="272"/>
      <c r="P103" s="272"/>
      <c r="Q103" s="306"/>
      <c r="R103" s="272">
        <f>+Sklop12[[#This Row],[cena/enota brez DDV v EUR]]*Sklop12[[#This Row],[Stopnja DDV (%)]]</f>
        <v>0</v>
      </c>
      <c r="S103" s="272">
        <f>+Sklop12[[#This Row],[cena/enota brez DDV v EUR]]+Sklop12[[#This Row],[Davek (EUR)]]</f>
        <v>0</v>
      </c>
      <c r="T103" s="272">
        <f>+Sklop12[[#This Row],[cena/enota brez DDV v EUR]]*Sklop12[[#This Row],[Okvirna količina]]</f>
        <v>0</v>
      </c>
      <c r="U103" s="307">
        <f>+Sklop12[[#This Row],[Končna cena/enoto mere (EUR) z DDV]]*Sklop12[[#This Row],[Okvirna količina]]</f>
        <v>0</v>
      </c>
      <c r="V103" s="308"/>
    </row>
    <row r="104" spans="1:22" s="60" customFormat="1" ht="24">
      <c r="A104" s="228" t="s">
        <v>206</v>
      </c>
      <c r="B104" s="312" t="s">
        <v>1314</v>
      </c>
      <c r="C104" s="376" t="s">
        <v>640</v>
      </c>
      <c r="D104" s="299">
        <v>1</v>
      </c>
      <c r="E104" s="301" t="s">
        <v>74</v>
      </c>
      <c r="F104" s="97"/>
      <c r="G104" s="302">
        <v>10</v>
      </c>
      <c r="H104" s="394" t="s">
        <v>74</v>
      </c>
      <c r="I10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04" s="269" t="str">
        <f>IF(Sklop12[[#This Row],[ZAHTEVANA SHEMA KAKOVOSTI]]&lt;&gt;"",Sklop12[[#This Row],[Preračunana masa/volumen/kos na enoto kg]],"")</f>
        <v/>
      </c>
      <c r="K104" s="270"/>
      <c r="L104" s="305"/>
      <c r="M104" s="305"/>
      <c r="N104" s="271"/>
      <c r="O104" s="272"/>
      <c r="P104" s="272"/>
      <c r="Q104" s="306"/>
      <c r="R104" s="272">
        <f>+Sklop12[[#This Row],[cena/enota brez DDV v EUR]]*Sklop12[[#This Row],[Stopnja DDV (%)]]</f>
        <v>0</v>
      </c>
      <c r="S104" s="272">
        <f>+Sklop12[[#This Row],[cena/enota brez DDV v EUR]]+Sklop12[[#This Row],[Davek (EUR)]]</f>
        <v>0</v>
      </c>
      <c r="T104" s="272">
        <f>+Sklop12[[#This Row],[cena/enota brez DDV v EUR]]*Sklop12[[#This Row],[Okvirna količina]]</f>
        <v>0</v>
      </c>
      <c r="U104" s="307">
        <f>+Sklop12[[#This Row],[Končna cena/enoto mere (EUR) z DDV]]*Sklop12[[#This Row],[Okvirna količina]]</f>
        <v>0</v>
      </c>
      <c r="V104" s="308"/>
    </row>
    <row r="105" spans="1:22" s="60" customFormat="1" ht="12">
      <c r="A105" s="228" t="s">
        <v>207</v>
      </c>
      <c r="B105" s="312" t="s">
        <v>1315</v>
      </c>
      <c r="C105" s="376" t="s">
        <v>641</v>
      </c>
      <c r="D105" s="299">
        <v>1</v>
      </c>
      <c r="E105" s="301" t="s">
        <v>74</v>
      </c>
      <c r="F105" s="97"/>
      <c r="G105" s="302">
        <v>300</v>
      </c>
      <c r="H105" s="394" t="s">
        <v>74</v>
      </c>
      <c r="I10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J105" s="269" t="str">
        <f>IF(Sklop12[[#This Row],[ZAHTEVANA SHEMA KAKOVOSTI]]&lt;&gt;"",Sklop12[[#This Row],[Preračunana masa/volumen/kos na enoto kg]],"")</f>
        <v/>
      </c>
      <c r="K105" s="270"/>
      <c r="L105" s="305"/>
      <c r="M105" s="305"/>
      <c r="N105" s="271"/>
      <c r="O105" s="272"/>
      <c r="P105" s="272"/>
      <c r="Q105" s="306"/>
      <c r="R105" s="272">
        <f>+Sklop12[[#This Row],[cena/enota brez DDV v EUR]]*Sklop12[[#This Row],[Stopnja DDV (%)]]</f>
        <v>0</v>
      </c>
      <c r="S105" s="272">
        <f>+Sklop12[[#This Row],[cena/enota brez DDV v EUR]]+Sklop12[[#This Row],[Davek (EUR)]]</f>
        <v>0</v>
      </c>
      <c r="T105" s="272">
        <f>+Sklop12[[#This Row],[cena/enota brez DDV v EUR]]*Sklop12[[#This Row],[Okvirna količina]]</f>
        <v>0</v>
      </c>
      <c r="U105" s="307">
        <f>+Sklop12[[#This Row],[Končna cena/enoto mere (EUR) z DDV]]*Sklop12[[#This Row],[Okvirna količina]]</f>
        <v>0</v>
      </c>
      <c r="V105" s="308"/>
    </row>
    <row r="106" spans="1:22" s="60" customFormat="1" ht="12">
      <c r="A106" s="228" t="s">
        <v>208</v>
      </c>
      <c r="B106" s="312" t="s">
        <v>1316</v>
      </c>
      <c r="C106" s="376" t="s">
        <v>727</v>
      </c>
      <c r="D106" s="299">
        <v>0.5</v>
      </c>
      <c r="E106" s="301" t="s">
        <v>74</v>
      </c>
      <c r="F106" s="97"/>
      <c r="G106" s="302">
        <v>100</v>
      </c>
      <c r="H106" s="394" t="s">
        <v>186</v>
      </c>
      <c r="I10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06" s="269" t="str">
        <f>IF(Sklop12[[#This Row],[ZAHTEVANA SHEMA KAKOVOSTI]]&lt;&gt;"",Sklop12[[#This Row],[Preračunana masa/volumen/kos na enoto kg]],"")</f>
        <v/>
      </c>
      <c r="K106" s="270"/>
      <c r="L106" s="305"/>
      <c r="M106" s="305"/>
      <c r="N106" s="271"/>
      <c r="O106" s="272"/>
      <c r="P106" s="272"/>
      <c r="Q106" s="306"/>
      <c r="R106" s="272">
        <f>+Sklop12[[#This Row],[cena/enota brez DDV v EUR]]*Sklop12[[#This Row],[Stopnja DDV (%)]]</f>
        <v>0</v>
      </c>
      <c r="S106" s="272">
        <f>+Sklop12[[#This Row],[cena/enota brez DDV v EUR]]+Sklop12[[#This Row],[Davek (EUR)]]</f>
        <v>0</v>
      </c>
      <c r="T106" s="272">
        <f>+Sklop12[[#This Row],[cena/enota brez DDV v EUR]]*Sklop12[[#This Row],[Okvirna količina]]</f>
        <v>0</v>
      </c>
      <c r="U106" s="307">
        <f>+Sklop12[[#This Row],[Končna cena/enoto mere (EUR) z DDV]]*Sklop12[[#This Row],[Okvirna količina]]</f>
        <v>0</v>
      </c>
      <c r="V106" s="308"/>
    </row>
    <row r="107" spans="1:22" s="60" customFormat="1" ht="24">
      <c r="A107" s="228" t="s">
        <v>209</v>
      </c>
      <c r="B107" s="312" t="s">
        <v>1317</v>
      </c>
      <c r="C107" s="376" t="s">
        <v>728</v>
      </c>
      <c r="D107" s="299">
        <v>1000</v>
      </c>
      <c r="E107" s="301" t="s">
        <v>109</v>
      </c>
      <c r="F107" s="97"/>
      <c r="G107" s="302">
        <v>200</v>
      </c>
      <c r="H107" s="394" t="s">
        <v>186</v>
      </c>
      <c r="I10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J107" s="269" t="str">
        <f>IF(Sklop12[[#This Row],[ZAHTEVANA SHEMA KAKOVOSTI]]&lt;&gt;"",Sklop12[[#This Row],[Preračunana masa/volumen/kos na enoto kg]],"")</f>
        <v/>
      </c>
      <c r="K107" s="270"/>
      <c r="L107" s="305"/>
      <c r="M107" s="305"/>
      <c r="N107" s="271"/>
      <c r="O107" s="272"/>
      <c r="P107" s="272"/>
      <c r="Q107" s="306"/>
      <c r="R107" s="272">
        <f>+Sklop12[[#This Row],[cena/enota brez DDV v EUR]]*Sklop12[[#This Row],[Stopnja DDV (%)]]</f>
        <v>0</v>
      </c>
      <c r="S107" s="272">
        <f>+Sklop12[[#This Row],[cena/enota brez DDV v EUR]]+Sklop12[[#This Row],[Davek (EUR)]]</f>
        <v>0</v>
      </c>
      <c r="T107" s="272">
        <f>+Sklop12[[#This Row],[cena/enota brez DDV v EUR]]*Sklop12[[#This Row],[Okvirna količina]]</f>
        <v>0</v>
      </c>
      <c r="U107" s="307">
        <f>+Sklop12[[#This Row],[Končna cena/enoto mere (EUR) z DDV]]*Sklop12[[#This Row],[Okvirna količina]]</f>
        <v>0</v>
      </c>
      <c r="V107" s="308"/>
    </row>
    <row r="108" spans="1:22" s="60" customFormat="1" ht="12">
      <c r="A108" s="228" t="s">
        <v>210</v>
      </c>
      <c r="B108" s="312" t="s">
        <v>1318</v>
      </c>
      <c r="C108" s="376" t="s">
        <v>1692</v>
      </c>
      <c r="D108" s="299">
        <v>2350</v>
      </c>
      <c r="E108" s="301" t="s">
        <v>109</v>
      </c>
      <c r="F108" s="97"/>
      <c r="G108" s="302">
        <v>10</v>
      </c>
      <c r="H108" s="394" t="s">
        <v>186</v>
      </c>
      <c r="I10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23.5</v>
      </c>
      <c r="J108" s="269" t="str">
        <f>IF(Sklop12[[#This Row],[ZAHTEVANA SHEMA KAKOVOSTI]]&lt;&gt;"",Sklop12[[#This Row],[Preračunana masa/volumen/kos na enoto kg]],"")</f>
        <v/>
      </c>
      <c r="K108" s="270"/>
      <c r="L108" s="305"/>
      <c r="M108" s="305"/>
      <c r="N108" s="271"/>
      <c r="O108" s="272"/>
      <c r="P108" s="272"/>
      <c r="Q108" s="306"/>
      <c r="R108" s="272">
        <f>+Sklop12[[#This Row],[cena/enota brez DDV v EUR]]*Sklop12[[#This Row],[Stopnja DDV (%)]]</f>
        <v>0</v>
      </c>
      <c r="S108" s="272">
        <f>+Sklop12[[#This Row],[cena/enota brez DDV v EUR]]+Sklop12[[#This Row],[Davek (EUR)]]</f>
        <v>0</v>
      </c>
      <c r="T108" s="272">
        <f>+Sklop12[[#This Row],[cena/enota brez DDV v EUR]]*Sklop12[[#This Row],[Okvirna količina]]</f>
        <v>0</v>
      </c>
      <c r="U108" s="307">
        <f>+Sklop12[[#This Row],[Končna cena/enoto mere (EUR) z DDV]]*Sklop12[[#This Row],[Okvirna količina]]</f>
        <v>0</v>
      </c>
      <c r="V108" s="308"/>
    </row>
    <row r="109" spans="1:22" s="60" customFormat="1" ht="24">
      <c r="A109" s="228" t="s">
        <v>236</v>
      </c>
      <c r="B109" s="312" t="s">
        <v>1319</v>
      </c>
      <c r="C109" s="376" t="s">
        <v>729</v>
      </c>
      <c r="D109" s="299">
        <v>820</v>
      </c>
      <c r="E109" s="301" t="s">
        <v>109</v>
      </c>
      <c r="F109" s="97"/>
      <c r="G109" s="302">
        <v>20</v>
      </c>
      <c r="H109" s="394" t="s">
        <v>186</v>
      </c>
      <c r="I10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16.399999999999999</v>
      </c>
      <c r="J109" s="269" t="str">
        <f>IF(Sklop12[[#This Row],[ZAHTEVANA SHEMA KAKOVOSTI]]&lt;&gt;"",Sklop12[[#This Row],[Preračunana masa/volumen/kos na enoto kg]],"")</f>
        <v/>
      </c>
      <c r="K109" s="270"/>
      <c r="L109" s="305"/>
      <c r="M109" s="305"/>
      <c r="N109" s="271"/>
      <c r="O109" s="272"/>
      <c r="P109" s="272"/>
      <c r="Q109" s="306"/>
      <c r="R109" s="272">
        <f>+Sklop12[[#This Row],[cena/enota brez DDV v EUR]]*Sklop12[[#This Row],[Stopnja DDV (%)]]</f>
        <v>0</v>
      </c>
      <c r="S109" s="272">
        <f>+Sklop12[[#This Row],[cena/enota brez DDV v EUR]]+Sklop12[[#This Row],[Davek (EUR)]]</f>
        <v>0</v>
      </c>
      <c r="T109" s="272">
        <f>+Sklop12[[#This Row],[cena/enota brez DDV v EUR]]*Sklop12[[#This Row],[Okvirna količina]]</f>
        <v>0</v>
      </c>
      <c r="U109" s="307">
        <f>+Sklop12[[#This Row],[Končna cena/enoto mere (EUR) z DDV]]*Sklop12[[#This Row],[Okvirna količina]]</f>
        <v>0</v>
      </c>
      <c r="V109" s="308"/>
    </row>
    <row r="110" spans="1:22" s="60" customFormat="1" ht="24">
      <c r="A110" s="228" t="s">
        <v>237</v>
      </c>
      <c r="B110" s="312" t="s">
        <v>1320</v>
      </c>
      <c r="C110" s="376" t="s">
        <v>730</v>
      </c>
      <c r="D110" s="299">
        <v>680</v>
      </c>
      <c r="E110" s="301" t="s">
        <v>109</v>
      </c>
      <c r="F110" s="97"/>
      <c r="G110" s="302">
        <v>10</v>
      </c>
      <c r="H110" s="394" t="s">
        <v>186</v>
      </c>
      <c r="I11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6.8000000000000007</v>
      </c>
      <c r="J110" s="269" t="str">
        <f>IF(Sklop12[[#This Row],[ZAHTEVANA SHEMA KAKOVOSTI]]&lt;&gt;"",Sklop12[[#This Row],[Preračunana masa/volumen/kos na enoto kg]],"")</f>
        <v/>
      </c>
      <c r="K110" s="270"/>
      <c r="L110" s="305"/>
      <c r="M110" s="305"/>
      <c r="N110" s="271"/>
      <c r="O110" s="272"/>
      <c r="P110" s="272"/>
      <c r="Q110" s="306"/>
      <c r="R110" s="272">
        <f>+Sklop12[[#This Row],[cena/enota brez DDV v EUR]]*Sklop12[[#This Row],[Stopnja DDV (%)]]</f>
        <v>0</v>
      </c>
      <c r="S110" s="272">
        <f>+Sklop12[[#This Row],[cena/enota brez DDV v EUR]]+Sklop12[[#This Row],[Davek (EUR)]]</f>
        <v>0</v>
      </c>
      <c r="T110" s="272">
        <f>+Sklop12[[#This Row],[cena/enota brez DDV v EUR]]*Sklop12[[#This Row],[Okvirna količina]]</f>
        <v>0</v>
      </c>
      <c r="U110" s="307">
        <f>+Sklop12[[#This Row],[Končna cena/enoto mere (EUR) z DDV]]*Sklop12[[#This Row],[Okvirna količina]]</f>
        <v>0</v>
      </c>
      <c r="V110" s="308"/>
    </row>
    <row r="111" spans="1:22" s="60" customFormat="1" ht="24">
      <c r="A111" s="228" t="s">
        <v>238</v>
      </c>
      <c r="B111" s="312" t="s">
        <v>1321</v>
      </c>
      <c r="C111" s="376" t="s">
        <v>731</v>
      </c>
      <c r="D111" s="299">
        <v>700</v>
      </c>
      <c r="E111" s="301" t="s">
        <v>109</v>
      </c>
      <c r="F111" s="97"/>
      <c r="G111" s="302">
        <v>50</v>
      </c>
      <c r="H111" s="394" t="s">
        <v>186</v>
      </c>
      <c r="I11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J111" s="269" t="str">
        <f>IF(Sklop12[[#This Row],[ZAHTEVANA SHEMA KAKOVOSTI]]&lt;&gt;"",Sklop12[[#This Row],[Preračunana masa/volumen/kos na enoto kg]],"")</f>
        <v/>
      </c>
      <c r="K111" s="270"/>
      <c r="L111" s="305"/>
      <c r="M111" s="305"/>
      <c r="N111" s="271"/>
      <c r="O111" s="272"/>
      <c r="P111" s="272"/>
      <c r="Q111" s="306"/>
      <c r="R111" s="272">
        <f>+Sklop12[[#This Row],[cena/enota brez DDV v EUR]]*Sklop12[[#This Row],[Stopnja DDV (%)]]</f>
        <v>0</v>
      </c>
      <c r="S111" s="272">
        <f>+Sklop12[[#This Row],[cena/enota brez DDV v EUR]]+Sklop12[[#This Row],[Davek (EUR)]]</f>
        <v>0</v>
      </c>
      <c r="T111" s="272">
        <f>+Sklop12[[#This Row],[cena/enota brez DDV v EUR]]*Sklop12[[#This Row],[Okvirna količina]]</f>
        <v>0</v>
      </c>
      <c r="U111" s="307">
        <f>+Sklop12[[#This Row],[Končna cena/enoto mere (EUR) z DDV]]*Sklop12[[#This Row],[Okvirna količina]]</f>
        <v>0</v>
      </c>
      <c r="V111" s="308"/>
    </row>
    <row r="112" spans="1:22" s="60" customFormat="1" ht="24">
      <c r="A112" s="228" t="s">
        <v>239</v>
      </c>
      <c r="B112" s="312" t="s">
        <v>1322</v>
      </c>
      <c r="C112" s="376" t="s">
        <v>732</v>
      </c>
      <c r="D112" s="299">
        <v>850</v>
      </c>
      <c r="E112" s="301" t="s">
        <v>109</v>
      </c>
      <c r="F112" s="97"/>
      <c r="G112" s="302">
        <v>40</v>
      </c>
      <c r="H112" s="394" t="s">
        <v>186</v>
      </c>
      <c r="I11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</v>
      </c>
      <c r="J112" s="269" t="str">
        <f>IF(Sklop12[[#This Row],[ZAHTEVANA SHEMA KAKOVOSTI]]&lt;&gt;"",Sklop12[[#This Row],[Preračunana masa/volumen/kos na enoto kg]],"")</f>
        <v/>
      </c>
      <c r="K112" s="270"/>
      <c r="L112" s="305"/>
      <c r="M112" s="305"/>
      <c r="N112" s="271"/>
      <c r="O112" s="272"/>
      <c r="P112" s="272"/>
      <c r="Q112" s="306"/>
      <c r="R112" s="272">
        <f>+Sklop12[[#This Row],[cena/enota brez DDV v EUR]]*Sklop12[[#This Row],[Stopnja DDV (%)]]</f>
        <v>0</v>
      </c>
      <c r="S112" s="272">
        <f>+Sklop12[[#This Row],[cena/enota brez DDV v EUR]]+Sklop12[[#This Row],[Davek (EUR)]]</f>
        <v>0</v>
      </c>
      <c r="T112" s="272">
        <f>+Sklop12[[#This Row],[cena/enota brez DDV v EUR]]*Sklop12[[#This Row],[Okvirna količina]]</f>
        <v>0</v>
      </c>
      <c r="U112" s="307">
        <f>+Sklop12[[#This Row],[Končna cena/enoto mere (EUR) z DDV]]*Sklop12[[#This Row],[Okvirna količina]]</f>
        <v>0</v>
      </c>
      <c r="V112" s="308"/>
    </row>
    <row r="113" spans="1:22" s="60" customFormat="1" ht="24">
      <c r="A113" s="228" t="s">
        <v>240</v>
      </c>
      <c r="B113" s="312" t="s">
        <v>1323</v>
      </c>
      <c r="C113" s="376" t="s">
        <v>733</v>
      </c>
      <c r="D113" s="299">
        <v>700</v>
      </c>
      <c r="E113" s="301" t="s">
        <v>109</v>
      </c>
      <c r="F113" s="97"/>
      <c r="G113" s="302">
        <v>20</v>
      </c>
      <c r="H113" s="394" t="s">
        <v>186</v>
      </c>
      <c r="I11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J113" s="269" t="str">
        <f>IF(Sklop12[[#This Row],[ZAHTEVANA SHEMA KAKOVOSTI]]&lt;&gt;"",Sklop12[[#This Row],[Preračunana masa/volumen/kos na enoto kg]],"")</f>
        <v/>
      </c>
      <c r="K113" s="270"/>
      <c r="L113" s="305"/>
      <c r="M113" s="305"/>
      <c r="N113" s="271"/>
      <c r="O113" s="272"/>
      <c r="P113" s="272"/>
      <c r="Q113" s="306"/>
      <c r="R113" s="272">
        <f>+Sklop12[[#This Row],[cena/enota brez DDV v EUR]]*Sklop12[[#This Row],[Stopnja DDV (%)]]</f>
        <v>0</v>
      </c>
      <c r="S113" s="272">
        <f>+Sklop12[[#This Row],[cena/enota brez DDV v EUR]]+Sklop12[[#This Row],[Davek (EUR)]]</f>
        <v>0</v>
      </c>
      <c r="T113" s="272">
        <f>+Sklop12[[#This Row],[cena/enota brez DDV v EUR]]*Sklop12[[#This Row],[Okvirna količina]]</f>
        <v>0</v>
      </c>
      <c r="U113" s="307">
        <f>+Sklop12[[#This Row],[Končna cena/enoto mere (EUR) z DDV]]*Sklop12[[#This Row],[Okvirna količina]]</f>
        <v>0</v>
      </c>
      <c r="V113" s="308"/>
    </row>
    <row r="114" spans="1:22" s="60" customFormat="1" ht="24">
      <c r="A114" s="228" t="s">
        <v>241</v>
      </c>
      <c r="B114" s="312" t="s">
        <v>1324</v>
      </c>
      <c r="C114" s="376" t="s">
        <v>734</v>
      </c>
      <c r="D114" s="299">
        <v>850</v>
      </c>
      <c r="E114" s="301" t="s">
        <v>109</v>
      </c>
      <c r="F114" s="97"/>
      <c r="G114" s="302">
        <v>20</v>
      </c>
      <c r="H114" s="394" t="s">
        <v>186</v>
      </c>
      <c r="I11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</v>
      </c>
      <c r="J114" s="269" t="str">
        <f>IF(Sklop12[[#This Row],[ZAHTEVANA SHEMA KAKOVOSTI]]&lt;&gt;"",Sklop12[[#This Row],[Preračunana masa/volumen/kos na enoto kg]],"")</f>
        <v/>
      </c>
      <c r="K114" s="270"/>
      <c r="L114" s="305"/>
      <c r="M114" s="305"/>
      <c r="N114" s="271"/>
      <c r="O114" s="272"/>
      <c r="P114" s="272"/>
      <c r="Q114" s="306"/>
      <c r="R114" s="272">
        <f>+Sklop12[[#This Row],[cena/enota brez DDV v EUR]]*Sklop12[[#This Row],[Stopnja DDV (%)]]</f>
        <v>0</v>
      </c>
      <c r="S114" s="272">
        <f>+Sklop12[[#This Row],[cena/enota brez DDV v EUR]]+Sklop12[[#This Row],[Davek (EUR)]]</f>
        <v>0</v>
      </c>
      <c r="T114" s="272">
        <f>+Sklop12[[#This Row],[cena/enota brez DDV v EUR]]*Sklop12[[#This Row],[Okvirna količina]]</f>
        <v>0</v>
      </c>
      <c r="U114" s="307">
        <f>+Sklop12[[#This Row],[Končna cena/enoto mere (EUR) z DDV]]*Sklop12[[#This Row],[Okvirna količina]]</f>
        <v>0</v>
      </c>
      <c r="V114" s="308"/>
    </row>
    <row r="115" spans="1:22" s="60" customFormat="1" ht="12">
      <c r="A115" s="228" t="s">
        <v>242</v>
      </c>
      <c r="B115" s="312" t="s">
        <v>1325</v>
      </c>
      <c r="C115" s="376" t="s">
        <v>628</v>
      </c>
      <c r="D115" s="299">
        <v>4</v>
      </c>
      <c r="E115" s="301" t="s">
        <v>109</v>
      </c>
      <c r="F115" s="97"/>
      <c r="G115" s="302">
        <v>2000</v>
      </c>
      <c r="H115" s="394" t="s">
        <v>186</v>
      </c>
      <c r="I11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J115" s="269" t="str">
        <f>IF(Sklop12[[#This Row],[ZAHTEVANA SHEMA KAKOVOSTI]]&lt;&gt;"",Sklop12[[#This Row],[Preračunana masa/volumen/kos na enoto kg]],"")</f>
        <v/>
      </c>
      <c r="K115" s="270"/>
      <c r="L115" s="305"/>
      <c r="M115" s="305"/>
      <c r="N115" s="271"/>
      <c r="O115" s="272"/>
      <c r="P115" s="272"/>
      <c r="Q115" s="306"/>
      <c r="R115" s="272">
        <f>+Sklop12[[#This Row],[cena/enota brez DDV v EUR]]*Sklop12[[#This Row],[Stopnja DDV (%)]]</f>
        <v>0</v>
      </c>
      <c r="S115" s="272">
        <f>+Sklop12[[#This Row],[cena/enota brez DDV v EUR]]+Sklop12[[#This Row],[Davek (EUR)]]</f>
        <v>0</v>
      </c>
      <c r="T115" s="272">
        <f>+Sklop12[[#This Row],[cena/enota brez DDV v EUR]]*Sklop12[[#This Row],[Okvirna količina]]</f>
        <v>0</v>
      </c>
      <c r="U115" s="307">
        <f>+Sklop12[[#This Row],[Končna cena/enoto mere (EUR) z DDV]]*Sklop12[[#This Row],[Okvirna količina]]</f>
        <v>0</v>
      </c>
      <c r="V115" s="308"/>
    </row>
    <row r="116" spans="1:22" s="60" customFormat="1" ht="24">
      <c r="A116" s="228" t="s">
        <v>243</v>
      </c>
      <c r="B116" s="312" t="s">
        <v>1326</v>
      </c>
      <c r="C116" s="376" t="s">
        <v>735</v>
      </c>
      <c r="D116" s="299">
        <v>450</v>
      </c>
      <c r="E116" s="301" t="s">
        <v>109</v>
      </c>
      <c r="F116" s="97"/>
      <c r="G116" s="302">
        <v>10</v>
      </c>
      <c r="H116" s="394" t="s">
        <v>186</v>
      </c>
      <c r="I11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J116" s="269" t="str">
        <f>IF(Sklop12[[#This Row],[ZAHTEVANA SHEMA KAKOVOSTI]]&lt;&gt;"",Sklop12[[#This Row],[Preračunana masa/volumen/kos na enoto kg]],"")</f>
        <v/>
      </c>
      <c r="K116" s="270"/>
      <c r="L116" s="305"/>
      <c r="M116" s="305"/>
      <c r="N116" s="271"/>
      <c r="O116" s="272"/>
      <c r="P116" s="272"/>
      <c r="Q116" s="306"/>
      <c r="R116" s="272">
        <f>+Sklop12[[#This Row],[cena/enota brez DDV v EUR]]*Sklop12[[#This Row],[Stopnja DDV (%)]]</f>
        <v>0</v>
      </c>
      <c r="S116" s="272">
        <f>+Sklop12[[#This Row],[cena/enota brez DDV v EUR]]+Sklop12[[#This Row],[Davek (EUR)]]</f>
        <v>0</v>
      </c>
      <c r="T116" s="272">
        <f>+Sklop12[[#This Row],[cena/enota brez DDV v EUR]]*Sklop12[[#This Row],[Okvirna količina]]</f>
        <v>0</v>
      </c>
      <c r="U116" s="307">
        <f>+Sklop12[[#This Row],[Končna cena/enoto mere (EUR) z DDV]]*Sklop12[[#This Row],[Okvirna količina]]</f>
        <v>0</v>
      </c>
      <c r="V116" s="308"/>
    </row>
    <row r="117" spans="1:22" s="60" customFormat="1" ht="24">
      <c r="A117" s="228" t="s">
        <v>244</v>
      </c>
      <c r="B117" s="312" t="s">
        <v>1327</v>
      </c>
      <c r="C117" s="376" t="s">
        <v>736</v>
      </c>
      <c r="D117" s="299">
        <v>50</v>
      </c>
      <c r="E117" s="301" t="s">
        <v>109</v>
      </c>
      <c r="F117" s="97"/>
      <c r="G117" s="302">
        <v>5</v>
      </c>
      <c r="H117" s="394" t="s">
        <v>186</v>
      </c>
      <c r="I11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J117" s="269" t="str">
        <f>IF(Sklop12[[#This Row],[ZAHTEVANA SHEMA KAKOVOSTI]]&lt;&gt;"",Sklop12[[#This Row],[Preračunana masa/volumen/kos na enoto kg]],"")</f>
        <v/>
      </c>
      <c r="K117" s="270"/>
      <c r="L117" s="305"/>
      <c r="M117" s="305"/>
      <c r="N117" s="271"/>
      <c r="O117" s="272"/>
      <c r="P117" s="272"/>
      <c r="Q117" s="306"/>
      <c r="R117" s="272">
        <f>+Sklop12[[#This Row],[cena/enota brez DDV v EUR]]*Sklop12[[#This Row],[Stopnja DDV (%)]]</f>
        <v>0</v>
      </c>
      <c r="S117" s="272">
        <f>+Sklop12[[#This Row],[cena/enota brez DDV v EUR]]+Sklop12[[#This Row],[Davek (EUR)]]</f>
        <v>0</v>
      </c>
      <c r="T117" s="272">
        <f>+Sklop12[[#This Row],[cena/enota brez DDV v EUR]]*Sklop12[[#This Row],[Okvirna količina]]</f>
        <v>0</v>
      </c>
      <c r="U117" s="307">
        <f>+Sklop12[[#This Row],[Končna cena/enoto mere (EUR) z DDV]]*Sklop12[[#This Row],[Okvirna količina]]</f>
        <v>0</v>
      </c>
      <c r="V117" s="308"/>
    </row>
    <row r="118" spans="1:22" s="60" customFormat="1" ht="24">
      <c r="A118" s="228" t="s">
        <v>245</v>
      </c>
      <c r="B118" s="312" t="s">
        <v>1328</v>
      </c>
      <c r="C118" s="376" t="s">
        <v>737</v>
      </c>
      <c r="D118" s="299">
        <v>28</v>
      </c>
      <c r="E118" s="301" t="s">
        <v>109</v>
      </c>
      <c r="F118" s="97"/>
      <c r="G118" s="302">
        <v>5</v>
      </c>
      <c r="H118" s="394" t="s">
        <v>186</v>
      </c>
      <c r="I11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J118" s="269" t="str">
        <f>IF(Sklop12[[#This Row],[ZAHTEVANA SHEMA KAKOVOSTI]]&lt;&gt;"",Sklop12[[#This Row],[Preračunana masa/volumen/kos na enoto kg]],"")</f>
        <v/>
      </c>
      <c r="K118" s="270"/>
      <c r="L118" s="305"/>
      <c r="M118" s="305"/>
      <c r="N118" s="271"/>
      <c r="O118" s="272"/>
      <c r="P118" s="272"/>
      <c r="Q118" s="306"/>
      <c r="R118" s="272">
        <f>+Sklop12[[#This Row],[cena/enota brez DDV v EUR]]*Sklop12[[#This Row],[Stopnja DDV (%)]]</f>
        <v>0</v>
      </c>
      <c r="S118" s="272">
        <f>+Sklop12[[#This Row],[cena/enota brez DDV v EUR]]+Sklop12[[#This Row],[Davek (EUR)]]</f>
        <v>0</v>
      </c>
      <c r="T118" s="272">
        <f>+Sklop12[[#This Row],[cena/enota brez DDV v EUR]]*Sklop12[[#This Row],[Okvirna količina]]</f>
        <v>0</v>
      </c>
      <c r="U118" s="307">
        <f>+Sklop12[[#This Row],[Končna cena/enoto mere (EUR) z DDV]]*Sklop12[[#This Row],[Okvirna količina]]</f>
        <v>0</v>
      </c>
      <c r="V118" s="308"/>
    </row>
    <row r="119" spans="1:22" s="60" customFormat="1" ht="12">
      <c r="A119" s="228" t="s">
        <v>246</v>
      </c>
      <c r="B119" s="312" t="s">
        <v>1329</v>
      </c>
      <c r="C119" s="376" t="s">
        <v>738</v>
      </c>
      <c r="D119" s="299">
        <v>21</v>
      </c>
      <c r="E119" s="301" t="s">
        <v>109</v>
      </c>
      <c r="F119" s="97"/>
      <c r="G119" s="302">
        <v>5</v>
      </c>
      <c r="H119" s="394" t="s">
        <v>186</v>
      </c>
      <c r="I11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0.10500000000000001</v>
      </c>
      <c r="J119" s="269" t="str">
        <f>IF(Sklop12[[#This Row],[ZAHTEVANA SHEMA KAKOVOSTI]]&lt;&gt;"",Sklop12[[#This Row],[Preračunana masa/volumen/kos na enoto kg]],"")</f>
        <v/>
      </c>
      <c r="K119" s="270"/>
      <c r="L119" s="305"/>
      <c r="M119" s="305"/>
      <c r="N119" s="271"/>
      <c r="O119" s="272"/>
      <c r="P119" s="272"/>
      <c r="Q119" s="306"/>
      <c r="R119" s="272">
        <f>+Sklop12[[#This Row],[cena/enota brez DDV v EUR]]*Sklop12[[#This Row],[Stopnja DDV (%)]]</f>
        <v>0</v>
      </c>
      <c r="S119" s="272">
        <f>+Sklop12[[#This Row],[cena/enota brez DDV v EUR]]+Sklop12[[#This Row],[Davek (EUR)]]</f>
        <v>0</v>
      </c>
      <c r="T119" s="272">
        <f>+Sklop12[[#This Row],[cena/enota brez DDV v EUR]]*Sklop12[[#This Row],[Okvirna količina]]</f>
        <v>0</v>
      </c>
      <c r="U119" s="307">
        <f>+Sklop12[[#This Row],[Končna cena/enoto mere (EUR) z DDV]]*Sklop12[[#This Row],[Okvirna količina]]</f>
        <v>0</v>
      </c>
      <c r="V119" s="308"/>
    </row>
    <row r="120" spans="1:22" s="60" customFormat="1" ht="24">
      <c r="A120" s="228" t="s">
        <v>247</v>
      </c>
      <c r="B120" s="312" t="s">
        <v>1330</v>
      </c>
      <c r="C120" s="376" t="s">
        <v>739</v>
      </c>
      <c r="D120" s="299">
        <v>50</v>
      </c>
      <c r="E120" s="301" t="s">
        <v>109</v>
      </c>
      <c r="F120" s="97"/>
      <c r="G120" s="302">
        <v>5</v>
      </c>
      <c r="H120" s="394" t="s">
        <v>186</v>
      </c>
      <c r="I12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J120" s="269" t="str">
        <f>IF(Sklop12[[#This Row],[ZAHTEVANA SHEMA KAKOVOSTI]]&lt;&gt;"",Sklop12[[#This Row],[Preračunana masa/volumen/kos na enoto kg]],"")</f>
        <v/>
      </c>
      <c r="K120" s="270"/>
      <c r="L120" s="305"/>
      <c r="M120" s="305"/>
      <c r="N120" s="271"/>
      <c r="O120" s="272"/>
      <c r="P120" s="272"/>
      <c r="Q120" s="306"/>
      <c r="R120" s="272">
        <f>+Sklop12[[#This Row],[cena/enota brez DDV v EUR]]*Sklop12[[#This Row],[Stopnja DDV (%)]]</f>
        <v>0</v>
      </c>
      <c r="S120" s="272">
        <f>+Sklop12[[#This Row],[cena/enota brez DDV v EUR]]+Sklop12[[#This Row],[Davek (EUR)]]</f>
        <v>0</v>
      </c>
      <c r="T120" s="272">
        <f>+Sklop12[[#This Row],[cena/enota brez DDV v EUR]]*Sklop12[[#This Row],[Okvirna količina]]</f>
        <v>0</v>
      </c>
      <c r="U120" s="307">
        <f>+Sklop12[[#This Row],[Končna cena/enoto mere (EUR) z DDV]]*Sklop12[[#This Row],[Okvirna količina]]</f>
        <v>0</v>
      </c>
      <c r="V120" s="308"/>
    </row>
    <row r="121" spans="1:22" s="60" customFormat="1" ht="24">
      <c r="A121" s="228" t="s">
        <v>248</v>
      </c>
      <c r="B121" s="312" t="s">
        <v>1331</v>
      </c>
      <c r="C121" s="376" t="s">
        <v>740</v>
      </c>
      <c r="D121" s="299">
        <v>60</v>
      </c>
      <c r="E121" s="301" t="s">
        <v>109</v>
      </c>
      <c r="F121" s="97"/>
      <c r="G121" s="302">
        <v>3</v>
      </c>
      <c r="H121" s="394" t="s">
        <v>186</v>
      </c>
      <c r="I12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0.18</v>
      </c>
      <c r="J121" s="269" t="str">
        <f>IF(Sklop12[[#This Row],[ZAHTEVANA SHEMA KAKOVOSTI]]&lt;&gt;"",Sklop12[[#This Row],[Preračunana masa/volumen/kos na enoto kg]],"")</f>
        <v/>
      </c>
      <c r="K121" s="270"/>
      <c r="L121" s="305"/>
      <c r="M121" s="305"/>
      <c r="N121" s="271"/>
      <c r="O121" s="272"/>
      <c r="P121" s="272"/>
      <c r="Q121" s="306"/>
      <c r="R121" s="272">
        <f>+Sklop12[[#This Row],[cena/enota brez DDV v EUR]]*Sklop12[[#This Row],[Stopnja DDV (%)]]</f>
        <v>0</v>
      </c>
      <c r="S121" s="272">
        <f>+Sklop12[[#This Row],[cena/enota brez DDV v EUR]]+Sklop12[[#This Row],[Davek (EUR)]]</f>
        <v>0</v>
      </c>
      <c r="T121" s="272">
        <f>+Sklop12[[#This Row],[cena/enota brez DDV v EUR]]*Sklop12[[#This Row],[Okvirna količina]]</f>
        <v>0</v>
      </c>
      <c r="U121" s="307">
        <f>+Sklop12[[#This Row],[Končna cena/enoto mere (EUR) z DDV]]*Sklop12[[#This Row],[Okvirna količina]]</f>
        <v>0</v>
      </c>
      <c r="V121" s="308"/>
    </row>
    <row r="122" spans="1:22" s="60" customFormat="1" ht="12">
      <c r="A122" s="228" t="s">
        <v>249</v>
      </c>
      <c r="B122" s="312" t="s">
        <v>1332</v>
      </c>
      <c r="C122" s="376" t="s">
        <v>741</v>
      </c>
      <c r="D122" s="299">
        <v>500</v>
      </c>
      <c r="E122" s="301" t="s">
        <v>109</v>
      </c>
      <c r="F122" s="97"/>
      <c r="G122" s="302">
        <v>20</v>
      </c>
      <c r="H122" s="394" t="s">
        <v>186</v>
      </c>
      <c r="I12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22" s="269" t="str">
        <f>IF(Sklop12[[#This Row],[ZAHTEVANA SHEMA KAKOVOSTI]]&lt;&gt;"",Sklop12[[#This Row],[Preračunana masa/volumen/kos na enoto kg]],"")</f>
        <v/>
      </c>
      <c r="K122" s="270"/>
      <c r="L122" s="305"/>
      <c r="M122" s="305"/>
      <c r="N122" s="271"/>
      <c r="O122" s="272"/>
      <c r="P122" s="272"/>
      <c r="Q122" s="306"/>
      <c r="R122" s="272">
        <f>+Sklop12[[#This Row],[cena/enota brez DDV v EUR]]*Sklop12[[#This Row],[Stopnja DDV (%)]]</f>
        <v>0</v>
      </c>
      <c r="S122" s="272">
        <f>+Sklop12[[#This Row],[cena/enota brez DDV v EUR]]+Sklop12[[#This Row],[Davek (EUR)]]</f>
        <v>0</v>
      </c>
      <c r="T122" s="272">
        <f>+Sklop12[[#This Row],[cena/enota brez DDV v EUR]]*Sklop12[[#This Row],[Okvirna količina]]</f>
        <v>0</v>
      </c>
      <c r="U122" s="307">
        <f>+Sklop12[[#This Row],[Končna cena/enoto mere (EUR) z DDV]]*Sklop12[[#This Row],[Okvirna količina]]</f>
        <v>0</v>
      </c>
      <c r="V122" s="308"/>
    </row>
    <row r="123" spans="1:22" s="60" customFormat="1" ht="12">
      <c r="A123" s="228" t="s">
        <v>250</v>
      </c>
      <c r="B123" s="312" t="s">
        <v>1333</v>
      </c>
      <c r="C123" s="376" t="s">
        <v>742</v>
      </c>
      <c r="D123" s="299">
        <v>7</v>
      </c>
      <c r="E123" s="301" t="s">
        <v>109</v>
      </c>
      <c r="F123" s="97"/>
      <c r="G123" s="302">
        <v>50</v>
      </c>
      <c r="H123" s="394" t="s">
        <v>186</v>
      </c>
      <c r="I12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0.35000000000000003</v>
      </c>
      <c r="J123" s="269" t="str">
        <f>IF(Sklop12[[#This Row],[ZAHTEVANA SHEMA KAKOVOSTI]]&lt;&gt;"",Sklop12[[#This Row],[Preračunana masa/volumen/kos na enoto kg]],"")</f>
        <v/>
      </c>
      <c r="K123" s="270"/>
      <c r="L123" s="305"/>
      <c r="M123" s="305"/>
      <c r="N123" s="271"/>
      <c r="O123" s="272"/>
      <c r="P123" s="272"/>
      <c r="Q123" s="306"/>
      <c r="R123" s="272">
        <f>+Sklop12[[#This Row],[cena/enota brez DDV v EUR]]*Sklop12[[#This Row],[Stopnja DDV (%)]]</f>
        <v>0</v>
      </c>
      <c r="S123" s="272">
        <f>+Sklop12[[#This Row],[cena/enota brez DDV v EUR]]+Sklop12[[#This Row],[Davek (EUR)]]</f>
        <v>0</v>
      </c>
      <c r="T123" s="272">
        <f>+Sklop12[[#This Row],[cena/enota brez DDV v EUR]]*Sklop12[[#This Row],[Okvirna količina]]</f>
        <v>0</v>
      </c>
      <c r="U123" s="307">
        <f>+Sklop12[[#This Row],[Končna cena/enoto mere (EUR) z DDV]]*Sklop12[[#This Row],[Okvirna količina]]</f>
        <v>0</v>
      </c>
      <c r="V123" s="308"/>
    </row>
    <row r="124" spans="1:22" s="60" customFormat="1" ht="12">
      <c r="A124" s="228" t="s">
        <v>251</v>
      </c>
      <c r="B124" s="312" t="s">
        <v>1334</v>
      </c>
      <c r="C124" s="376" t="s">
        <v>629</v>
      </c>
      <c r="D124" s="299">
        <v>53</v>
      </c>
      <c r="E124" s="301" t="s">
        <v>109</v>
      </c>
      <c r="F124" s="97"/>
      <c r="G124" s="302">
        <v>100</v>
      </c>
      <c r="H124" s="394" t="s">
        <v>186</v>
      </c>
      <c r="I12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5.3</v>
      </c>
      <c r="J124" s="269" t="str">
        <f>IF(Sklop12[[#This Row],[ZAHTEVANA SHEMA KAKOVOSTI]]&lt;&gt;"",Sklop12[[#This Row],[Preračunana masa/volumen/kos na enoto kg]],"")</f>
        <v/>
      </c>
      <c r="K124" s="270"/>
      <c r="L124" s="305"/>
      <c r="M124" s="305"/>
      <c r="N124" s="271"/>
      <c r="O124" s="272"/>
      <c r="P124" s="272"/>
      <c r="Q124" s="306"/>
      <c r="R124" s="272">
        <f>+Sklop12[[#This Row],[cena/enota brez DDV v EUR]]*Sklop12[[#This Row],[Stopnja DDV (%)]]</f>
        <v>0</v>
      </c>
      <c r="S124" s="272">
        <f>+Sklop12[[#This Row],[cena/enota brez DDV v EUR]]+Sklop12[[#This Row],[Davek (EUR)]]</f>
        <v>0</v>
      </c>
      <c r="T124" s="272">
        <f>+Sklop12[[#This Row],[cena/enota brez DDV v EUR]]*Sklop12[[#This Row],[Okvirna količina]]</f>
        <v>0</v>
      </c>
      <c r="U124" s="307">
        <f>+Sklop12[[#This Row],[Končna cena/enoto mere (EUR) z DDV]]*Sklop12[[#This Row],[Okvirna količina]]</f>
        <v>0</v>
      </c>
      <c r="V124" s="308"/>
    </row>
    <row r="125" spans="1:22" s="60" customFormat="1" ht="24">
      <c r="A125" s="228" t="s">
        <v>252</v>
      </c>
      <c r="B125" s="312" t="s">
        <v>1335</v>
      </c>
      <c r="C125" s="376" t="s">
        <v>743</v>
      </c>
      <c r="D125" s="299">
        <v>60</v>
      </c>
      <c r="E125" s="301" t="s">
        <v>109</v>
      </c>
      <c r="F125" s="97"/>
      <c r="G125" s="302">
        <v>5</v>
      </c>
      <c r="H125" s="394" t="s">
        <v>186</v>
      </c>
      <c r="I12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J125" s="269" t="str">
        <f>IF(Sklop12[[#This Row],[ZAHTEVANA SHEMA KAKOVOSTI]]&lt;&gt;"",Sklop12[[#This Row],[Preračunana masa/volumen/kos na enoto kg]],"")</f>
        <v/>
      </c>
      <c r="K125" s="270"/>
      <c r="L125" s="305"/>
      <c r="M125" s="305"/>
      <c r="N125" s="271"/>
      <c r="O125" s="272"/>
      <c r="P125" s="272"/>
      <c r="Q125" s="306"/>
      <c r="R125" s="272">
        <f>+Sklop12[[#This Row],[cena/enota brez DDV v EUR]]*Sklop12[[#This Row],[Stopnja DDV (%)]]</f>
        <v>0</v>
      </c>
      <c r="S125" s="272">
        <f>+Sklop12[[#This Row],[cena/enota brez DDV v EUR]]+Sklop12[[#This Row],[Davek (EUR)]]</f>
        <v>0</v>
      </c>
      <c r="T125" s="272">
        <f>+Sklop12[[#This Row],[cena/enota brez DDV v EUR]]*Sklop12[[#This Row],[Okvirna količina]]</f>
        <v>0</v>
      </c>
      <c r="U125" s="307">
        <f>+Sklop12[[#This Row],[Končna cena/enoto mere (EUR) z DDV]]*Sklop12[[#This Row],[Okvirna količina]]</f>
        <v>0</v>
      </c>
      <c r="V125" s="308"/>
    </row>
    <row r="126" spans="1:22" s="60" customFormat="1" ht="12">
      <c r="A126" s="228" t="s">
        <v>253</v>
      </c>
      <c r="B126" s="312" t="s">
        <v>1336</v>
      </c>
      <c r="C126" s="376" t="s">
        <v>744</v>
      </c>
      <c r="D126" s="299">
        <v>25</v>
      </c>
      <c r="E126" s="301" t="s">
        <v>109</v>
      </c>
      <c r="F126" s="97"/>
      <c r="G126" s="302">
        <v>5</v>
      </c>
      <c r="H126" s="394" t="s">
        <v>186</v>
      </c>
      <c r="I12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0.125</v>
      </c>
      <c r="J126" s="269" t="str">
        <f>IF(Sklop12[[#This Row],[ZAHTEVANA SHEMA KAKOVOSTI]]&lt;&gt;"",Sklop12[[#This Row],[Preračunana masa/volumen/kos na enoto kg]],"")</f>
        <v/>
      </c>
      <c r="K126" s="270"/>
      <c r="L126" s="305"/>
      <c r="M126" s="305"/>
      <c r="N126" s="271"/>
      <c r="O126" s="272"/>
      <c r="P126" s="272"/>
      <c r="Q126" s="306"/>
      <c r="R126" s="272">
        <f>+Sklop12[[#This Row],[cena/enota brez DDV v EUR]]*Sklop12[[#This Row],[Stopnja DDV (%)]]</f>
        <v>0</v>
      </c>
      <c r="S126" s="272">
        <f>+Sklop12[[#This Row],[cena/enota brez DDV v EUR]]+Sklop12[[#This Row],[Davek (EUR)]]</f>
        <v>0</v>
      </c>
      <c r="T126" s="272">
        <f>+Sklop12[[#This Row],[cena/enota brez DDV v EUR]]*Sklop12[[#This Row],[Okvirna količina]]</f>
        <v>0</v>
      </c>
      <c r="U126" s="307">
        <f>+Sklop12[[#This Row],[Končna cena/enoto mere (EUR) z DDV]]*Sklop12[[#This Row],[Okvirna količina]]</f>
        <v>0</v>
      </c>
      <c r="V126" s="308"/>
    </row>
    <row r="127" spans="1:22" s="60" customFormat="1" ht="12">
      <c r="A127" s="228" t="s">
        <v>254</v>
      </c>
      <c r="B127" s="312" t="s">
        <v>1337</v>
      </c>
      <c r="C127" s="376" t="s">
        <v>481</v>
      </c>
      <c r="D127" s="299">
        <v>200</v>
      </c>
      <c r="E127" s="301" t="s">
        <v>109</v>
      </c>
      <c r="F127" s="97"/>
      <c r="G127" s="302">
        <v>10</v>
      </c>
      <c r="H127" s="394" t="s">
        <v>186</v>
      </c>
      <c r="I12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127" s="269" t="str">
        <f>IF(Sklop12[[#This Row],[ZAHTEVANA SHEMA KAKOVOSTI]]&lt;&gt;"",Sklop12[[#This Row],[Preračunana masa/volumen/kos na enoto kg]],"")</f>
        <v/>
      </c>
      <c r="K127" s="270"/>
      <c r="L127" s="305"/>
      <c r="M127" s="305"/>
      <c r="N127" s="271"/>
      <c r="O127" s="272"/>
      <c r="P127" s="272"/>
      <c r="Q127" s="306"/>
      <c r="R127" s="272">
        <f>+Sklop12[[#This Row],[cena/enota brez DDV v EUR]]*Sklop12[[#This Row],[Stopnja DDV (%)]]</f>
        <v>0</v>
      </c>
      <c r="S127" s="272">
        <f>+Sklop12[[#This Row],[cena/enota brez DDV v EUR]]+Sklop12[[#This Row],[Davek (EUR)]]</f>
        <v>0</v>
      </c>
      <c r="T127" s="272">
        <f>+Sklop12[[#This Row],[cena/enota brez DDV v EUR]]*Sklop12[[#This Row],[Okvirna količina]]</f>
        <v>0</v>
      </c>
      <c r="U127" s="307">
        <f>+Sklop12[[#This Row],[Končna cena/enoto mere (EUR) z DDV]]*Sklop12[[#This Row],[Okvirna količina]]</f>
        <v>0</v>
      </c>
      <c r="V127" s="308"/>
    </row>
    <row r="128" spans="1:22" s="60" customFormat="1" ht="12">
      <c r="A128" s="228" t="s">
        <v>255</v>
      </c>
      <c r="B128" s="312" t="s">
        <v>1338</v>
      </c>
      <c r="C128" s="376" t="s">
        <v>642</v>
      </c>
      <c r="D128" s="299">
        <v>100</v>
      </c>
      <c r="E128" s="301" t="s">
        <v>109</v>
      </c>
      <c r="F128" s="97"/>
      <c r="G128" s="302">
        <v>20</v>
      </c>
      <c r="H128" s="394" t="s">
        <v>186</v>
      </c>
      <c r="I12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128" s="269" t="str">
        <f>IF(Sklop12[[#This Row],[ZAHTEVANA SHEMA KAKOVOSTI]]&lt;&gt;"",Sklop12[[#This Row],[Preračunana masa/volumen/kos na enoto kg]],"")</f>
        <v/>
      </c>
      <c r="K128" s="270"/>
      <c r="L128" s="305"/>
      <c r="M128" s="305"/>
      <c r="N128" s="271"/>
      <c r="O128" s="272"/>
      <c r="P128" s="272"/>
      <c r="Q128" s="306"/>
      <c r="R128" s="272">
        <f>+Sklop12[[#This Row],[cena/enota brez DDV v EUR]]*Sklop12[[#This Row],[Stopnja DDV (%)]]</f>
        <v>0</v>
      </c>
      <c r="S128" s="272">
        <f>+Sklop12[[#This Row],[cena/enota brez DDV v EUR]]+Sklop12[[#This Row],[Davek (EUR)]]</f>
        <v>0</v>
      </c>
      <c r="T128" s="272">
        <f>+Sklop12[[#This Row],[cena/enota brez DDV v EUR]]*Sklop12[[#This Row],[Okvirna količina]]</f>
        <v>0</v>
      </c>
      <c r="U128" s="307">
        <f>+Sklop12[[#This Row],[Končna cena/enoto mere (EUR) z DDV]]*Sklop12[[#This Row],[Okvirna količina]]</f>
        <v>0</v>
      </c>
      <c r="V128" s="308"/>
    </row>
    <row r="129" spans="1:22" s="60" customFormat="1" ht="12">
      <c r="A129" s="228" t="s">
        <v>256</v>
      </c>
      <c r="B129" s="312" t="s">
        <v>1339</v>
      </c>
      <c r="C129" s="376" t="s">
        <v>745</v>
      </c>
      <c r="D129" s="299">
        <v>200</v>
      </c>
      <c r="E129" s="301" t="s">
        <v>109</v>
      </c>
      <c r="F129" s="97"/>
      <c r="G129" s="302">
        <v>20</v>
      </c>
      <c r="H129" s="394" t="s">
        <v>186</v>
      </c>
      <c r="I12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J129" s="269" t="str">
        <f>IF(Sklop12[[#This Row],[ZAHTEVANA SHEMA KAKOVOSTI]]&lt;&gt;"",Sklop12[[#This Row],[Preračunana masa/volumen/kos na enoto kg]],"")</f>
        <v/>
      </c>
      <c r="K129" s="270"/>
      <c r="L129" s="305"/>
      <c r="M129" s="305"/>
      <c r="N129" s="271"/>
      <c r="O129" s="272"/>
      <c r="P129" s="272"/>
      <c r="Q129" s="306"/>
      <c r="R129" s="272">
        <f>+Sklop12[[#This Row],[cena/enota brez DDV v EUR]]*Sklop12[[#This Row],[Stopnja DDV (%)]]</f>
        <v>0</v>
      </c>
      <c r="S129" s="272">
        <f>+Sklop12[[#This Row],[cena/enota brez DDV v EUR]]+Sklop12[[#This Row],[Davek (EUR)]]</f>
        <v>0</v>
      </c>
      <c r="T129" s="272">
        <f>+Sklop12[[#This Row],[cena/enota brez DDV v EUR]]*Sklop12[[#This Row],[Okvirna količina]]</f>
        <v>0</v>
      </c>
      <c r="U129" s="307">
        <f>+Sklop12[[#This Row],[Končna cena/enoto mere (EUR) z DDV]]*Sklop12[[#This Row],[Okvirna količina]]</f>
        <v>0</v>
      </c>
      <c r="V129" s="308"/>
    </row>
    <row r="130" spans="1:22" s="60" customFormat="1" ht="24">
      <c r="A130" s="228" t="s">
        <v>257</v>
      </c>
      <c r="B130" s="312" t="s">
        <v>1340</v>
      </c>
      <c r="C130" s="376" t="s">
        <v>746</v>
      </c>
      <c r="D130" s="299">
        <v>250</v>
      </c>
      <c r="E130" s="301" t="s">
        <v>109</v>
      </c>
      <c r="F130" s="97"/>
      <c r="G130" s="302">
        <v>10</v>
      </c>
      <c r="H130" s="394" t="s">
        <v>186</v>
      </c>
      <c r="I13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130" s="269" t="str">
        <f>IF(Sklop12[[#This Row],[ZAHTEVANA SHEMA KAKOVOSTI]]&lt;&gt;"",Sklop12[[#This Row],[Preračunana masa/volumen/kos na enoto kg]],"")</f>
        <v/>
      </c>
      <c r="K130" s="270"/>
      <c r="L130" s="305"/>
      <c r="M130" s="305"/>
      <c r="N130" s="271"/>
      <c r="O130" s="272"/>
      <c r="P130" s="272"/>
      <c r="Q130" s="306"/>
      <c r="R130" s="272">
        <f>+Sklop12[[#This Row],[cena/enota brez DDV v EUR]]*Sklop12[[#This Row],[Stopnja DDV (%)]]</f>
        <v>0</v>
      </c>
      <c r="S130" s="272">
        <f>+Sklop12[[#This Row],[cena/enota brez DDV v EUR]]+Sklop12[[#This Row],[Davek (EUR)]]</f>
        <v>0</v>
      </c>
      <c r="T130" s="272">
        <f>+Sklop12[[#This Row],[cena/enota brez DDV v EUR]]*Sklop12[[#This Row],[Okvirna količina]]</f>
        <v>0</v>
      </c>
      <c r="U130" s="307">
        <f>+Sklop12[[#This Row],[Končna cena/enoto mere (EUR) z DDV]]*Sklop12[[#This Row],[Okvirna količina]]</f>
        <v>0</v>
      </c>
      <c r="V130" s="308"/>
    </row>
    <row r="131" spans="1:22" s="60" customFormat="1" ht="36">
      <c r="A131" s="228" t="s">
        <v>258</v>
      </c>
      <c r="B131" s="312" t="s">
        <v>1341</v>
      </c>
      <c r="C131" s="376" t="s">
        <v>1693</v>
      </c>
      <c r="D131" s="299">
        <v>250</v>
      </c>
      <c r="E131" s="301" t="s">
        <v>109</v>
      </c>
      <c r="F131" s="97"/>
      <c r="G131" s="302">
        <v>30</v>
      </c>
      <c r="H131" s="394" t="s">
        <v>186</v>
      </c>
      <c r="I13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J131" s="269" t="str">
        <f>IF(Sklop12[[#This Row],[ZAHTEVANA SHEMA KAKOVOSTI]]&lt;&gt;"",Sklop12[[#This Row],[Preračunana masa/volumen/kos na enoto kg]],"")</f>
        <v/>
      </c>
      <c r="K131" s="270"/>
      <c r="L131" s="305"/>
      <c r="M131" s="305"/>
      <c r="N131" s="271"/>
      <c r="O131" s="272"/>
      <c r="P131" s="272"/>
      <c r="Q131" s="306"/>
      <c r="R131" s="272">
        <f>+Sklop12[[#This Row],[cena/enota brez DDV v EUR]]*Sklop12[[#This Row],[Stopnja DDV (%)]]</f>
        <v>0</v>
      </c>
      <c r="S131" s="272">
        <f>+Sklop12[[#This Row],[cena/enota brez DDV v EUR]]+Sklop12[[#This Row],[Davek (EUR)]]</f>
        <v>0</v>
      </c>
      <c r="T131" s="272">
        <f>+Sklop12[[#This Row],[cena/enota brez DDV v EUR]]*Sklop12[[#This Row],[Okvirna količina]]</f>
        <v>0</v>
      </c>
      <c r="U131" s="307">
        <f>+Sklop12[[#This Row],[Končna cena/enoto mere (EUR) z DDV]]*Sklop12[[#This Row],[Okvirna količina]]</f>
        <v>0</v>
      </c>
      <c r="V131" s="308"/>
    </row>
    <row r="132" spans="1:22" s="60" customFormat="1" ht="24">
      <c r="A132" s="228" t="s">
        <v>259</v>
      </c>
      <c r="B132" s="312" t="s">
        <v>1342</v>
      </c>
      <c r="C132" s="376" t="s">
        <v>747</v>
      </c>
      <c r="D132" s="299">
        <v>100</v>
      </c>
      <c r="E132" s="301" t="s">
        <v>109</v>
      </c>
      <c r="F132" s="97"/>
      <c r="G132" s="302">
        <v>1</v>
      </c>
      <c r="H132" s="394" t="s">
        <v>186</v>
      </c>
      <c r="I13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J132" s="269" t="str">
        <f>IF(Sklop12[[#This Row],[ZAHTEVANA SHEMA KAKOVOSTI]]&lt;&gt;"",Sklop12[[#This Row],[Preračunana masa/volumen/kos na enoto kg]],"")</f>
        <v/>
      </c>
      <c r="K132" s="270"/>
      <c r="L132" s="305"/>
      <c r="M132" s="305"/>
      <c r="N132" s="271"/>
      <c r="O132" s="272"/>
      <c r="P132" s="272"/>
      <c r="Q132" s="306"/>
      <c r="R132" s="272">
        <f>+Sklop12[[#This Row],[cena/enota brez DDV v EUR]]*Sklop12[[#This Row],[Stopnja DDV (%)]]</f>
        <v>0</v>
      </c>
      <c r="S132" s="272">
        <f>+Sklop12[[#This Row],[cena/enota brez DDV v EUR]]+Sklop12[[#This Row],[Davek (EUR)]]</f>
        <v>0</v>
      </c>
      <c r="T132" s="272">
        <f>+Sklop12[[#This Row],[cena/enota brez DDV v EUR]]*Sklop12[[#This Row],[Okvirna količina]]</f>
        <v>0</v>
      </c>
      <c r="U132" s="307">
        <f>+Sklop12[[#This Row],[Končna cena/enoto mere (EUR) z DDV]]*Sklop12[[#This Row],[Okvirna količina]]</f>
        <v>0</v>
      </c>
      <c r="V132" s="308"/>
    </row>
    <row r="133" spans="1:22" s="60" customFormat="1" ht="12">
      <c r="A133" s="228" t="s">
        <v>260</v>
      </c>
      <c r="B133" s="312" t="s">
        <v>1343</v>
      </c>
      <c r="C133" s="376" t="s">
        <v>748</v>
      </c>
      <c r="D133" s="299">
        <v>700</v>
      </c>
      <c r="E133" s="301" t="s">
        <v>109</v>
      </c>
      <c r="F133" s="97"/>
      <c r="G133" s="302">
        <v>5</v>
      </c>
      <c r="H133" s="394" t="s">
        <v>186</v>
      </c>
      <c r="I13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J133" s="269" t="str">
        <f>IF(Sklop12[[#This Row],[ZAHTEVANA SHEMA KAKOVOSTI]]&lt;&gt;"",Sklop12[[#This Row],[Preračunana masa/volumen/kos na enoto kg]],"")</f>
        <v/>
      </c>
      <c r="K133" s="270"/>
      <c r="L133" s="305"/>
      <c r="M133" s="305"/>
      <c r="N133" s="271"/>
      <c r="O133" s="272"/>
      <c r="P133" s="272"/>
      <c r="Q133" s="306"/>
      <c r="R133" s="272">
        <f>+Sklop12[[#This Row],[cena/enota brez DDV v EUR]]*Sklop12[[#This Row],[Stopnja DDV (%)]]</f>
        <v>0</v>
      </c>
      <c r="S133" s="272">
        <f>+Sklop12[[#This Row],[cena/enota brez DDV v EUR]]+Sklop12[[#This Row],[Davek (EUR)]]</f>
        <v>0</v>
      </c>
      <c r="T133" s="272">
        <f>+Sklop12[[#This Row],[cena/enota brez DDV v EUR]]*Sklop12[[#This Row],[Okvirna količina]]</f>
        <v>0</v>
      </c>
      <c r="U133" s="307">
        <f>+Sklop12[[#This Row],[Končna cena/enoto mere (EUR) z DDV]]*Sklop12[[#This Row],[Okvirna količina]]</f>
        <v>0</v>
      </c>
      <c r="V133" s="308"/>
    </row>
    <row r="134" spans="1:22" s="60" customFormat="1" ht="12">
      <c r="A134" s="228" t="s">
        <v>261</v>
      </c>
      <c r="B134" s="312" t="s">
        <v>1344</v>
      </c>
      <c r="C134" s="376" t="s">
        <v>749</v>
      </c>
      <c r="D134" s="299">
        <v>700</v>
      </c>
      <c r="E134" s="301" t="s">
        <v>109</v>
      </c>
      <c r="F134" s="97"/>
      <c r="G134" s="302">
        <v>5</v>
      </c>
      <c r="H134" s="394" t="s">
        <v>186</v>
      </c>
      <c r="I13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J134" s="269" t="str">
        <f>IF(Sklop12[[#This Row],[ZAHTEVANA SHEMA KAKOVOSTI]]&lt;&gt;"",Sklop12[[#This Row],[Preračunana masa/volumen/kos na enoto kg]],"")</f>
        <v/>
      </c>
      <c r="K134" s="270"/>
      <c r="L134" s="305"/>
      <c r="M134" s="305"/>
      <c r="N134" s="271"/>
      <c r="O134" s="272"/>
      <c r="P134" s="272"/>
      <c r="Q134" s="306"/>
      <c r="R134" s="272">
        <f>+Sklop12[[#This Row],[cena/enota brez DDV v EUR]]*Sklop12[[#This Row],[Stopnja DDV (%)]]</f>
        <v>0</v>
      </c>
      <c r="S134" s="272">
        <f>+Sklop12[[#This Row],[cena/enota brez DDV v EUR]]+Sklop12[[#This Row],[Davek (EUR)]]</f>
        <v>0</v>
      </c>
      <c r="T134" s="272">
        <f>+Sklop12[[#This Row],[cena/enota brez DDV v EUR]]*Sklop12[[#This Row],[Okvirna količina]]</f>
        <v>0</v>
      </c>
      <c r="U134" s="307">
        <f>+Sklop12[[#This Row],[Končna cena/enoto mere (EUR) z DDV]]*Sklop12[[#This Row],[Okvirna količina]]</f>
        <v>0</v>
      </c>
      <c r="V134" s="308"/>
    </row>
    <row r="135" spans="1:22" s="60" customFormat="1" ht="12">
      <c r="A135" s="228" t="s">
        <v>262</v>
      </c>
      <c r="B135" s="312" t="s">
        <v>1345</v>
      </c>
      <c r="C135" s="376" t="s">
        <v>750</v>
      </c>
      <c r="D135" s="299">
        <v>25</v>
      </c>
      <c r="E135" s="301" t="s">
        <v>109</v>
      </c>
      <c r="F135" s="97"/>
      <c r="G135" s="302">
        <v>200</v>
      </c>
      <c r="H135" s="394" t="s">
        <v>186</v>
      </c>
      <c r="I13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135" s="269" t="str">
        <f>IF(Sklop12[[#This Row],[ZAHTEVANA SHEMA KAKOVOSTI]]&lt;&gt;"",Sklop12[[#This Row],[Preračunana masa/volumen/kos na enoto kg]],"")</f>
        <v/>
      </c>
      <c r="K135" s="270"/>
      <c r="L135" s="305"/>
      <c r="M135" s="305"/>
      <c r="N135" s="271"/>
      <c r="O135" s="272"/>
      <c r="P135" s="272"/>
      <c r="Q135" s="306"/>
      <c r="R135" s="272">
        <f>+Sklop12[[#This Row],[cena/enota brez DDV v EUR]]*Sklop12[[#This Row],[Stopnja DDV (%)]]</f>
        <v>0</v>
      </c>
      <c r="S135" s="272">
        <f>+Sklop12[[#This Row],[cena/enota brez DDV v EUR]]+Sklop12[[#This Row],[Davek (EUR)]]</f>
        <v>0</v>
      </c>
      <c r="T135" s="272">
        <f>+Sklop12[[#This Row],[cena/enota brez DDV v EUR]]*Sklop12[[#This Row],[Okvirna količina]]</f>
        <v>0</v>
      </c>
      <c r="U135" s="307">
        <f>+Sklop12[[#This Row],[Končna cena/enoto mere (EUR) z DDV]]*Sklop12[[#This Row],[Okvirna količina]]</f>
        <v>0</v>
      </c>
      <c r="V135" s="308"/>
    </row>
    <row r="136" spans="1:22" s="60" customFormat="1" ht="12">
      <c r="A136" s="228" t="s">
        <v>263</v>
      </c>
      <c r="B136" s="312" t="s">
        <v>1346</v>
      </c>
      <c r="C136" s="376" t="s">
        <v>751</v>
      </c>
      <c r="D136" s="299">
        <v>900</v>
      </c>
      <c r="E136" s="301" t="s">
        <v>109</v>
      </c>
      <c r="F136" s="97"/>
      <c r="G136" s="302">
        <v>5</v>
      </c>
      <c r="H136" s="394" t="s">
        <v>186</v>
      </c>
      <c r="I13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J136" s="269" t="str">
        <f>IF(Sklop12[[#This Row],[ZAHTEVANA SHEMA KAKOVOSTI]]&lt;&gt;"",Sklop12[[#This Row],[Preračunana masa/volumen/kos na enoto kg]],"")</f>
        <v/>
      </c>
      <c r="K136" s="270"/>
      <c r="L136" s="305"/>
      <c r="M136" s="305"/>
      <c r="N136" s="271"/>
      <c r="O136" s="272"/>
      <c r="P136" s="272"/>
      <c r="Q136" s="306"/>
      <c r="R136" s="272">
        <f>+Sklop12[[#This Row],[cena/enota brez DDV v EUR]]*Sklop12[[#This Row],[Stopnja DDV (%)]]</f>
        <v>0</v>
      </c>
      <c r="S136" s="272">
        <f>+Sklop12[[#This Row],[cena/enota brez DDV v EUR]]+Sklop12[[#This Row],[Davek (EUR)]]</f>
        <v>0</v>
      </c>
      <c r="T136" s="272">
        <f>+Sklop12[[#This Row],[cena/enota brez DDV v EUR]]*Sklop12[[#This Row],[Okvirna količina]]</f>
        <v>0</v>
      </c>
      <c r="U136" s="307">
        <f>+Sklop12[[#This Row],[Končna cena/enoto mere (EUR) z DDV]]*Sklop12[[#This Row],[Okvirna količina]]</f>
        <v>0</v>
      </c>
      <c r="V136" s="308"/>
    </row>
    <row r="137" spans="1:22" s="60" customFormat="1" ht="12">
      <c r="A137" s="228" t="s">
        <v>264</v>
      </c>
      <c r="B137" s="312" t="s">
        <v>1347</v>
      </c>
      <c r="C137" s="376" t="s">
        <v>752</v>
      </c>
      <c r="D137" s="299">
        <v>900</v>
      </c>
      <c r="E137" s="301" t="s">
        <v>109</v>
      </c>
      <c r="F137" s="97"/>
      <c r="G137" s="302">
        <v>5</v>
      </c>
      <c r="H137" s="394" t="s">
        <v>186</v>
      </c>
      <c r="I13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J137" s="269" t="str">
        <f>IF(Sklop12[[#This Row],[ZAHTEVANA SHEMA KAKOVOSTI]]&lt;&gt;"",Sklop12[[#This Row],[Preračunana masa/volumen/kos na enoto kg]],"")</f>
        <v/>
      </c>
      <c r="K137" s="270"/>
      <c r="L137" s="305"/>
      <c r="M137" s="305"/>
      <c r="N137" s="271"/>
      <c r="O137" s="272"/>
      <c r="P137" s="272"/>
      <c r="Q137" s="306"/>
      <c r="R137" s="272">
        <f>+Sklop12[[#This Row],[cena/enota brez DDV v EUR]]*Sklop12[[#This Row],[Stopnja DDV (%)]]</f>
        <v>0</v>
      </c>
      <c r="S137" s="272">
        <f>+Sklop12[[#This Row],[cena/enota brez DDV v EUR]]+Sklop12[[#This Row],[Davek (EUR)]]</f>
        <v>0</v>
      </c>
      <c r="T137" s="272">
        <f>+Sklop12[[#This Row],[cena/enota brez DDV v EUR]]*Sklop12[[#This Row],[Okvirna količina]]</f>
        <v>0</v>
      </c>
      <c r="U137" s="307">
        <f>+Sklop12[[#This Row],[Končna cena/enoto mere (EUR) z DDV]]*Sklop12[[#This Row],[Okvirna količina]]</f>
        <v>0</v>
      </c>
      <c r="V137" s="308"/>
    </row>
    <row r="138" spans="1:22" s="60" customFormat="1" ht="12">
      <c r="A138" s="228" t="s">
        <v>265</v>
      </c>
      <c r="B138" s="312" t="s">
        <v>1348</v>
      </c>
      <c r="C138" s="376" t="s">
        <v>752</v>
      </c>
      <c r="D138" s="299">
        <v>20</v>
      </c>
      <c r="E138" s="301" t="s">
        <v>109</v>
      </c>
      <c r="F138" s="97"/>
      <c r="G138" s="302">
        <v>100</v>
      </c>
      <c r="H138" s="394" t="s">
        <v>186</v>
      </c>
      <c r="I13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138" s="269" t="str">
        <f>IF(Sklop12[[#This Row],[ZAHTEVANA SHEMA KAKOVOSTI]]&lt;&gt;"",Sklop12[[#This Row],[Preračunana masa/volumen/kos na enoto kg]],"")</f>
        <v/>
      </c>
      <c r="K138" s="270"/>
      <c r="L138" s="305"/>
      <c r="M138" s="305"/>
      <c r="N138" s="271"/>
      <c r="O138" s="272"/>
      <c r="P138" s="272"/>
      <c r="Q138" s="306"/>
      <c r="R138" s="272">
        <f>+Sklop12[[#This Row],[cena/enota brez DDV v EUR]]*Sklop12[[#This Row],[Stopnja DDV (%)]]</f>
        <v>0</v>
      </c>
      <c r="S138" s="272">
        <f>+Sklop12[[#This Row],[cena/enota brez DDV v EUR]]+Sklop12[[#This Row],[Davek (EUR)]]</f>
        <v>0</v>
      </c>
      <c r="T138" s="272">
        <f>+Sklop12[[#This Row],[cena/enota brez DDV v EUR]]*Sklop12[[#This Row],[Okvirna količina]]</f>
        <v>0</v>
      </c>
      <c r="U138" s="307">
        <f>+Sklop12[[#This Row],[Končna cena/enoto mere (EUR) z DDV]]*Sklop12[[#This Row],[Okvirna količina]]</f>
        <v>0</v>
      </c>
      <c r="V138" s="308"/>
    </row>
    <row r="139" spans="1:22" s="60" customFormat="1" ht="12">
      <c r="A139" s="228" t="s">
        <v>266</v>
      </c>
      <c r="B139" s="312" t="s">
        <v>1349</v>
      </c>
      <c r="C139" s="376" t="s">
        <v>643</v>
      </c>
      <c r="D139" s="299">
        <v>1000</v>
      </c>
      <c r="E139" s="301" t="s">
        <v>109</v>
      </c>
      <c r="F139" s="97"/>
      <c r="G139" s="302">
        <v>10</v>
      </c>
      <c r="H139" s="394" t="s">
        <v>0</v>
      </c>
      <c r="I13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39" s="269" t="str">
        <f>IF(Sklop12[[#This Row],[ZAHTEVANA SHEMA KAKOVOSTI]]&lt;&gt;"",Sklop12[[#This Row],[Preračunana masa/volumen/kos na enoto kg]],"")</f>
        <v/>
      </c>
      <c r="K139" s="270"/>
      <c r="L139" s="305"/>
      <c r="M139" s="305"/>
      <c r="N139" s="271"/>
      <c r="O139" s="272"/>
      <c r="P139" s="272"/>
      <c r="Q139" s="306"/>
      <c r="R139" s="272">
        <f>+Sklop12[[#This Row],[cena/enota brez DDV v EUR]]*Sklop12[[#This Row],[Stopnja DDV (%)]]</f>
        <v>0</v>
      </c>
      <c r="S139" s="272">
        <f>+Sklop12[[#This Row],[cena/enota brez DDV v EUR]]+Sklop12[[#This Row],[Davek (EUR)]]</f>
        <v>0</v>
      </c>
      <c r="T139" s="272">
        <f>+Sklop12[[#This Row],[cena/enota brez DDV v EUR]]*Sklop12[[#This Row],[Okvirna količina]]</f>
        <v>0</v>
      </c>
      <c r="U139" s="307">
        <f>+Sklop12[[#This Row],[Končna cena/enoto mere (EUR) z DDV]]*Sklop12[[#This Row],[Okvirna količina]]</f>
        <v>0</v>
      </c>
      <c r="V139" s="308"/>
    </row>
    <row r="140" spans="1:22" s="60" customFormat="1" ht="12">
      <c r="A140" s="228" t="s">
        <v>267</v>
      </c>
      <c r="B140" s="312" t="s">
        <v>1350</v>
      </c>
      <c r="C140" s="376" t="s">
        <v>644</v>
      </c>
      <c r="D140" s="299">
        <v>1000</v>
      </c>
      <c r="E140" s="301" t="s">
        <v>109</v>
      </c>
      <c r="F140" s="97"/>
      <c r="G140" s="302">
        <v>10</v>
      </c>
      <c r="H140" s="394" t="s">
        <v>0</v>
      </c>
      <c r="I14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40" s="269" t="str">
        <f>IF(Sklop12[[#This Row],[ZAHTEVANA SHEMA KAKOVOSTI]]&lt;&gt;"",Sklop12[[#This Row],[Preračunana masa/volumen/kos na enoto kg]],"")</f>
        <v/>
      </c>
      <c r="K140" s="270"/>
      <c r="L140" s="305"/>
      <c r="M140" s="305"/>
      <c r="N140" s="271"/>
      <c r="O140" s="272"/>
      <c r="P140" s="272"/>
      <c r="Q140" s="306"/>
      <c r="R140" s="272">
        <f>+Sklop12[[#This Row],[cena/enota brez DDV v EUR]]*Sklop12[[#This Row],[Stopnja DDV (%)]]</f>
        <v>0</v>
      </c>
      <c r="S140" s="272">
        <f>+Sklop12[[#This Row],[cena/enota brez DDV v EUR]]+Sklop12[[#This Row],[Davek (EUR)]]</f>
        <v>0</v>
      </c>
      <c r="T140" s="272">
        <f>+Sklop12[[#This Row],[cena/enota brez DDV v EUR]]*Sklop12[[#This Row],[Okvirna količina]]</f>
        <v>0</v>
      </c>
      <c r="U140" s="307">
        <f>+Sklop12[[#This Row],[Končna cena/enoto mere (EUR) z DDV]]*Sklop12[[#This Row],[Okvirna količina]]</f>
        <v>0</v>
      </c>
      <c r="V140" s="308"/>
    </row>
    <row r="141" spans="1:22" s="60" customFormat="1" ht="12">
      <c r="A141" s="228" t="s">
        <v>268</v>
      </c>
      <c r="B141" s="312" t="s">
        <v>1351</v>
      </c>
      <c r="C141" s="376" t="s">
        <v>753</v>
      </c>
      <c r="D141" s="299">
        <v>200</v>
      </c>
      <c r="E141" s="301" t="s">
        <v>109</v>
      </c>
      <c r="F141" s="97"/>
      <c r="G141" s="302">
        <v>10</v>
      </c>
      <c r="H141" s="394" t="s">
        <v>186</v>
      </c>
      <c r="I14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141" s="269" t="str">
        <f>IF(Sklop12[[#This Row],[ZAHTEVANA SHEMA KAKOVOSTI]]&lt;&gt;"",Sklop12[[#This Row],[Preračunana masa/volumen/kos na enoto kg]],"")</f>
        <v/>
      </c>
      <c r="K141" s="270"/>
      <c r="L141" s="305"/>
      <c r="M141" s="305"/>
      <c r="N141" s="271"/>
      <c r="O141" s="272"/>
      <c r="P141" s="272"/>
      <c r="Q141" s="306"/>
      <c r="R141" s="272">
        <f>+Sklop12[[#This Row],[cena/enota brez DDV v EUR]]*Sklop12[[#This Row],[Stopnja DDV (%)]]</f>
        <v>0</v>
      </c>
      <c r="S141" s="272">
        <f>+Sklop12[[#This Row],[cena/enota brez DDV v EUR]]+Sklop12[[#This Row],[Davek (EUR)]]</f>
        <v>0</v>
      </c>
      <c r="T141" s="272">
        <f>+Sklop12[[#This Row],[cena/enota brez DDV v EUR]]*Sklop12[[#This Row],[Okvirna količina]]</f>
        <v>0</v>
      </c>
      <c r="U141" s="307">
        <f>+Sklop12[[#This Row],[Končna cena/enoto mere (EUR) z DDV]]*Sklop12[[#This Row],[Okvirna količina]]</f>
        <v>0</v>
      </c>
      <c r="V141" s="308"/>
    </row>
    <row r="142" spans="1:22" s="60" customFormat="1" ht="24">
      <c r="A142" s="228" t="s">
        <v>269</v>
      </c>
      <c r="B142" s="312" t="s">
        <v>1352</v>
      </c>
      <c r="C142" s="376" t="s">
        <v>754</v>
      </c>
      <c r="D142" s="299">
        <v>400</v>
      </c>
      <c r="E142" s="301" t="s">
        <v>109</v>
      </c>
      <c r="F142" s="97"/>
      <c r="G142" s="302">
        <v>1</v>
      </c>
      <c r="H142" s="394" t="s">
        <v>186</v>
      </c>
      <c r="I14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J142" s="269" t="str">
        <f>IF(Sklop12[[#This Row],[ZAHTEVANA SHEMA KAKOVOSTI]]&lt;&gt;"",Sklop12[[#This Row],[Preračunana masa/volumen/kos na enoto kg]],"")</f>
        <v/>
      </c>
      <c r="K142" s="270"/>
      <c r="L142" s="305"/>
      <c r="M142" s="305"/>
      <c r="N142" s="271"/>
      <c r="O142" s="272"/>
      <c r="P142" s="272"/>
      <c r="Q142" s="306"/>
      <c r="R142" s="272">
        <f>+Sklop12[[#This Row],[cena/enota brez DDV v EUR]]*Sklop12[[#This Row],[Stopnja DDV (%)]]</f>
        <v>0</v>
      </c>
      <c r="S142" s="272">
        <f>+Sklop12[[#This Row],[cena/enota brez DDV v EUR]]+Sklop12[[#This Row],[Davek (EUR)]]</f>
        <v>0</v>
      </c>
      <c r="T142" s="272">
        <f>+Sklop12[[#This Row],[cena/enota brez DDV v EUR]]*Sklop12[[#This Row],[Okvirna količina]]</f>
        <v>0</v>
      </c>
      <c r="U142" s="307">
        <f>+Sklop12[[#This Row],[Končna cena/enoto mere (EUR) z DDV]]*Sklop12[[#This Row],[Okvirna količina]]</f>
        <v>0</v>
      </c>
      <c r="V142" s="308"/>
    </row>
    <row r="143" spans="1:22" s="60" customFormat="1" ht="12">
      <c r="A143" s="228" t="s">
        <v>270</v>
      </c>
      <c r="B143" s="312" t="s">
        <v>1353</v>
      </c>
      <c r="C143" s="376" t="s">
        <v>755</v>
      </c>
      <c r="D143" s="299">
        <v>25</v>
      </c>
      <c r="E143" s="301" t="s">
        <v>109</v>
      </c>
      <c r="F143" s="97"/>
      <c r="G143" s="302">
        <v>10</v>
      </c>
      <c r="H143" s="394" t="s">
        <v>186</v>
      </c>
      <c r="I14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J143" s="269" t="str">
        <f>IF(Sklop12[[#This Row],[ZAHTEVANA SHEMA KAKOVOSTI]]&lt;&gt;"",Sklop12[[#This Row],[Preračunana masa/volumen/kos na enoto kg]],"")</f>
        <v/>
      </c>
      <c r="K143" s="270"/>
      <c r="L143" s="305"/>
      <c r="M143" s="305"/>
      <c r="N143" s="271"/>
      <c r="O143" s="272"/>
      <c r="P143" s="272"/>
      <c r="Q143" s="306"/>
      <c r="R143" s="272">
        <f>+Sklop12[[#This Row],[cena/enota brez DDV v EUR]]*Sklop12[[#This Row],[Stopnja DDV (%)]]</f>
        <v>0</v>
      </c>
      <c r="S143" s="272">
        <f>+Sklop12[[#This Row],[cena/enota brez DDV v EUR]]+Sklop12[[#This Row],[Davek (EUR)]]</f>
        <v>0</v>
      </c>
      <c r="T143" s="272">
        <f>+Sklop12[[#This Row],[cena/enota brez DDV v EUR]]*Sklop12[[#This Row],[Okvirna količina]]</f>
        <v>0</v>
      </c>
      <c r="U143" s="307">
        <f>+Sklop12[[#This Row],[Končna cena/enoto mere (EUR) z DDV]]*Sklop12[[#This Row],[Okvirna količina]]</f>
        <v>0</v>
      </c>
      <c r="V143" s="308"/>
    </row>
    <row r="144" spans="1:22" s="60" customFormat="1" ht="12">
      <c r="A144" s="228" t="s">
        <v>271</v>
      </c>
      <c r="B144" s="312" t="s">
        <v>1354</v>
      </c>
      <c r="C144" s="376" t="s">
        <v>756</v>
      </c>
      <c r="D144" s="299">
        <v>100</v>
      </c>
      <c r="E144" s="301" t="s">
        <v>109</v>
      </c>
      <c r="F144" s="97"/>
      <c r="G144" s="302">
        <v>50</v>
      </c>
      <c r="H144" s="394" t="s">
        <v>186</v>
      </c>
      <c r="I14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144" s="269" t="str">
        <f>IF(Sklop12[[#This Row],[ZAHTEVANA SHEMA KAKOVOSTI]]&lt;&gt;"",Sklop12[[#This Row],[Preračunana masa/volumen/kos na enoto kg]],"")</f>
        <v/>
      </c>
      <c r="K144" s="270"/>
      <c r="L144" s="305"/>
      <c r="M144" s="305"/>
      <c r="N144" s="271"/>
      <c r="O144" s="272"/>
      <c r="P144" s="272"/>
      <c r="Q144" s="306"/>
      <c r="R144" s="272">
        <f>+Sklop12[[#This Row],[cena/enota brez DDV v EUR]]*Sklop12[[#This Row],[Stopnja DDV (%)]]</f>
        <v>0</v>
      </c>
      <c r="S144" s="272">
        <f>+Sklop12[[#This Row],[cena/enota brez DDV v EUR]]+Sklop12[[#This Row],[Davek (EUR)]]</f>
        <v>0</v>
      </c>
      <c r="T144" s="272">
        <f>+Sklop12[[#This Row],[cena/enota brez DDV v EUR]]*Sklop12[[#This Row],[Okvirna količina]]</f>
        <v>0</v>
      </c>
      <c r="U144" s="307">
        <f>+Sklop12[[#This Row],[Končna cena/enoto mere (EUR) z DDV]]*Sklop12[[#This Row],[Okvirna količina]]</f>
        <v>0</v>
      </c>
      <c r="V144" s="308"/>
    </row>
    <row r="145" spans="1:22" s="60" customFormat="1" ht="12">
      <c r="A145" s="228" t="s">
        <v>272</v>
      </c>
      <c r="B145" s="312" t="s">
        <v>1355</v>
      </c>
      <c r="C145" s="376" t="s">
        <v>757</v>
      </c>
      <c r="D145" s="299">
        <v>150</v>
      </c>
      <c r="E145" s="301" t="s">
        <v>109</v>
      </c>
      <c r="F145" s="97"/>
      <c r="G145" s="302">
        <v>100</v>
      </c>
      <c r="H145" s="394" t="s">
        <v>186</v>
      </c>
      <c r="I14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145" s="269" t="str">
        <f>IF(Sklop12[[#This Row],[ZAHTEVANA SHEMA KAKOVOSTI]]&lt;&gt;"",Sklop12[[#This Row],[Preračunana masa/volumen/kos na enoto kg]],"")</f>
        <v/>
      </c>
      <c r="K145" s="270"/>
      <c r="L145" s="305"/>
      <c r="M145" s="305"/>
      <c r="N145" s="271"/>
      <c r="O145" s="272"/>
      <c r="P145" s="272"/>
      <c r="Q145" s="306"/>
      <c r="R145" s="272">
        <f>+Sklop12[[#This Row],[cena/enota brez DDV v EUR]]*Sklop12[[#This Row],[Stopnja DDV (%)]]</f>
        <v>0</v>
      </c>
      <c r="S145" s="272">
        <f>+Sklop12[[#This Row],[cena/enota brez DDV v EUR]]+Sklop12[[#This Row],[Davek (EUR)]]</f>
        <v>0</v>
      </c>
      <c r="T145" s="272">
        <f>+Sklop12[[#This Row],[cena/enota brez DDV v EUR]]*Sklop12[[#This Row],[Okvirna količina]]</f>
        <v>0</v>
      </c>
      <c r="U145" s="307">
        <f>+Sklop12[[#This Row],[Končna cena/enoto mere (EUR) z DDV]]*Sklop12[[#This Row],[Okvirna količina]]</f>
        <v>0</v>
      </c>
      <c r="V145" s="308"/>
    </row>
    <row r="146" spans="1:22" s="60" customFormat="1" ht="12">
      <c r="A146" s="228" t="s">
        <v>273</v>
      </c>
      <c r="B146" s="312" t="s">
        <v>1356</v>
      </c>
      <c r="C146" s="376" t="s">
        <v>758</v>
      </c>
      <c r="D146" s="299">
        <v>200</v>
      </c>
      <c r="E146" s="301" t="s">
        <v>109</v>
      </c>
      <c r="F146" s="97"/>
      <c r="G146" s="302">
        <v>10</v>
      </c>
      <c r="H146" s="394" t="s">
        <v>186</v>
      </c>
      <c r="I14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146" s="269" t="str">
        <f>IF(Sklop12[[#This Row],[ZAHTEVANA SHEMA KAKOVOSTI]]&lt;&gt;"",Sklop12[[#This Row],[Preračunana masa/volumen/kos na enoto kg]],"")</f>
        <v/>
      </c>
      <c r="K146" s="270"/>
      <c r="L146" s="305"/>
      <c r="M146" s="305"/>
      <c r="N146" s="271"/>
      <c r="O146" s="272"/>
      <c r="P146" s="272"/>
      <c r="Q146" s="306"/>
      <c r="R146" s="272">
        <f>+Sklop12[[#This Row],[cena/enota brez DDV v EUR]]*Sklop12[[#This Row],[Stopnja DDV (%)]]</f>
        <v>0</v>
      </c>
      <c r="S146" s="272">
        <f>+Sklop12[[#This Row],[cena/enota brez DDV v EUR]]+Sklop12[[#This Row],[Davek (EUR)]]</f>
        <v>0</v>
      </c>
      <c r="T146" s="272">
        <f>+Sklop12[[#This Row],[cena/enota brez DDV v EUR]]*Sklop12[[#This Row],[Okvirna količina]]</f>
        <v>0</v>
      </c>
      <c r="U146" s="307">
        <f>+Sklop12[[#This Row],[Končna cena/enoto mere (EUR) z DDV]]*Sklop12[[#This Row],[Okvirna količina]]</f>
        <v>0</v>
      </c>
      <c r="V146" s="308"/>
    </row>
    <row r="147" spans="1:22" s="60" customFormat="1" ht="24">
      <c r="A147" s="228" t="s">
        <v>274</v>
      </c>
      <c r="B147" s="312" t="s">
        <v>1357</v>
      </c>
      <c r="C147" s="376" t="s">
        <v>645</v>
      </c>
      <c r="D147" s="299">
        <v>1</v>
      </c>
      <c r="E147" s="301" t="s">
        <v>74</v>
      </c>
      <c r="F147" s="97"/>
      <c r="G147" s="302">
        <v>700</v>
      </c>
      <c r="H147" s="394" t="s">
        <v>74</v>
      </c>
      <c r="I14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J147" s="269" t="str">
        <f>IF(Sklop12[[#This Row],[ZAHTEVANA SHEMA KAKOVOSTI]]&lt;&gt;"",Sklop12[[#This Row],[Preračunana masa/volumen/kos na enoto kg]],"")</f>
        <v/>
      </c>
      <c r="K147" s="270"/>
      <c r="L147" s="305"/>
      <c r="M147" s="305"/>
      <c r="N147" s="271"/>
      <c r="O147" s="272"/>
      <c r="P147" s="272"/>
      <c r="Q147" s="306"/>
      <c r="R147" s="272">
        <f>+Sklop12[[#This Row],[cena/enota brez DDV v EUR]]*Sklop12[[#This Row],[Stopnja DDV (%)]]</f>
        <v>0</v>
      </c>
      <c r="S147" s="272">
        <f>+Sklop12[[#This Row],[cena/enota brez DDV v EUR]]+Sklop12[[#This Row],[Davek (EUR)]]</f>
        <v>0</v>
      </c>
      <c r="T147" s="272">
        <f>+Sklop12[[#This Row],[cena/enota brez DDV v EUR]]*Sklop12[[#This Row],[Okvirna količina]]</f>
        <v>0</v>
      </c>
      <c r="U147" s="307">
        <f>+Sklop12[[#This Row],[Končna cena/enoto mere (EUR) z DDV]]*Sklop12[[#This Row],[Okvirna količina]]</f>
        <v>0</v>
      </c>
      <c r="V147" s="308"/>
    </row>
    <row r="148" spans="1:22" s="60" customFormat="1" ht="36">
      <c r="A148" s="228" t="s">
        <v>275</v>
      </c>
      <c r="B148" s="312" t="s">
        <v>1358</v>
      </c>
      <c r="C148" s="376" t="s">
        <v>646</v>
      </c>
      <c r="D148" s="299">
        <v>1</v>
      </c>
      <c r="E148" s="301" t="s">
        <v>74</v>
      </c>
      <c r="F148" s="97"/>
      <c r="G148" s="302">
        <v>100</v>
      </c>
      <c r="H148" s="394" t="s">
        <v>74</v>
      </c>
      <c r="I14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148" s="269" t="str">
        <f>IF(Sklop12[[#This Row],[ZAHTEVANA SHEMA KAKOVOSTI]]&lt;&gt;"",Sklop12[[#This Row],[Preračunana masa/volumen/kos na enoto kg]],"")</f>
        <v/>
      </c>
      <c r="K148" s="270"/>
      <c r="L148" s="305"/>
      <c r="M148" s="305"/>
      <c r="N148" s="271"/>
      <c r="O148" s="272"/>
      <c r="P148" s="272"/>
      <c r="Q148" s="306"/>
      <c r="R148" s="272">
        <f>+Sklop12[[#This Row],[cena/enota brez DDV v EUR]]*Sklop12[[#This Row],[Stopnja DDV (%)]]</f>
        <v>0</v>
      </c>
      <c r="S148" s="272">
        <f>+Sklop12[[#This Row],[cena/enota brez DDV v EUR]]+Sklop12[[#This Row],[Davek (EUR)]]</f>
        <v>0</v>
      </c>
      <c r="T148" s="272">
        <f>+Sklop12[[#This Row],[cena/enota brez DDV v EUR]]*Sklop12[[#This Row],[Okvirna količina]]</f>
        <v>0</v>
      </c>
      <c r="U148" s="307">
        <f>+Sklop12[[#This Row],[Končna cena/enoto mere (EUR) z DDV]]*Sklop12[[#This Row],[Okvirna količina]]</f>
        <v>0</v>
      </c>
      <c r="V148" s="308"/>
    </row>
    <row r="149" spans="1:22" s="60" customFormat="1" ht="24">
      <c r="A149" s="228" t="s">
        <v>276</v>
      </c>
      <c r="B149" s="312" t="s">
        <v>1359</v>
      </c>
      <c r="C149" s="376" t="s">
        <v>647</v>
      </c>
      <c r="D149" s="299">
        <v>1</v>
      </c>
      <c r="E149" s="301" t="s">
        <v>74</v>
      </c>
      <c r="F149" s="97"/>
      <c r="G149" s="302">
        <v>150</v>
      </c>
      <c r="H149" s="394" t="s">
        <v>74</v>
      </c>
      <c r="I14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J149" s="269" t="str">
        <f>IF(Sklop12[[#This Row],[ZAHTEVANA SHEMA KAKOVOSTI]]&lt;&gt;"",Sklop12[[#This Row],[Preračunana masa/volumen/kos na enoto kg]],"")</f>
        <v/>
      </c>
      <c r="K149" s="270"/>
      <c r="L149" s="305"/>
      <c r="M149" s="305"/>
      <c r="N149" s="271"/>
      <c r="O149" s="272"/>
      <c r="P149" s="272"/>
      <c r="Q149" s="306"/>
      <c r="R149" s="272">
        <f>+Sklop12[[#This Row],[cena/enota brez DDV v EUR]]*Sklop12[[#This Row],[Stopnja DDV (%)]]</f>
        <v>0</v>
      </c>
      <c r="S149" s="272">
        <f>+Sklop12[[#This Row],[cena/enota brez DDV v EUR]]+Sklop12[[#This Row],[Davek (EUR)]]</f>
        <v>0</v>
      </c>
      <c r="T149" s="272">
        <f>+Sklop12[[#This Row],[cena/enota brez DDV v EUR]]*Sklop12[[#This Row],[Okvirna količina]]</f>
        <v>0</v>
      </c>
      <c r="U149" s="307">
        <f>+Sklop12[[#This Row],[Končna cena/enoto mere (EUR) z DDV]]*Sklop12[[#This Row],[Okvirna količina]]</f>
        <v>0</v>
      </c>
      <c r="V149" s="308"/>
    </row>
    <row r="150" spans="1:22" s="60" customFormat="1" ht="24">
      <c r="A150" s="228" t="s">
        <v>277</v>
      </c>
      <c r="B150" s="312" t="s">
        <v>1360</v>
      </c>
      <c r="C150" s="376" t="s">
        <v>648</v>
      </c>
      <c r="D150" s="299">
        <v>1</v>
      </c>
      <c r="E150" s="301" t="s">
        <v>74</v>
      </c>
      <c r="F150" s="97"/>
      <c r="G150" s="302">
        <v>50</v>
      </c>
      <c r="H150" s="394" t="s">
        <v>74</v>
      </c>
      <c r="I15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50" s="269" t="str">
        <f>IF(Sklop12[[#This Row],[ZAHTEVANA SHEMA KAKOVOSTI]]&lt;&gt;"",Sklop12[[#This Row],[Preračunana masa/volumen/kos na enoto kg]],"")</f>
        <v/>
      </c>
      <c r="K150" s="270"/>
      <c r="L150" s="305"/>
      <c r="M150" s="305"/>
      <c r="N150" s="271"/>
      <c r="O150" s="272"/>
      <c r="P150" s="272"/>
      <c r="Q150" s="306"/>
      <c r="R150" s="272">
        <f>+Sklop12[[#This Row],[cena/enota brez DDV v EUR]]*Sklop12[[#This Row],[Stopnja DDV (%)]]</f>
        <v>0</v>
      </c>
      <c r="S150" s="272">
        <f>+Sklop12[[#This Row],[cena/enota brez DDV v EUR]]+Sklop12[[#This Row],[Davek (EUR)]]</f>
        <v>0</v>
      </c>
      <c r="T150" s="272">
        <f>+Sklop12[[#This Row],[cena/enota brez DDV v EUR]]*Sklop12[[#This Row],[Okvirna količina]]</f>
        <v>0</v>
      </c>
      <c r="U150" s="307">
        <f>+Sklop12[[#This Row],[Končna cena/enoto mere (EUR) z DDV]]*Sklop12[[#This Row],[Okvirna količina]]</f>
        <v>0</v>
      </c>
      <c r="V150" s="308"/>
    </row>
    <row r="151" spans="1:22" s="60" customFormat="1" ht="24">
      <c r="A151" s="228" t="s">
        <v>278</v>
      </c>
      <c r="B151" s="312" t="s">
        <v>1361</v>
      </c>
      <c r="C151" s="376" t="s">
        <v>759</v>
      </c>
      <c r="D151" s="299">
        <v>0.25</v>
      </c>
      <c r="E151" s="301" t="s">
        <v>74</v>
      </c>
      <c r="F151" s="97"/>
      <c r="G151" s="302">
        <v>10</v>
      </c>
      <c r="H151" s="394" t="s">
        <v>186</v>
      </c>
      <c r="I15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151" s="269" t="str">
        <f>IF(Sklop12[[#This Row],[ZAHTEVANA SHEMA KAKOVOSTI]]&lt;&gt;"",Sklop12[[#This Row],[Preračunana masa/volumen/kos na enoto kg]],"")</f>
        <v/>
      </c>
      <c r="K151" s="270"/>
      <c r="L151" s="305"/>
      <c r="M151" s="305"/>
      <c r="N151" s="271"/>
      <c r="O151" s="272"/>
      <c r="P151" s="272"/>
      <c r="Q151" s="306"/>
      <c r="R151" s="272">
        <f>+Sklop12[[#This Row],[cena/enota brez DDV v EUR]]*Sklop12[[#This Row],[Stopnja DDV (%)]]</f>
        <v>0</v>
      </c>
      <c r="S151" s="272">
        <f>+Sklop12[[#This Row],[cena/enota brez DDV v EUR]]+Sklop12[[#This Row],[Davek (EUR)]]</f>
        <v>0</v>
      </c>
      <c r="T151" s="272">
        <f>+Sklop12[[#This Row],[cena/enota brez DDV v EUR]]*Sklop12[[#This Row],[Okvirna količina]]</f>
        <v>0</v>
      </c>
      <c r="U151" s="307">
        <f>+Sklop12[[#This Row],[Končna cena/enoto mere (EUR) z DDV]]*Sklop12[[#This Row],[Okvirna količina]]</f>
        <v>0</v>
      </c>
      <c r="V151" s="308"/>
    </row>
    <row r="152" spans="1:22" s="60" customFormat="1" ht="36">
      <c r="A152" s="228" t="s">
        <v>279</v>
      </c>
      <c r="B152" s="312" t="s">
        <v>1362</v>
      </c>
      <c r="C152" s="376" t="s">
        <v>649</v>
      </c>
      <c r="D152" s="299">
        <v>1</v>
      </c>
      <c r="E152" s="301" t="s">
        <v>74</v>
      </c>
      <c r="F152" s="97"/>
      <c r="G152" s="302">
        <v>50</v>
      </c>
      <c r="H152" s="394" t="s">
        <v>74</v>
      </c>
      <c r="I15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52" s="269" t="str">
        <f>IF(Sklop12[[#This Row],[ZAHTEVANA SHEMA KAKOVOSTI]]&lt;&gt;"",Sklop12[[#This Row],[Preračunana masa/volumen/kos na enoto kg]],"")</f>
        <v/>
      </c>
      <c r="K152" s="270"/>
      <c r="L152" s="305"/>
      <c r="M152" s="305"/>
      <c r="N152" s="271"/>
      <c r="O152" s="272"/>
      <c r="P152" s="272"/>
      <c r="Q152" s="306"/>
      <c r="R152" s="272">
        <f>+Sklop12[[#This Row],[cena/enota brez DDV v EUR]]*Sklop12[[#This Row],[Stopnja DDV (%)]]</f>
        <v>0</v>
      </c>
      <c r="S152" s="272">
        <f>+Sklop12[[#This Row],[cena/enota brez DDV v EUR]]+Sklop12[[#This Row],[Davek (EUR)]]</f>
        <v>0</v>
      </c>
      <c r="T152" s="272">
        <f>+Sklop12[[#This Row],[cena/enota brez DDV v EUR]]*Sklop12[[#This Row],[Okvirna količina]]</f>
        <v>0</v>
      </c>
      <c r="U152" s="307">
        <f>+Sklop12[[#This Row],[Končna cena/enoto mere (EUR) z DDV]]*Sklop12[[#This Row],[Okvirna količina]]</f>
        <v>0</v>
      </c>
      <c r="V152" s="308"/>
    </row>
    <row r="153" spans="1:22" s="60" customFormat="1" ht="36">
      <c r="A153" s="228" t="s">
        <v>280</v>
      </c>
      <c r="B153" s="312" t="s">
        <v>1363</v>
      </c>
      <c r="C153" s="376" t="s">
        <v>650</v>
      </c>
      <c r="D153" s="299">
        <v>1</v>
      </c>
      <c r="E153" s="301" t="s">
        <v>74</v>
      </c>
      <c r="F153" s="97"/>
      <c r="G153" s="302">
        <v>50</v>
      </c>
      <c r="H153" s="394" t="s">
        <v>74</v>
      </c>
      <c r="I15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53" s="269" t="str">
        <f>IF(Sklop12[[#This Row],[ZAHTEVANA SHEMA KAKOVOSTI]]&lt;&gt;"",Sklop12[[#This Row],[Preračunana masa/volumen/kos na enoto kg]],"")</f>
        <v/>
      </c>
      <c r="K153" s="270"/>
      <c r="L153" s="305"/>
      <c r="M153" s="305"/>
      <c r="N153" s="271"/>
      <c r="O153" s="272"/>
      <c r="P153" s="272"/>
      <c r="Q153" s="306"/>
      <c r="R153" s="272">
        <f>+Sklop12[[#This Row],[cena/enota brez DDV v EUR]]*Sklop12[[#This Row],[Stopnja DDV (%)]]</f>
        <v>0</v>
      </c>
      <c r="S153" s="272">
        <f>+Sklop12[[#This Row],[cena/enota brez DDV v EUR]]+Sklop12[[#This Row],[Davek (EUR)]]</f>
        <v>0</v>
      </c>
      <c r="T153" s="272">
        <f>+Sklop12[[#This Row],[cena/enota brez DDV v EUR]]*Sklop12[[#This Row],[Okvirna količina]]</f>
        <v>0</v>
      </c>
      <c r="U153" s="307">
        <f>+Sklop12[[#This Row],[Končna cena/enoto mere (EUR) z DDV]]*Sklop12[[#This Row],[Okvirna količina]]</f>
        <v>0</v>
      </c>
      <c r="V153" s="308"/>
    </row>
    <row r="154" spans="1:22" s="60" customFormat="1" ht="24">
      <c r="A154" s="228" t="s">
        <v>281</v>
      </c>
      <c r="B154" s="312" t="s">
        <v>1364</v>
      </c>
      <c r="C154" s="376" t="s">
        <v>760</v>
      </c>
      <c r="D154" s="299">
        <v>0.5</v>
      </c>
      <c r="E154" s="301" t="s">
        <v>74</v>
      </c>
      <c r="F154" s="97"/>
      <c r="G154" s="302">
        <v>20</v>
      </c>
      <c r="H154" s="394" t="s">
        <v>186</v>
      </c>
      <c r="I15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54" s="269" t="str">
        <f>IF(Sklop12[[#This Row],[ZAHTEVANA SHEMA KAKOVOSTI]]&lt;&gt;"",Sklop12[[#This Row],[Preračunana masa/volumen/kos na enoto kg]],"")</f>
        <v/>
      </c>
      <c r="K154" s="270"/>
      <c r="L154" s="305"/>
      <c r="M154" s="305"/>
      <c r="N154" s="271"/>
      <c r="O154" s="272"/>
      <c r="P154" s="272"/>
      <c r="Q154" s="306"/>
      <c r="R154" s="272">
        <f>+Sklop12[[#This Row],[cena/enota brez DDV v EUR]]*Sklop12[[#This Row],[Stopnja DDV (%)]]</f>
        <v>0</v>
      </c>
      <c r="S154" s="272">
        <f>+Sklop12[[#This Row],[cena/enota brez DDV v EUR]]+Sklop12[[#This Row],[Davek (EUR)]]</f>
        <v>0</v>
      </c>
      <c r="T154" s="272">
        <f>+Sklop12[[#This Row],[cena/enota brez DDV v EUR]]*Sklop12[[#This Row],[Okvirna količina]]</f>
        <v>0</v>
      </c>
      <c r="U154" s="307">
        <f>+Sklop12[[#This Row],[Končna cena/enoto mere (EUR) z DDV]]*Sklop12[[#This Row],[Okvirna količina]]</f>
        <v>0</v>
      </c>
      <c r="V154" s="308"/>
    </row>
    <row r="155" spans="1:22" s="60" customFormat="1" ht="24">
      <c r="A155" s="228" t="s">
        <v>282</v>
      </c>
      <c r="B155" s="312" t="s">
        <v>1365</v>
      </c>
      <c r="C155" s="376" t="s">
        <v>761</v>
      </c>
      <c r="D155" s="299">
        <v>0.5</v>
      </c>
      <c r="E155" s="301" t="s">
        <v>74</v>
      </c>
      <c r="F155" s="97"/>
      <c r="G155" s="302">
        <v>10</v>
      </c>
      <c r="H155" s="394" t="s">
        <v>186</v>
      </c>
      <c r="I15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155" s="269" t="str">
        <f>IF(Sklop12[[#This Row],[ZAHTEVANA SHEMA KAKOVOSTI]]&lt;&gt;"",Sklop12[[#This Row],[Preračunana masa/volumen/kos na enoto kg]],"")</f>
        <v/>
      </c>
      <c r="K155" s="270"/>
      <c r="L155" s="305"/>
      <c r="M155" s="305"/>
      <c r="N155" s="271"/>
      <c r="O155" s="272"/>
      <c r="P155" s="272"/>
      <c r="Q155" s="306"/>
      <c r="R155" s="272">
        <f>+Sklop12[[#This Row],[cena/enota brez DDV v EUR]]*Sklop12[[#This Row],[Stopnja DDV (%)]]</f>
        <v>0</v>
      </c>
      <c r="S155" s="272">
        <f>+Sklop12[[#This Row],[cena/enota brez DDV v EUR]]+Sklop12[[#This Row],[Davek (EUR)]]</f>
        <v>0</v>
      </c>
      <c r="T155" s="272">
        <f>+Sklop12[[#This Row],[cena/enota brez DDV v EUR]]*Sklop12[[#This Row],[Okvirna količina]]</f>
        <v>0</v>
      </c>
      <c r="U155" s="307">
        <f>+Sklop12[[#This Row],[Končna cena/enoto mere (EUR) z DDV]]*Sklop12[[#This Row],[Okvirna količina]]</f>
        <v>0</v>
      </c>
      <c r="V155" s="308"/>
    </row>
    <row r="156" spans="1:22" s="60" customFormat="1" ht="24">
      <c r="A156" s="228" t="s">
        <v>283</v>
      </c>
      <c r="B156" s="312" t="s">
        <v>1367</v>
      </c>
      <c r="C156" s="376" t="s">
        <v>762</v>
      </c>
      <c r="D156" s="299">
        <v>135</v>
      </c>
      <c r="E156" s="301" t="s">
        <v>109</v>
      </c>
      <c r="F156" s="97"/>
      <c r="G156" s="302">
        <v>2</v>
      </c>
      <c r="H156" s="394" t="s">
        <v>186</v>
      </c>
      <c r="I15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0.27</v>
      </c>
      <c r="J156" s="269" t="str">
        <f>IF(Sklop12[[#This Row],[ZAHTEVANA SHEMA KAKOVOSTI]]&lt;&gt;"",Sklop12[[#This Row],[Preračunana masa/volumen/kos na enoto kg]],"")</f>
        <v/>
      </c>
      <c r="K156" s="270"/>
      <c r="L156" s="305"/>
      <c r="M156" s="305"/>
      <c r="N156" s="271"/>
      <c r="O156" s="272"/>
      <c r="P156" s="272"/>
      <c r="Q156" s="306"/>
      <c r="R156" s="272">
        <f>+Sklop12[[#This Row],[cena/enota brez DDV v EUR]]*Sklop12[[#This Row],[Stopnja DDV (%)]]</f>
        <v>0</v>
      </c>
      <c r="S156" s="272">
        <f>+Sklop12[[#This Row],[cena/enota brez DDV v EUR]]+Sklop12[[#This Row],[Davek (EUR)]]</f>
        <v>0</v>
      </c>
      <c r="T156" s="272">
        <f>+Sklop12[[#This Row],[cena/enota brez DDV v EUR]]*Sklop12[[#This Row],[Okvirna količina]]</f>
        <v>0</v>
      </c>
      <c r="U156" s="307">
        <f>+Sklop12[[#This Row],[Končna cena/enoto mere (EUR) z DDV]]*Sklop12[[#This Row],[Okvirna količina]]</f>
        <v>0</v>
      </c>
      <c r="V156" s="308"/>
    </row>
    <row r="157" spans="1:22" s="60" customFormat="1" ht="24">
      <c r="A157" s="228" t="s">
        <v>284</v>
      </c>
      <c r="B157" s="312" t="s">
        <v>1368</v>
      </c>
      <c r="C157" s="376" t="s">
        <v>763</v>
      </c>
      <c r="D157" s="299">
        <v>10</v>
      </c>
      <c r="E157" s="301" t="s">
        <v>109</v>
      </c>
      <c r="F157" s="97"/>
      <c r="G157" s="302">
        <v>2</v>
      </c>
      <c r="H157" s="394" t="s">
        <v>186</v>
      </c>
      <c r="I15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0.02</v>
      </c>
      <c r="J157" s="269" t="str">
        <f>IF(Sklop12[[#This Row],[ZAHTEVANA SHEMA KAKOVOSTI]]&lt;&gt;"",Sklop12[[#This Row],[Preračunana masa/volumen/kos na enoto kg]],"")</f>
        <v/>
      </c>
      <c r="K157" s="270"/>
      <c r="L157" s="305"/>
      <c r="M157" s="305"/>
      <c r="N157" s="271"/>
      <c r="O157" s="272"/>
      <c r="P157" s="272"/>
      <c r="Q157" s="306"/>
      <c r="R157" s="272">
        <f>+Sklop12[[#This Row],[cena/enota brez DDV v EUR]]*Sklop12[[#This Row],[Stopnja DDV (%)]]</f>
        <v>0</v>
      </c>
      <c r="S157" s="272">
        <f>+Sklop12[[#This Row],[cena/enota brez DDV v EUR]]+Sklop12[[#This Row],[Davek (EUR)]]</f>
        <v>0</v>
      </c>
      <c r="T157" s="272">
        <f>+Sklop12[[#This Row],[cena/enota brez DDV v EUR]]*Sklop12[[#This Row],[Okvirna količina]]</f>
        <v>0</v>
      </c>
      <c r="U157" s="307">
        <f>+Sklop12[[#This Row],[Končna cena/enoto mere (EUR) z DDV]]*Sklop12[[#This Row],[Okvirna količina]]</f>
        <v>0</v>
      </c>
      <c r="V157" s="308"/>
    </row>
    <row r="158" spans="1:22" s="60" customFormat="1" ht="24">
      <c r="A158" s="228" t="s">
        <v>451</v>
      </c>
      <c r="B158" s="312" t="s">
        <v>1369</v>
      </c>
      <c r="C158" s="376" t="s">
        <v>764</v>
      </c>
      <c r="D158" s="299">
        <v>600</v>
      </c>
      <c r="E158" s="301" t="s">
        <v>109</v>
      </c>
      <c r="F158" s="97"/>
      <c r="G158" s="302">
        <v>1</v>
      </c>
      <c r="H158" s="394" t="s">
        <v>186</v>
      </c>
      <c r="I15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J158" s="269" t="str">
        <f>IF(Sklop12[[#This Row],[ZAHTEVANA SHEMA KAKOVOSTI]]&lt;&gt;"",Sklop12[[#This Row],[Preračunana masa/volumen/kos na enoto kg]],"")</f>
        <v/>
      </c>
      <c r="K158" s="270"/>
      <c r="L158" s="305"/>
      <c r="M158" s="305"/>
      <c r="N158" s="271"/>
      <c r="O158" s="272"/>
      <c r="P158" s="272"/>
      <c r="Q158" s="306"/>
      <c r="R158" s="272">
        <f>+Sklop12[[#This Row],[cena/enota brez DDV v EUR]]*Sklop12[[#This Row],[Stopnja DDV (%)]]</f>
        <v>0</v>
      </c>
      <c r="S158" s="272">
        <f>+Sklop12[[#This Row],[cena/enota brez DDV v EUR]]+Sklop12[[#This Row],[Davek (EUR)]]</f>
        <v>0</v>
      </c>
      <c r="T158" s="272">
        <f>+Sklop12[[#This Row],[cena/enota brez DDV v EUR]]*Sklop12[[#This Row],[Okvirna količina]]</f>
        <v>0</v>
      </c>
      <c r="U158" s="307">
        <f>+Sklop12[[#This Row],[Končna cena/enoto mere (EUR) z DDV]]*Sklop12[[#This Row],[Okvirna količina]]</f>
        <v>0</v>
      </c>
      <c r="V158" s="308"/>
    </row>
    <row r="159" spans="1:22" s="60" customFormat="1" ht="24">
      <c r="A159" s="228" t="s">
        <v>452</v>
      </c>
      <c r="B159" s="312" t="s">
        <v>1370</v>
      </c>
      <c r="C159" s="376" t="s">
        <v>765</v>
      </c>
      <c r="D159" s="299">
        <v>600</v>
      </c>
      <c r="E159" s="301" t="s">
        <v>109</v>
      </c>
      <c r="F159" s="97"/>
      <c r="G159" s="302">
        <v>2</v>
      </c>
      <c r="H159" s="394" t="s">
        <v>186</v>
      </c>
      <c r="I15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</v>
      </c>
      <c r="J159" s="269" t="str">
        <f>IF(Sklop12[[#This Row],[ZAHTEVANA SHEMA KAKOVOSTI]]&lt;&gt;"",Sklop12[[#This Row],[Preračunana masa/volumen/kos na enoto kg]],"")</f>
        <v/>
      </c>
      <c r="K159" s="270"/>
      <c r="L159" s="305"/>
      <c r="M159" s="305"/>
      <c r="N159" s="271"/>
      <c r="O159" s="272"/>
      <c r="P159" s="272"/>
      <c r="Q159" s="306"/>
      <c r="R159" s="272">
        <f>+Sklop12[[#This Row],[cena/enota brez DDV v EUR]]*Sklop12[[#This Row],[Stopnja DDV (%)]]</f>
        <v>0</v>
      </c>
      <c r="S159" s="272">
        <f>+Sklop12[[#This Row],[cena/enota brez DDV v EUR]]+Sklop12[[#This Row],[Davek (EUR)]]</f>
        <v>0</v>
      </c>
      <c r="T159" s="272">
        <f>+Sklop12[[#This Row],[cena/enota brez DDV v EUR]]*Sklop12[[#This Row],[Okvirna količina]]</f>
        <v>0</v>
      </c>
      <c r="U159" s="307">
        <f>+Sklop12[[#This Row],[Končna cena/enoto mere (EUR) z DDV]]*Sklop12[[#This Row],[Okvirna količina]]</f>
        <v>0</v>
      </c>
      <c r="V159" s="308"/>
    </row>
    <row r="160" spans="1:22" s="60" customFormat="1" ht="12">
      <c r="A160" s="228" t="s">
        <v>453</v>
      </c>
      <c r="B160" s="312" t="s">
        <v>1371</v>
      </c>
      <c r="C160" s="376" t="s">
        <v>766</v>
      </c>
      <c r="D160" s="299">
        <v>1000</v>
      </c>
      <c r="E160" s="301" t="s">
        <v>109</v>
      </c>
      <c r="F160" s="97"/>
      <c r="G160" s="302">
        <v>1</v>
      </c>
      <c r="H160" s="394" t="s">
        <v>186</v>
      </c>
      <c r="I16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J160" s="269" t="str">
        <f>IF(Sklop12[[#This Row],[ZAHTEVANA SHEMA KAKOVOSTI]]&lt;&gt;"",Sklop12[[#This Row],[Preračunana masa/volumen/kos na enoto kg]],"")</f>
        <v/>
      </c>
      <c r="K160" s="270"/>
      <c r="L160" s="305"/>
      <c r="M160" s="305"/>
      <c r="N160" s="271"/>
      <c r="O160" s="272"/>
      <c r="P160" s="272"/>
      <c r="Q160" s="306"/>
      <c r="R160" s="272">
        <f>+Sklop12[[#This Row],[cena/enota brez DDV v EUR]]*Sklop12[[#This Row],[Stopnja DDV (%)]]</f>
        <v>0</v>
      </c>
      <c r="S160" s="272">
        <f>+Sklop12[[#This Row],[cena/enota brez DDV v EUR]]+Sklop12[[#This Row],[Davek (EUR)]]</f>
        <v>0</v>
      </c>
      <c r="T160" s="272">
        <f>+Sklop12[[#This Row],[cena/enota brez DDV v EUR]]*Sklop12[[#This Row],[Okvirna količina]]</f>
        <v>0</v>
      </c>
      <c r="U160" s="307">
        <f>+Sklop12[[#This Row],[Končna cena/enoto mere (EUR) z DDV]]*Sklop12[[#This Row],[Okvirna količina]]</f>
        <v>0</v>
      </c>
      <c r="V160" s="308"/>
    </row>
    <row r="161" spans="1:22" s="60" customFormat="1" ht="24">
      <c r="A161" s="228" t="s">
        <v>577</v>
      </c>
      <c r="B161" s="312" t="s">
        <v>1372</v>
      </c>
      <c r="C161" s="376" t="s">
        <v>767</v>
      </c>
      <c r="D161" s="299">
        <v>700</v>
      </c>
      <c r="E161" s="301" t="s">
        <v>109</v>
      </c>
      <c r="F161" s="97"/>
      <c r="G161" s="302">
        <v>50</v>
      </c>
      <c r="H161" s="394" t="s">
        <v>186</v>
      </c>
      <c r="I16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J161" s="269" t="str">
        <f>IF(Sklop12[[#This Row],[ZAHTEVANA SHEMA KAKOVOSTI]]&lt;&gt;"",Sklop12[[#This Row],[Preračunana masa/volumen/kos na enoto kg]],"")</f>
        <v/>
      </c>
      <c r="K161" s="270"/>
      <c r="L161" s="305"/>
      <c r="M161" s="305"/>
      <c r="N161" s="271"/>
      <c r="O161" s="272"/>
      <c r="P161" s="272"/>
      <c r="Q161" s="306"/>
      <c r="R161" s="272">
        <f>+Sklop12[[#This Row],[cena/enota brez DDV v EUR]]*Sklop12[[#This Row],[Stopnja DDV (%)]]</f>
        <v>0</v>
      </c>
      <c r="S161" s="272">
        <f>+Sklop12[[#This Row],[cena/enota brez DDV v EUR]]+Sklop12[[#This Row],[Davek (EUR)]]</f>
        <v>0</v>
      </c>
      <c r="T161" s="272">
        <f>+Sklop12[[#This Row],[cena/enota brez DDV v EUR]]*Sklop12[[#This Row],[Okvirna količina]]</f>
        <v>0</v>
      </c>
      <c r="U161" s="307">
        <f>+Sklop12[[#This Row],[Končna cena/enoto mere (EUR) z DDV]]*Sklop12[[#This Row],[Okvirna količina]]</f>
        <v>0</v>
      </c>
      <c r="V161" s="308"/>
    </row>
    <row r="162" spans="1:22" s="60" customFormat="1" ht="24">
      <c r="A162" s="228" t="s">
        <v>578</v>
      </c>
      <c r="B162" s="312" t="s">
        <v>1366</v>
      </c>
      <c r="C162" s="376" t="s">
        <v>768</v>
      </c>
      <c r="D162" s="299">
        <v>1000</v>
      </c>
      <c r="E162" s="301" t="s">
        <v>109</v>
      </c>
      <c r="F162" s="97"/>
      <c r="G162" s="302">
        <v>100</v>
      </c>
      <c r="H162" s="394" t="s">
        <v>186</v>
      </c>
      <c r="I16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162" s="269" t="str">
        <f>IF(Sklop12[[#This Row],[ZAHTEVANA SHEMA KAKOVOSTI]]&lt;&gt;"",Sklop12[[#This Row],[Preračunana masa/volumen/kos na enoto kg]],"")</f>
        <v/>
      </c>
      <c r="K162" s="270"/>
      <c r="L162" s="305"/>
      <c r="M162" s="305"/>
      <c r="N162" s="271"/>
      <c r="O162" s="272"/>
      <c r="P162" s="272"/>
      <c r="Q162" s="306"/>
      <c r="R162" s="272">
        <f>+Sklop12[[#This Row],[cena/enota brez DDV v EUR]]*Sklop12[[#This Row],[Stopnja DDV (%)]]</f>
        <v>0</v>
      </c>
      <c r="S162" s="272">
        <f>+Sklop12[[#This Row],[cena/enota brez DDV v EUR]]+Sklop12[[#This Row],[Davek (EUR)]]</f>
        <v>0</v>
      </c>
      <c r="T162" s="272">
        <f>+Sklop12[[#This Row],[cena/enota brez DDV v EUR]]*Sklop12[[#This Row],[Okvirna količina]]</f>
        <v>0</v>
      </c>
      <c r="U162" s="307">
        <f>+Sklop12[[#This Row],[Končna cena/enoto mere (EUR) z DDV]]*Sklop12[[#This Row],[Okvirna količina]]</f>
        <v>0</v>
      </c>
      <c r="V162" s="308"/>
    </row>
    <row r="163" spans="1:22" s="60" customFormat="1" ht="24">
      <c r="A163" s="228" t="s">
        <v>579</v>
      </c>
      <c r="B163" s="312" t="s">
        <v>1373</v>
      </c>
      <c r="C163" s="376" t="s">
        <v>769</v>
      </c>
      <c r="D163" s="299">
        <v>580</v>
      </c>
      <c r="E163" s="301" t="s">
        <v>109</v>
      </c>
      <c r="F163" s="97"/>
      <c r="G163" s="302">
        <v>50</v>
      </c>
      <c r="H163" s="394" t="s">
        <v>186</v>
      </c>
      <c r="I16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28.999999999999996</v>
      </c>
      <c r="J163" s="269" t="str">
        <f>IF(Sklop12[[#This Row],[ZAHTEVANA SHEMA KAKOVOSTI]]&lt;&gt;"",Sklop12[[#This Row],[Preračunana masa/volumen/kos na enoto kg]],"")</f>
        <v/>
      </c>
      <c r="K163" s="270"/>
      <c r="L163" s="305"/>
      <c r="M163" s="305"/>
      <c r="N163" s="271"/>
      <c r="O163" s="272"/>
      <c r="P163" s="272"/>
      <c r="Q163" s="306"/>
      <c r="R163" s="272">
        <f>+Sklop12[[#This Row],[cena/enota brez DDV v EUR]]*Sklop12[[#This Row],[Stopnja DDV (%)]]</f>
        <v>0</v>
      </c>
      <c r="S163" s="272">
        <f>+Sklop12[[#This Row],[cena/enota brez DDV v EUR]]+Sklop12[[#This Row],[Davek (EUR)]]</f>
        <v>0</v>
      </c>
      <c r="T163" s="272">
        <f>+Sklop12[[#This Row],[cena/enota brez DDV v EUR]]*Sklop12[[#This Row],[Okvirna količina]]</f>
        <v>0</v>
      </c>
      <c r="U163" s="307">
        <f>+Sklop12[[#This Row],[Končna cena/enoto mere (EUR) z DDV]]*Sklop12[[#This Row],[Okvirna količina]]</f>
        <v>0</v>
      </c>
      <c r="V163" s="308"/>
    </row>
    <row r="164" spans="1:22" s="60" customFormat="1" ht="24">
      <c r="A164" s="228" t="s">
        <v>580</v>
      </c>
      <c r="B164" s="312" t="s">
        <v>1374</v>
      </c>
      <c r="C164" s="376" t="s">
        <v>770</v>
      </c>
      <c r="D164" s="299">
        <v>800</v>
      </c>
      <c r="E164" s="301" t="s">
        <v>109</v>
      </c>
      <c r="F164" s="97"/>
      <c r="G164" s="302">
        <v>50</v>
      </c>
      <c r="H164" s="394" t="s">
        <v>186</v>
      </c>
      <c r="I16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J164" s="269" t="str">
        <f>IF(Sklop12[[#This Row],[ZAHTEVANA SHEMA KAKOVOSTI]]&lt;&gt;"",Sklop12[[#This Row],[Preračunana masa/volumen/kos na enoto kg]],"")</f>
        <v/>
      </c>
      <c r="K164" s="270"/>
      <c r="L164" s="305"/>
      <c r="M164" s="305"/>
      <c r="N164" s="271"/>
      <c r="O164" s="272"/>
      <c r="P164" s="272"/>
      <c r="Q164" s="306"/>
      <c r="R164" s="272">
        <f>+Sklop12[[#This Row],[cena/enota brez DDV v EUR]]*Sklop12[[#This Row],[Stopnja DDV (%)]]</f>
        <v>0</v>
      </c>
      <c r="S164" s="272">
        <f>+Sklop12[[#This Row],[cena/enota brez DDV v EUR]]+Sklop12[[#This Row],[Davek (EUR)]]</f>
        <v>0</v>
      </c>
      <c r="T164" s="272">
        <f>+Sklop12[[#This Row],[cena/enota brez DDV v EUR]]*Sklop12[[#This Row],[Okvirna količina]]</f>
        <v>0</v>
      </c>
      <c r="U164" s="307">
        <f>+Sklop12[[#This Row],[Končna cena/enoto mere (EUR) z DDV]]*Sklop12[[#This Row],[Okvirna količina]]</f>
        <v>0</v>
      </c>
      <c r="V164" s="308"/>
    </row>
    <row r="165" spans="1:22" s="60" customFormat="1" ht="24">
      <c r="A165" s="228" t="s">
        <v>581</v>
      </c>
      <c r="B165" s="312" t="s">
        <v>1375</v>
      </c>
      <c r="C165" s="376" t="s">
        <v>771</v>
      </c>
      <c r="D165" s="299">
        <v>400</v>
      </c>
      <c r="E165" s="301" t="s">
        <v>109</v>
      </c>
      <c r="F165" s="97"/>
      <c r="G165" s="302">
        <v>100</v>
      </c>
      <c r="H165" s="394" t="s">
        <v>186</v>
      </c>
      <c r="I16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J165" s="269" t="str">
        <f>IF(Sklop12[[#This Row],[ZAHTEVANA SHEMA KAKOVOSTI]]&lt;&gt;"",Sklop12[[#This Row],[Preračunana masa/volumen/kos na enoto kg]],"")</f>
        <v/>
      </c>
      <c r="K165" s="270"/>
      <c r="L165" s="305"/>
      <c r="M165" s="305"/>
      <c r="N165" s="271"/>
      <c r="O165" s="272"/>
      <c r="P165" s="272"/>
      <c r="Q165" s="306"/>
      <c r="R165" s="272">
        <f>+Sklop12[[#This Row],[cena/enota brez DDV v EUR]]*Sklop12[[#This Row],[Stopnja DDV (%)]]</f>
        <v>0</v>
      </c>
      <c r="S165" s="272">
        <f>+Sklop12[[#This Row],[cena/enota brez DDV v EUR]]+Sklop12[[#This Row],[Davek (EUR)]]</f>
        <v>0</v>
      </c>
      <c r="T165" s="272">
        <f>+Sklop12[[#This Row],[cena/enota brez DDV v EUR]]*Sklop12[[#This Row],[Okvirna količina]]</f>
        <v>0</v>
      </c>
      <c r="U165" s="307">
        <f>+Sklop12[[#This Row],[Končna cena/enoto mere (EUR) z DDV]]*Sklop12[[#This Row],[Okvirna količina]]</f>
        <v>0</v>
      </c>
      <c r="V165" s="308"/>
    </row>
    <row r="166" spans="1:22" s="60" customFormat="1" ht="24">
      <c r="A166" s="228" t="s">
        <v>582</v>
      </c>
      <c r="B166" s="312" t="s">
        <v>1376</v>
      </c>
      <c r="C166" s="376" t="s">
        <v>772</v>
      </c>
      <c r="D166" s="299">
        <v>690</v>
      </c>
      <c r="E166" s="301" t="s">
        <v>109</v>
      </c>
      <c r="F166" s="97"/>
      <c r="G166" s="302">
        <v>10</v>
      </c>
      <c r="H166" s="394" t="s">
        <v>186</v>
      </c>
      <c r="I16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6.8999999999999995</v>
      </c>
      <c r="J166" s="269" t="str">
        <f>IF(Sklop12[[#This Row],[ZAHTEVANA SHEMA KAKOVOSTI]]&lt;&gt;"",Sklop12[[#This Row],[Preračunana masa/volumen/kos na enoto kg]],"")</f>
        <v/>
      </c>
      <c r="K166" s="270"/>
      <c r="L166" s="305"/>
      <c r="M166" s="305"/>
      <c r="N166" s="271"/>
      <c r="O166" s="272"/>
      <c r="P166" s="272"/>
      <c r="Q166" s="306"/>
      <c r="R166" s="272">
        <f>+Sklop12[[#This Row],[cena/enota brez DDV v EUR]]*Sklop12[[#This Row],[Stopnja DDV (%)]]</f>
        <v>0</v>
      </c>
      <c r="S166" s="272">
        <f>+Sklop12[[#This Row],[cena/enota brez DDV v EUR]]+Sklop12[[#This Row],[Davek (EUR)]]</f>
        <v>0</v>
      </c>
      <c r="T166" s="272">
        <f>+Sklop12[[#This Row],[cena/enota brez DDV v EUR]]*Sklop12[[#This Row],[Okvirna količina]]</f>
        <v>0</v>
      </c>
      <c r="U166" s="307">
        <f>+Sklop12[[#This Row],[Končna cena/enoto mere (EUR) z DDV]]*Sklop12[[#This Row],[Okvirna količina]]</f>
        <v>0</v>
      </c>
      <c r="V166" s="308"/>
    </row>
    <row r="167" spans="1:22" s="60" customFormat="1" ht="12">
      <c r="A167" s="228" t="s">
        <v>583</v>
      </c>
      <c r="B167" s="312" t="s">
        <v>1377</v>
      </c>
      <c r="C167" s="376" t="s">
        <v>630</v>
      </c>
      <c r="D167" s="299" t="s">
        <v>110</v>
      </c>
      <c r="E167" s="301" t="s">
        <v>0</v>
      </c>
      <c r="F167" s="97"/>
      <c r="G167" s="302">
        <v>5</v>
      </c>
      <c r="H167" s="394" t="s">
        <v>0</v>
      </c>
      <c r="I16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167" s="269" t="str">
        <f>IF(Sklop12[[#This Row],[ZAHTEVANA SHEMA KAKOVOSTI]]&lt;&gt;"",Sklop12[[#This Row],[Preračunana masa/volumen/kos na enoto kg]],"")</f>
        <v/>
      </c>
      <c r="K167" s="270"/>
      <c r="L167" s="305"/>
      <c r="M167" s="305"/>
      <c r="N167" s="271"/>
      <c r="O167" s="272"/>
      <c r="P167" s="272"/>
      <c r="Q167" s="306"/>
      <c r="R167" s="272">
        <f>+Sklop12[[#This Row],[cena/enota brez DDV v EUR]]*Sklop12[[#This Row],[Stopnja DDV (%)]]</f>
        <v>0</v>
      </c>
      <c r="S167" s="272">
        <f>+Sklop12[[#This Row],[cena/enota brez DDV v EUR]]+Sklop12[[#This Row],[Davek (EUR)]]</f>
        <v>0</v>
      </c>
      <c r="T167" s="272">
        <f>+Sklop12[[#This Row],[cena/enota brez DDV v EUR]]*Sklop12[[#This Row],[Okvirna količina]]</f>
        <v>0</v>
      </c>
      <c r="U167" s="307">
        <f>+Sklop12[[#This Row],[Končna cena/enoto mere (EUR) z DDV]]*Sklop12[[#This Row],[Okvirna količina]]</f>
        <v>0</v>
      </c>
      <c r="V167" s="308"/>
    </row>
    <row r="168" spans="1:22" s="60" customFormat="1" ht="12">
      <c r="A168" s="228" t="s">
        <v>584</v>
      </c>
      <c r="B168" s="312" t="s">
        <v>1378</v>
      </c>
      <c r="C168" s="376" t="s">
        <v>773</v>
      </c>
      <c r="D168" s="299">
        <v>13</v>
      </c>
      <c r="E168" s="301" t="s">
        <v>109</v>
      </c>
      <c r="F168" s="97"/>
      <c r="G168" s="302">
        <v>20</v>
      </c>
      <c r="H168" s="394" t="s">
        <v>186</v>
      </c>
      <c r="I16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0.26</v>
      </c>
      <c r="J168" s="269" t="str">
        <f>IF(Sklop12[[#This Row],[ZAHTEVANA SHEMA KAKOVOSTI]]&lt;&gt;"",Sklop12[[#This Row],[Preračunana masa/volumen/kos na enoto kg]],"")</f>
        <v/>
      </c>
      <c r="K168" s="270"/>
      <c r="L168" s="305"/>
      <c r="M168" s="305"/>
      <c r="N168" s="271"/>
      <c r="O168" s="272"/>
      <c r="P168" s="272"/>
      <c r="Q168" s="306"/>
      <c r="R168" s="272">
        <f>+Sklop12[[#This Row],[cena/enota brez DDV v EUR]]*Sklop12[[#This Row],[Stopnja DDV (%)]]</f>
        <v>0</v>
      </c>
      <c r="S168" s="272">
        <f>+Sklop12[[#This Row],[cena/enota brez DDV v EUR]]+Sklop12[[#This Row],[Davek (EUR)]]</f>
        <v>0</v>
      </c>
      <c r="T168" s="272">
        <f>+Sklop12[[#This Row],[cena/enota brez DDV v EUR]]*Sklop12[[#This Row],[Okvirna količina]]</f>
        <v>0</v>
      </c>
      <c r="U168" s="307">
        <f>+Sklop12[[#This Row],[Končna cena/enoto mere (EUR) z DDV]]*Sklop12[[#This Row],[Okvirna količina]]</f>
        <v>0</v>
      </c>
      <c r="V168" s="308"/>
    </row>
    <row r="169" spans="1:22" s="60" customFormat="1" ht="12">
      <c r="A169" s="228" t="s">
        <v>585</v>
      </c>
      <c r="B169" s="312" t="s">
        <v>1379</v>
      </c>
      <c r="C169" s="376" t="s">
        <v>651</v>
      </c>
      <c r="D169" s="299">
        <v>1000</v>
      </c>
      <c r="E169" s="301" t="s">
        <v>109</v>
      </c>
      <c r="F169" s="97"/>
      <c r="G169" s="302">
        <v>10</v>
      </c>
      <c r="H169" s="394" t="s">
        <v>0</v>
      </c>
      <c r="I16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69" s="269" t="str">
        <f>IF(Sklop12[[#This Row],[ZAHTEVANA SHEMA KAKOVOSTI]]&lt;&gt;"",Sklop12[[#This Row],[Preračunana masa/volumen/kos na enoto kg]],"")</f>
        <v/>
      </c>
      <c r="K169" s="270"/>
      <c r="L169" s="305"/>
      <c r="M169" s="305"/>
      <c r="N169" s="271"/>
      <c r="O169" s="272"/>
      <c r="P169" s="272"/>
      <c r="Q169" s="306"/>
      <c r="R169" s="272">
        <f>+Sklop12[[#This Row],[cena/enota brez DDV v EUR]]*Sklop12[[#This Row],[Stopnja DDV (%)]]</f>
        <v>0</v>
      </c>
      <c r="S169" s="272">
        <f>+Sklop12[[#This Row],[cena/enota brez DDV v EUR]]+Sklop12[[#This Row],[Davek (EUR)]]</f>
        <v>0</v>
      </c>
      <c r="T169" s="272">
        <f>+Sklop12[[#This Row],[cena/enota brez DDV v EUR]]*Sklop12[[#This Row],[Okvirna količina]]</f>
        <v>0</v>
      </c>
      <c r="U169" s="307">
        <f>+Sklop12[[#This Row],[Končna cena/enoto mere (EUR) z DDV]]*Sklop12[[#This Row],[Okvirna količina]]</f>
        <v>0</v>
      </c>
      <c r="V169" s="308"/>
    </row>
    <row r="170" spans="1:22" s="60" customFormat="1" ht="12">
      <c r="A170" s="228" t="s">
        <v>586</v>
      </c>
      <c r="B170" s="312" t="s">
        <v>1380</v>
      </c>
      <c r="C170" s="376" t="s">
        <v>652</v>
      </c>
      <c r="D170" s="299">
        <v>1000</v>
      </c>
      <c r="E170" s="301" t="s">
        <v>109</v>
      </c>
      <c r="F170" s="97"/>
      <c r="G170" s="302">
        <v>10</v>
      </c>
      <c r="H170" s="394" t="s">
        <v>0</v>
      </c>
      <c r="I17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70" s="269" t="str">
        <f>IF(Sklop12[[#This Row],[ZAHTEVANA SHEMA KAKOVOSTI]]&lt;&gt;"",Sklop12[[#This Row],[Preračunana masa/volumen/kos na enoto kg]],"")</f>
        <v/>
      </c>
      <c r="K170" s="270"/>
      <c r="L170" s="305"/>
      <c r="M170" s="305"/>
      <c r="N170" s="271"/>
      <c r="O170" s="272"/>
      <c r="P170" s="272"/>
      <c r="Q170" s="306"/>
      <c r="R170" s="272">
        <f>+Sklop12[[#This Row],[cena/enota brez DDV v EUR]]*Sklop12[[#This Row],[Stopnja DDV (%)]]</f>
        <v>0</v>
      </c>
      <c r="S170" s="272">
        <f>+Sklop12[[#This Row],[cena/enota brez DDV v EUR]]+Sklop12[[#This Row],[Davek (EUR)]]</f>
        <v>0</v>
      </c>
      <c r="T170" s="272">
        <f>+Sklop12[[#This Row],[cena/enota brez DDV v EUR]]*Sklop12[[#This Row],[Okvirna količina]]</f>
        <v>0</v>
      </c>
      <c r="U170" s="307">
        <f>+Sklop12[[#This Row],[Končna cena/enoto mere (EUR) z DDV]]*Sklop12[[#This Row],[Okvirna količina]]</f>
        <v>0</v>
      </c>
      <c r="V170" s="308"/>
    </row>
    <row r="171" spans="1:22" s="60" customFormat="1" ht="12">
      <c r="A171" s="228" t="s">
        <v>587</v>
      </c>
      <c r="B171" s="312" t="s">
        <v>1381</v>
      </c>
      <c r="C171" s="376" t="s">
        <v>774</v>
      </c>
      <c r="D171" s="299">
        <v>330</v>
      </c>
      <c r="E171" s="301" t="s">
        <v>109</v>
      </c>
      <c r="F171" s="97"/>
      <c r="G171" s="302">
        <v>10</v>
      </c>
      <c r="H171" s="394" t="s">
        <v>186</v>
      </c>
      <c r="I17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3.3000000000000003</v>
      </c>
      <c r="J171" s="269" t="str">
        <f>IF(Sklop12[[#This Row],[ZAHTEVANA SHEMA KAKOVOSTI]]&lt;&gt;"",Sklop12[[#This Row],[Preračunana masa/volumen/kos na enoto kg]],"")</f>
        <v/>
      </c>
      <c r="K171" s="270"/>
      <c r="L171" s="305"/>
      <c r="M171" s="305"/>
      <c r="N171" s="271"/>
      <c r="O171" s="272"/>
      <c r="P171" s="272"/>
      <c r="Q171" s="306"/>
      <c r="R171" s="272">
        <f>+Sklop12[[#This Row],[cena/enota brez DDV v EUR]]*Sklop12[[#This Row],[Stopnja DDV (%)]]</f>
        <v>0</v>
      </c>
      <c r="S171" s="272">
        <f>+Sklop12[[#This Row],[cena/enota brez DDV v EUR]]+Sklop12[[#This Row],[Davek (EUR)]]</f>
        <v>0</v>
      </c>
      <c r="T171" s="272">
        <f>+Sklop12[[#This Row],[cena/enota brez DDV v EUR]]*Sklop12[[#This Row],[Okvirna količina]]</f>
        <v>0</v>
      </c>
      <c r="U171" s="307">
        <f>+Sklop12[[#This Row],[Končna cena/enoto mere (EUR) z DDV]]*Sklop12[[#This Row],[Okvirna količina]]</f>
        <v>0</v>
      </c>
      <c r="V171" s="308"/>
    </row>
    <row r="172" spans="1:22" s="60" customFormat="1" ht="36">
      <c r="A172" s="228" t="s">
        <v>588</v>
      </c>
      <c r="B172" s="312" t="s">
        <v>1382</v>
      </c>
      <c r="C172" s="376" t="s">
        <v>1694</v>
      </c>
      <c r="D172" s="299">
        <v>27</v>
      </c>
      <c r="E172" s="301" t="s">
        <v>109</v>
      </c>
      <c r="F172" s="97"/>
      <c r="G172" s="302">
        <v>500</v>
      </c>
      <c r="H172" s="394" t="s">
        <v>186</v>
      </c>
      <c r="I17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13.5</v>
      </c>
      <c r="J172" s="269" t="str">
        <f>IF(Sklop12[[#This Row],[ZAHTEVANA SHEMA KAKOVOSTI]]&lt;&gt;"",Sklop12[[#This Row],[Preračunana masa/volumen/kos na enoto kg]],"")</f>
        <v/>
      </c>
      <c r="K172" s="270"/>
      <c r="L172" s="305"/>
      <c r="M172" s="305"/>
      <c r="N172" s="271"/>
      <c r="O172" s="272"/>
      <c r="P172" s="272"/>
      <c r="Q172" s="306"/>
      <c r="R172" s="272">
        <f>+Sklop12[[#This Row],[cena/enota brez DDV v EUR]]*Sklop12[[#This Row],[Stopnja DDV (%)]]</f>
        <v>0</v>
      </c>
      <c r="S172" s="272">
        <f>+Sklop12[[#This Row],[cena/enota brez DDV v EUR]]+Sklop12[[#This Row],[Davek (EUR)]]</f>
        <v>0</v>
      </c>
      <c r="T172" s="272">
        <f>+Sklop12[[#This Row],[cena/enota brez DDV v EUR]]*Sklop12[[#This Row],[Okvirna količina]]</f>
        <v>0</v>
      </c>
      <c r="U172" s="307">
        <f>+Sklop12[[#This Row],[Končna cena/enoto mere (EUR) z DDV]]*Sklop12[[#This Row],[Okvirna količina]]</f>
        <v>0</v>
      </c>
      <c r="V172" s="308"/>
    </row>
    <row r="173" spans="1:22" s="60" customFormat="1" ht="36">
      <c r="A173" s="228" t="s">
        <v>589</v>
      </c>
      <c r="B173" s="312" t="s">
        <v>1383</v>
      </c>
      <c r="C173" s="376" t="s">
        <v>1694</v>
      </c>
      <c r="D173" s="299">
        <v>45</v>
      </c>
      <c r="E173" s="301" t="s">
        <v>109</v>
      </c>
      <c r="F173" s="97"/>
      <c r="G173" s="302">
        <v>100</v>
      </c>
      <c r="H173" s="394" t="s">
        <v>186</v>
      </c>
      <c r="I17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J173" s="269" t="str">
        <f>IF(Sklop12[[#This Row],[ZAHTEVANA SHEMA KAKOVOSTI]]&lt;&gt;"",Sklop12[[#This Row],[Preračunana masa/volumen/kos na enoto kg]],"")</f>
        <v/>
      </c>
      <c r="K173" s="270"/>
      <c r="L173" s="305"/>
      <c r="M173" s="305"/>
      <c r="N173" s="271"/>
      <c r="O173" s="272"/>
      <c r="P173" s="272"/>
      <c r="Q173" s="306"/>
      <c r="R173" s="272">
        <f>+Sklop12[[#This Row],[cena/enota brez DDV v EUR]]*Sklop12[[#This Row],[Stopnja DDV (%)]]</f>
        <v>0</v>
      </c>
      <c r="S173" s="272">
        <f>+Sklop12[[#This Row],[cena/enota brez DDV v EUR]]+Sklop12[[#This Row],[Davek (EUR)]]</f>
        <v>0</v>
      </c>
      <c r="T173" s="272">
        <f>+Sklop12[[#This Row],[cena/enota brez DDV v EUR]]*Sklop12[[#This Row],[Okvirna količina]]</f>
        <v>0</v>
      </c>
      <c r="U173" s="307">
        <f>+Sklop12[[#This Row],[Končna cena/enoto mere (EUR) z DDV]]*Sklop12[[#This Row],[Okvirna količina]]</f>
        <v>0</v>
      </c>
      <c r="V173" s="308"/>
    </row>
    <row r="174" spans="1:22" s="60" customFormat="1" ht="36">
      <c r="A174" s="228" t="s">
        <v>590</v>
      </c>
      <c r="B174" s="312" t="s">
        <v>1384</v>
      </c>
      <c r="C174" s="376" t="s">
        <v>1694</v>
      </c>
      <c r="D174" s="299">
        <v>95</v>
      </c>
      <c r="E174" s="301" t="s">
        <v>109</v>
      </c>
      <c r="F174" s="97"/>
      <c r="G174" s="302">
        <v>150</v>
      </c>
      <c r="H174" s="394" t="s">
        <v>186</v>
      </c>
      <c r="I17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14.25</v>
      </c>
      <c r="J174" s="269" t="str">
        <f>IF(Sklop12[[#This Row],[ZAHTEVANA SHEMA KAKOVOSTI]]&lt;&gt;"",Sklop12[[#This Row],[Preračunana masa/volumen/kos na enoto kg]],"")</f>
        <v/>
      </c>
      <c r="K174" s="270"/>
      <c r="L174" s="305"/>
      <c r="M174" s="305"/>
      <c r="N174" s="271"/>
      <c r="O174" s="272"/>
      <c r="P174" s="272"/>
      <c r="Q174" s="306"/>
      <c r="R174" s="272">
        <f>+Sklop12[[#This Row],[cena/enota brez DDV v EUR]]*Sklop12[[#This Row],[Stopnja DDV (%)]]</f>
        <v>0</v>
      </c>
      <c r="S174" s="272">
        <f>+Sklop12[[#This Row],[cena/enota brez DDV v EUR]]+Sklop12[[#This Row],[Davek (EUR)]]</f>
        <v>0</v>
      </c>
      <c r="T174" s="272">
        <f>+Sklop12[[#This Row],[cena/enota brez DDV v EUR]]*Sklop12[[#This Row],[Okvirna količina]]</f>
        <v>0</v>
      </c>
      <c r="U174" s="307">
        <f>+Sklop12[[#This Row],[Končna cena/enoto mere (EUR) z DDV]]*Sklop12[[#This Row],[Okvirna količina]]</f>
        <v>0</v>
      </c>
      <c r="V174" s="308"/>
    </row>
    <row r="175" spans="1:22" s="60" customFormat="1" ht="24">
      <c r="A175" s="228" t="s">
        <v>591</v>
      </c>
      <c r="B175" s="312" t="s">
        <v>1385</v>
      </c>
      <c r="C175" s="376" t="s">
        <v>775</v>
      </c>
      <c r="D175" s="299">
        <v>400</v>
      </c>
      <c r="E175" s="301" t="s">
        <v>109</v>
      </c>
      <c r="F175" s="97"/>
      <c r="G175" s="302">
        <v>1</v>
      </c>
      <c r="H175" s="394" t="s">
        <v>186</v>
      </c>
      <c r="I17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J175" s="269" t="str">
        <f>IF(Sklop12[[#This Row],[ZAHTEVANA SHEMA KAKOVOSTI]]&lt;&gt;"",Sklop12[[#This Row],[Preračunana masa/volumen/kos na enoto kg]],"")</f>
        <v/>
      </c>
      <c r="K175" s="270"/>
      <c r="L175" s="305"/>
      <c r="M175" s="305"/>
      <c r="N175" s="271"/>
      <c r="O175" s="272"/>
      <c r="P175" s="272"/>
      <c r="Q175" s="306"/>
      <c r="R175" s="272">
        <f>+Sklop12[[#This Row],[cena/enota brez DDV v EUR]]*Sklop12[[#This Row],[Stopnja DDV (%)]]</f>
        <v>0</v>
      </c>
      <c r="S175" s="272">
        <f>+Sklop12[[#This Row],[cena/enota brez DDV v EUR]]+Sklop12[[#This Row],[Davek (EUR)]]</f>
        <v>0</v>
      </c>
      <c r="T175" s="272">
        <f>+Sklop12[[#This Row],[cena/enota brez DDV v EUR]]*Sklop12[[#This Row],[Okvirna količina]]</f>
        <v>0</v>
      </c>
      <c r="U175" s="307">
        <f>+Sklop12[[#This Row],[Končna cena/enoto mere (EUR) z DDV]]*Sklop12[[#This Row],[Okvirna količina]]</f>
        <v>0</v>
      </c>
      <c r="V175" s="308"/>
    </row>
    <row r="176" spans="1:22" s="60" customFormat="1" ht="36">
      <c r="A176" s="228" t="s">
        <v>592</v>
      </c>
      <c r="B176" s="312" t="s">
        <v>1386</v>
      </c>
      <c r="C176" s="376" t="s">
        <v>776</v>
      </c>
      <c r="D176" s="299">
        <v>1000</v>
      </c>
      <c r="E176" s="301" t="s">
        <v>109</v>
      </c>
      <c r="F176" s="97"/>
      <c r="G176" s="302">
        <v>500</v>
      </c>
      <c r="H176" s="394" t="s">
        <v>186</v>
      </c>
      <c r="I17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J176" s="269" t="str">
        <f>IF(Sklop12[[#This Row],[ZAHTEVANA SHEMA KAKOVOSTI]]&lt;&gt;"",Sklop12[[#This Row],[Preračunana masa/volumen/kos na enoto kg]],"")</f>
        <v/>
      </c>
      <c r="K176" s="270"/>
      <c r="L176" s="305"/>
      <c r="M176" s="305"/>
      <c r="N176" s="271"/>
      <c r="O176" s="272"/>
      <c r="P176" s="272"/>
      <c r="Q176" s="306"/>
      <c r="R176" s="272">
        <f>+Sklop12[[#This Row],[cena/enota brez DDV v EUR]]*Sklop12[[#This Row],[Stopnja DDV (%)]]</f>
        <v>0</v>
      </c>
      <c r="S176" s="272">
        <f>+Sklop12[[#This Row],[cena/enota brez DDV v EUR]]+Sklop12[[#This Row],[Davek (EUR)]]</f>
        <v>0</v>
      </c>
      <c r="T176" s="272">
        <f>+Sklop12[[#This Row],[cena/enota brez DDV v EUR]]*Sklop12[[#This Row],[Okvirna količina]]</f>
        <v>0</v>
      </c>
      <c r="U176" s="307">
        <f>+Sklop12[[#This Row],[Končna cena/enoto mere (EUR) z DDV]]*Sklop12[[#This Row],[Okvirna količina]]</f>
        <v>0</v>
      </c>
      <c r="V176" s="308"/>
    </row>
    <row r="177" spans="1:22" s="60" customFormat="1" ht="24">
      <c r="A177" s="228" t="s">
        <v>593</v>
      </c>
      <c r="B177" s="312" t="s">
        <v>1387</v>
      </c>
      <c r="C177" s="376" t="s">
        <v>777</v>
      </c>
      <c r="D177" s="299">
        <v>5000</v>
      </c>
      <c r="E177" s="301" t="s">
        <v>109</v>
      </c>
      <c r="F177" s="97"/>
      <c r="G177" s="302">
        <v>10</v>
      </c>
      <c r="H177" s="394" t="s">
        <v>186</v>
      </c>
      <c r="I17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77" s="269" t="str">
        <f>IF(Sklop12[[#This Row],[ZAHTEVANA SHEMA KAKOVOSTI]]&lt;&gt;"",Sklop12[[#This Row],[Preračunana masa/volumen/kos na enoto kg]],"")</f>
        <v/>
      </c>
      <c r="K177" s="270"/>
      <c r="L177" s="305"/>
      <c r="M177" s="305"/>
      <c r="N177" s="271"/>
      <c r="O177" s="272"/>
      <c r="P177" s="272"/>
      <c r="Q177" s="306"/>
      <c r="R177" s="272">
        <f>+Sklop12[[#This Row],[cena/enota brez DDV v EUR]]*Sklop12[[#This Row],[Stopnja DDV (%)]]</f>
        <v>0</v>
      </c>
      <c r="S177" s="272">
        <f>+Sklop12[[#This Row],[cena/enota brez DDV v EUR]]+Sklop12[[#This Row],[Davek (EUR)]]</f>
        <v>0</v>
      </c>
      <c r="T177" s="272">
        <f>+Sklop12[[#This Row],[cena/enota brez DDV v EUR]]*Sklop12[[#This Row],[Okvirna količina]]</f>
        <v>0</v>
      </c>
      <c r="U177" s="307">
        <f>+Sklop12[[#This Row],[Končna cena/enoto mere (EUR) z DDV]]*Sklop12[[#This Row],[Okvirna količina]]</f>
        <v>0</v>
      </c>
      <c r="V177" s="308"/>
    </row>
    <row r="178" spans="1:22" s="60" customFormat="1" ht="12">
      <c r="A178" s="228" t="s">
        <v>973</v>
      </c>
      <c r="B178" s="312" t="s">
        <v>1388</v>
      </c>
      <c r="C178" s="376" t="s">
        <v>778</v>
      </c>
      <c r="D178" s="299">
        <v>150</v>
      </c>
      <c r="E178" s="301" t="s">
        <v>109</v>
      </c>
      <c r="F178" s="97"/>
      <c r="G178" s="302">
        <v>1</v>
      </c>
      <c r="H178" s="394" t="s">
        <v>186</v>
      </c>
      <c r="I17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0.15</v>
      </c>
      <c r="J178" s="269" t="str">
        <f>IF(Sklop12[[#This Row],[ZAHTEVANA SHEMA KAKOVOSTI]]&lt;&gt;"",Sklop12[[#This Row],[Preračunana masa/volumen/kos na enoto kg]],"")</f>
        <v/>
      </c>
      <c r="K178" s="270"/>
      <c r="L178" s="305"/>
      <c r="M178" s="305"/>
      <c r="N178" s="271"/>
      <c r="O178" s="272"/>
      <c r="P178" s="272"/>
      <c r="Q178" s="306"/>
      <c r="R178" s="272">
        <f>+Sklop12[[#This Row],[cena/enota brez DDV v EUR]]*Sklop12[[#This Row],[Stopnja DDV (%)]]</f>
        <v>0</v>
      </c>
      <c r="S178" s="272">
        <f>+Sklop12[[#This Row],[cena/enota brez DDV v EUR]]+Sklop12[[#This Row],[Davek (EUR)]]</f>
        <v>0</v>
      </c>
      <c r="T178" s="272">
        <f>+Sklop12[[#This Row],[cena/enota brez DDV v EUR]]*Sklop12[[#This Row],[Okvirna količina]]</f>
        <v>0</v>
      </c>
      <c r="U178" s="307">
        <f>+Sklop12[[#This Row],[Končna cena/enoto mere (EUR) z DDV]]*Sklop12[[#This Row],[Okvirna količina]]</f>
        <v>0</v>
      </c>
      <c r="V178" s="308"/>
    </row>
    <row r="179" spans="1:22" s="60" customFormat="1" ht="12">
      <c r="A179" s="228" t="s">
        <v>594</v>
      </c>
      <c r="B179" s="312" t="s">
        <v>1389</v>
      </c>
      <c r="C179" s="376" t="s">
        <v>654</v>
      </c>
      <c r="D179" s="299">
        <v>1</v>
      </c>
      <c r="E179" s="301" t="s">
        <v>74</v>
      </c>
      <c r="F179" s="97"/>
      <c r="G179" s="302">
        <v>5</v>
      </c>
      <c r="H179" s="394" t="s">
        <v>74</v>
      </c>
      <c r="I17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179" s="269" t="str">
        <f>IF(Sklop12[[#This Row],[ZAHTEVANA SHEMA KAKOVOSTI]]&lt;&gt;"",Sklop12[[#This Row],[Preračunana masa/volumen/kos na enoto kg]],"")</f>
        <v/>
      </c>
      <c r="K179" s="270"/>
      <c r="L179" s="305"/>
      <c r="M179" s="305"/>
      <c r="N179" s="271"/>
      <c r="O179" s="272"/>
      <c r="P179" s="272"/>
      <c r="Q179" s="306"/>
      <c r="R179" s="272">
        <f>+Sklop12[[#This Row],[cena/enota brez DDV v EUR]]*Sklop12[[#This Row],[Stopnja DDV (%)]]</f>
        <v>0</v>
      </c>
      <c r="S179" s="272">
        <f>+Sklop12[[#This Row],[cena/enota brez DDV v EUR]]+Sklop12[[#This Row],[Davek (EUR)]]</f>
        <v>0</v>
      </c>
      <c r="T179" s="272">
        <f>+Sklop12[[#This Row],[cena/enota brez DDV v EUR]]*Sklop12[[#This Row],[Okvirna količina]]</f>
        <v>0</v>
      </c>
      <c r="U179" s="307">
        <f>+Sklop12[[#This Row],[Končna cena/enoto mere (EUR) z DDV]]*Sklop12[[#This Row],[Okvirna količina]]</f>
        <v>0</v>
      </c>
      <c r="V179" s="308"/>
    </row>
    <row r="180" spans="1:22" s="60" customFormat="1" ht="12">
      <c r="A180" s="228" t="s">
        <v>595</v>
      </c>
      <c r="B180" s="312" t="s">
        <v>1390</v>
      </c>
      <c r="C180" s="376" t="s">
        <v>653</v>
      </c>
      <c r="D180" s="299">
        <v>1000</v>
      </c>
      <c r="E180" s="301" t="s">
        <v>109</v>
      </c>
      <c r="F180" s="97"/>
      <c r="G180" s="302">
        <v>200</v>
      </c>
      <c r="H180" s="394" t="s">
        <v>0</v>
      </c>
      <c r="I18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J180" s="269" t="str">
        <f>IF(Sklop12[[#This Row],[ZAHTEVANA SHEMA KAKOVOSTI]]&lt;&gt;"",Sklop12[[#This Row],[Preračunana masa/volumen/kos na enoto kg]],"")</f>
        <v/>
      </c>
      <c r="K180" s="270"/>
      <c r="L180" s="305"/>
      <c r="M180" s="305"/>
      <c r="N180" s="271"/>
      <c r="O180" s="272"/>
      <c r="P180" s="272"/>
      <c r="Q180" s="306"/>
      <c r="R180" s="272">
        <f>+Sklop12[[#This Row],[cena/enota brez DDV v EUR]]*Sklop12[[#This Row],[Stopnja DDV (%)]]</f>
        <v>0</v>
      </c>
      <c r="S180" s="272">
        <f>+Sklop12[[#This Row],[cena/enota brez DDV v EUR]]+Sklop12[[#This Row],[Davek (EUR)]]</f>
        <v>0</v>
      </c>
      <c r="T180" s="272">
        <f>+Sklop12[[#This Row],[cena/enota brez DDV v EUR]]*Sklop12[[#This Row],[Okvirna količina]]</f>
        <v>0</v>
      </c>
      <c r="U180" s="307">
        <f>+Sklop12[[#This Row],[Končna cena/enoto mere (EUR) z DDV]]*Sklop12[[#This Row],[Okvirna količina]]</f>
        <v>0</v>
      </c>
      <c r="V180" s="308"/>
    </row>
    <row r="181" spans="1:22" s="60" customFormat="1" ht="12">
      <c r="A181" s="228" t="s">
        <v>596</v>
      </c>
      <c r="B181" s="312" t="s">
        <v>1391</v>
      </c>
      <c r="C181" s="376" t="s">
        <v>779</v>
      </c>
      <c r="D181" s="299">
        <v>500</v>
      </c>
      <c r="E181" s="301" t="s">
        <v>109</v>
      </c>
      <c r="F181" s="97"/>
      <c r="G181" s="302">
        <v>20</v>
      </c>
      <c r="H181" s="394" t="s">
        <v>186</v>
      </c>
      <c r="I18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81" s="269" t="str">
        <f>IF(Sklop12[[#This Row],[ZAHTEVANA SHEMA KAKOVOSTI]]&lt;&gt;"",Sklop12[[#This Row],[Preračunana masa/volumen/kos na enoto kg]],"")</f>
        <v/>
      </c>
      <c r="K181" s="270"/>
      <c r="L181" s="305"/>
      <c r="M181" s="305"/>
      <c r="N181" s="271"/>
      <c r="O181" s="272"/>
      <c r="P181" s="272"/>
      <c r="Q181" s="306"/>
      <c r="R181" s="272">
        <f>+Sklop12[[#This Row],[cena/enota brez DDV v EUR]]*Sklop12[[#This Row],[Stopnja DDV (%)]]</f>
        <v>0</v>
      </c>
      <c r="S181" s="272">
        <f>+Sklop12[[#This Row],[cena/enota brez DDV v EUR]]+Sklop12[[#This Row],[Davek (EUR)]]</f>
        <v>0</v>
      </c>
      <c r="T181" s="272">
        <f>+Sklop12[[#This Row],[cena/enota brez DDV v EUR]]*Sklop12[[#This Row],[Okvirna količina]]</f>
        <v>0</v>
      </c>
      <c r="U181" s="307">
        <f>+Sklop12[[#This Row],[Končna cena/enoto mere (EUR) z DDV]]*Sklop12[[#This Row],[Okvirna količina]]</f>
        <v>0</v>
      </c>
      <c r="V181" s="308"/>
    </row>
    <row r="182" spans="1:22" s="60" customFormat="1" ht="12">
      <c r="A182" s="228" t="s">
        <v>597</v>
      </c>
      <c r="B182" s="312" t="s">
        <v>1392</v>
      </c>
      <c r="C182" s="376" t="s">
        <v>655</v>
      </c>
      <c r="D182" s="299">
        <v>1000</v>
      </c>
      <c r="E182" s="301" t="s">
        <v>109</v>
      </c>
      <c r="F182" s="97"/>
      <c r="G182" s="302">
        <v>50</v>
      </c>
      <c r="H182" s="394" t="s">
        <v>0</v>
      </c>
      <c r="I18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82" s="269" t="str">
        <f>IF(Sklop12[[#This Row],[ZAHTEVANA SHEMA KAKOVOSTI]]&lt;&gt;"",Sklop12[[#This Row],[Preračunana masa/volumen/kos na enoto kg]],"")</f>
        <v/>
      </c>
      <c r="K182" s="270"/>
      <c r="L182" s="305"/>
      <c r="M182" s="305"/>
      <c r="N182" s="271"/>
      <c r="O182" s="272"/>
      <c r="P182" s="272"/>
      <c r="Q182" s="306"/>
      <c r="R182" s="272">
        <f>+Sklop12[[#This Row],[cena/enota brez DDV v EUR]]*Sklop12[[#This Row],[Stopnja DDV (%)]]</f>
        <v>0</v>
      </c>
      <c r="S182" s="272">
        <f>+Sklop12[[#This Row],[cena/enota brez DDV v EUR]]+Sklop12[[#This Row],[Davek (EUR)]]</f>
        <v>0</v>
      </c>
      <c r="T182" s="272">
        <f>+Sklop12[[#This Row],[cena/enota brez DDV v EUR]]*Sklop12[[#This Row],[Okvirna količina]]</f>
        <v>0</v>
      </c>
      <c r="U182" s="307">
        <f>+Sklop12[[#This Row],[Končna cena/enoto mere (EUR) z DDV]]*Sklop12[[#This Row],[Okvirna količina]]</f>
        <v>0</v>
      </c>
      <c r="V182" s="308"/>
    </row>
    <row r="183" spans="1:22" s="60" customFormat="1" ht="24">
      <c r="A183" s="228" t="s">
        <v>598</v>
      </c>
      <c r="B183" s="312" t="s">
        <v>1393</v>
      </c>
      <c r="C183" s="376" t="s">
        <v>780</v>
      </c>
      <c r="D183" s="299">
        <v>15</v>
      </c>
      <c r="E183" s="301" t="s">
        <v>109</v>
      </c>
      <c r="F183" s="97"/>
      <c r="G183" s="302">
        <v>100</v>
      </c>
      <c r="H183" s="394" t="s">
        <v>186</v>
      </c>
      <c r="I18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J183" s="269" t="str">
        <f>IF(Sklop12[[#This Row],[ZAHTEVANA SHEMA KAKOVOSTI]]&lt;&gt;"",Sklop12[[#This Row],[Preračunana masa/volumen/kos na enoto kg]],"")</f>
        <v/>
      </c>
      <c r="K183" s="270"/>
      <c r="L183" s="305"/>
      <c r="M183" s="305"/>
      <c r="N183" s="271"/>
      <c r="O183" s="272"/>
      <c r="P183" s="272"/>
      <c r="Q183" s="306"/>
      <c r="R183" s="272">
        <f>+Sklop12[[#This Row],[cena/enota brez DDV v EUR]]*Sklop12[[#This Row],[Stopnja DDV (%)]]</f>
        <v>0</v>
      </c>
      <c r="S183" s="272">
        <f>+Sklop12[[#This Row],[cena/enota brez DDV v EUR]]+Sklop12[[#This Row],[Davek (EUR)]]</f>
        <v>0</v>
      </c>
      <c r="T183" s="272">
        <f>+Sklop12[[#This Row],[cena/enota brez DDV v EUR]]*Sklop12[[#This Row],[Okvirna količina]]</f>
        <v>0</v>
      </c>
      <c r="U183" s="307">
        <f>+Sklop12[[#This Row],[Končna cena/enoto mere (EUR) z DDV]]*Sklop12[[#This Row],[Okvirna količina]]</f>
        <v>0</v>
      </c>
      <c r="V183" s="308"/>
    </row>
    <row r="184" spans="1:22" s="60" customFormat="1" ht="24">
      <c r="A184" s="228" t="s">
        <v>599</v>
      </c>
      <c r="B184" s="312" t="s">
        <v>1394</v>
      </c>
      <c r="C184" s="376" t="s">
        <v>781</v>
      </c>
      <c r="D184" s="299">
        <v>30</v>
      </c>
      <c r="E184" s="301" t="s">
        <v>109</v>
      </c>
      <c r="F184" s="97"/>
      <c r="G184" s="302">
        <v>500</v>
      </c>
      <c r="H184" s="394" t="s">
        <v>186</v>
      </c>
      <c r="I18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184" s="269" t="str">
        <f>IF(Sklop12[[#This Row],[ZAHTEVANA SHEMA KAKOVOSTI]]&lt;&gt;"",Sklop12[[#This Row],[Preračunana masa/volumen/kos na enoto kg]],"")</f>
        <v/>
      </c>
      <c r="K184" s="270"/>
      <c r="L184" s="305"/>
      <c r="M184" s="305"/>
      <c r="N184" s="271"/>
      <c r="O184" s="272"/>
      <c r="P184" s="272"/>
      <c r="Q184" s="306"/>
      <c r="R184" s="272">
        <f>+Sklop12[[#This Row],[cena/enota brez DDV v EUR]]*Sklop12[[#This Row],[Stopnja DDV (%)]]</f>
        <v>0</v>
      </c>
      <c r="S184" s="272">
        <f>+Sklop12[[#This Row],[cena/enota brez DDV v EUR]]+Sklop12[[#This Row],[Davek (EUR)]]</f>
        <v>0</v>
      </c>
      <c r="T184" s="272">
        <f>+Sklop12[[#This Row],[cena/enota brez DDV v EUR]]*Sklop12[[#This Row],[Okvirna količina]]</f>
        <v>0</v>
      </c>
      <c r="U184" s="307">
        <f>+Sklop12[[#This Row],[Končna cena/enoto mere (EUR) z DDV]]*Sklop12[[#This Row],[Okvirna količina]]</f>
        <v>0</v>
      </c>
      <c r="V184" s="308"/>
    </row>
    <row r="185" spans="1:22" s="60" customFormat="1" ht="24">
      <c r="A185" s="228" t="s">
        <v>600</v>
      </c>
      <c r="B185" s="312" t="s">
        <v>1395</v>
      </c>
      <c r="C185" s="376" t="s">
        <v>782</v>
      </c>
      <c r="D185" s="299">
        <v>30</v>
      </c>
      <c r="E185" s="301" t="s">
        <v>109</v>
      </c>
      <c r="F185" s="97"/>
      <c r="G185" s="302">
        <v>500</v>
      </c>
      <c r="H185" s="394" t="s">
        <v>186</v>
      </c>
      <c r="I18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185" s="269" t="str">
        <f>IF(Sklop12[[#This Row],[ZAHTEVANA SHEMA KAKOVOSTI]]&lt;&gt;"",Sklop12[[#This Row],[Preračunana masa/volumen/kos na enoto kg]],"")</f>
        <v/>
      </c>
      <c r="K185" s="270"/>
      <c r="L185" s="305"/>
      <c r="M185" s="305"/>
      <c r="N185" s="271"/>
      <c r="O185" s="272"/>
      <c r="P185" s="272"/>
      <c r="Q185" s="306"/>
      <c r="R185" s="272">
        <f>+Sklop12[[#This Row],[cena/enota brez DDV v EUR]]*Sklop12[[#This Row],[Stopnja DDV (%)]]</f>
        <v>0</v>
      </c>
      <c r="S185" s="272">
        <f>+Sklop12[[#This Row],[cena/enota brez DDV v EUR]]+Sklop12[[#This Row],[Davek (EUR)]]</f>
        <v>0</v>
      </c>
      <c r="T185" s="272">
        <f>+Sklop12[[#This Row],[cena/enota brez DDV v EUR]]*Sklop12[[#This Row],[Okvirna količina]]</f>
        <v>0</v>
      </c>
      <c r="U185" s="307">
        <f>+Sklop12[[#This Row],[Končna cena/enoto mere (EUR) z DDV]]*Sklop12[[#This Row],[Okvirna količina]]</f>
        <v>0</v>
      </c>
      <c r="V185" s="308"/>
    </row>
    <row r="186" spans="1:22" s="60" customFormat="1" ht="24">
      <c r="A186" s="228" t="s">
        <v>601</v>
      </c>
      <c r="B186" s="312" t="s">
        <v>1396</v>
      </c>
      <c r="C186" s="376" t="s">
        <v>783</v>
      </c>
      <c r="D186" s="299">
        <v>30</v>
      </c>
      <c r="E186" s="301" t="s">
        <v>109</v>
      </c>
      <c r="F186" s="97"/>
      <c r="G186" s="302">
        <v>500</v>
      </c>
      <c r="H186" s="394" t="s">
        <v>186</v>
      </c>
      <c r="I18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186" s="269" t="str">
        <f>IF(Sklop12[[#This Row],[ZAHTEVANA SHEMA KAKOVOSTI]]&lt;&gt;"",Sklop12[[#This Row],[Preračunana masa/volumen/kos na enoto kg]],"")</f>
        <v/>
      </c>
      <c r="K186" s="270"/>
      <c r="L186" s="305"/>
      <c r="M186" s="305"/>
      <c r="N186" s="271"/>
      <c r="O186" s="272"/>
      <c r="P186" s="272"/>
      <c r="Q186" s="306"/>
      <c r="R186" s="272">
        <f>+Sklop12[[#This Row],[cena/enota brez DDV v EUR]]*Sklop12[[#This Row],[Stopnja DDV (%)]]</f>
        <v>0</v>
      </c>
      <c r="S186" s="272">
        <f>+Sklop12[[#This Row],[cena/enota brez DDV v EUR]]+Sklop12[[#This Row],[Davek (EUR)]]</f>
        <v>0</v>
      </c>
      <c r="T186" s="272">
        <f>+Sklop12[[#This Row],[cena/enota brez DDV v EUR]]*Sklop12[[#This Row],[Okvirna količina]]</f>
        <v>0</v>
      </c>
      <c r="U186" s="307">
        <f>+Sklop12[[#This Row],[Končna cena/enoto mere (EUR) z DDV]]*Sklop12[[#This Row],[Okvirna količina]]</f>
        <v>0</v>
      </c>
      <c r="V186" s="308"/>
    </row>
    <row r="187" spans="1:22" s="60" customFormat="1" ht="12">
      <c r="A187" s="228" t="s">
        <v>602</v>
      </c>
      <c r="B187" s="312" t="s">
        <v>1397</v>
      </c>
      <c r="C187" s="376" t="s">
        <v>656</v>
      </c>
      <c r="D187" s="299">
        <v>1</v>
      </c>
      <c r="E187" s="301" t="s">
        <v>74</v>
      </c>
      <c r="F187" s="97"/>
      <c r="G187" s="302">
        <v>50</v>
      </c>
      <c r="H187" s="394" t="s">
        <v>74</v>
      </c>
      <c r="I18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87" s="269" t="str">
        <f>IF(Sklop12[[#This Row],[ZAHTEVANA SHEMA KAKOVOSTI]]&lt;&gt;"",Sklop12[[#This Row],[Preračunana masa/volumen/kos na enoto kg]],"")</f>
        <v/>
      </c>
      <c r="K187" s="270"/>
      <c r="L187" s="305"/>
      <c r="M187" s="305"/>
      <c r="N187" s="271"/>
      <c r="O187" s="272"/>
      <c r="P187" s="272"/>
      <c r="Q187" s="306"/>
      <c r="R187" s="272">
        <f>+Sklop12[[#This Row],[cena/enota brez DDV v EUR]]*Sklop12[[#This Row],[Stopnja DDV (%)]]</f>
        <v>0</v>
      </c>
      <c r="S187" s="272">
        <f>+Sklop12[[#This Row],[cena/enota brez DDV v EUR]]+Sklop12[[#This Row],[Davek (EUR)]]</f>
        <v>0</v>
      </c>
      <c r="T187" s="272">
        <f>+Sklop12[[#This Row],[cena/enota brez DDV v EUR]]*Sklop12[[#This Row],[Okvirna količina]]</f>
        <v>0</v>
      </c>
      <c r="U187" s="307">
        <f>+Sklop12[[#This Row],[Končna cena/enoto mere (EUR) z DDV]]*Sklop12[[#This Row],[Okvirna količina]]</f>
        <v>0</v>
      </c>
      <c r="V187" s="308"/>
    </row>
    <row r="188" spans="1:22" s="60" customFormat="1" ht="12">
      <c r="A188" s="228" t="s">
        <v>603</v>
      </c>
      <c r="B188" s="312" t="s">
        <v>1398</v>
      </c>
      <c r="C188" s="376" t="s">
        <v>657</v>
      </c>
      <c r="D188" s="299">
        <v>1</v>
      </c>
      <c r="E188" s="301" t="s">
        <v>74</v>
      </c>
      <c r="F188" s="97"/>
      <c r="G188" s="302">
        <v>50</v>
      </c>
      <c r="H188" s="394" t="s">
        <v>74</v>
      </c>
      <c r="I18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88" s="269" t="str">
        <f>IF(Sklop12[[#This Row],[ZAHTEVANA SHEMA KAKOVOSTI]]&lt;&gt;"",Sklop12[[#This Row],[Preračunana masa/volumen/kos na enoto kg]],"")</f>
        <v/>
      </c>
      <c r="K188" s="270"/>
      <c r="L188" s="305"/>
      <c r="M188" s="305"/>
      <c r="N188" s="271"/>
      <c r="O188" s="272"/>
      <c r="P188" s="272"/>
      <c r="Q188" s="306"/>
      <c r="R188" s="272">
        <f>+Sklop12[[#This Row],[cena/enota brez DDV v EUR]]*Sklop12[[#This Row],[Stopnja DDV (%)]]</f>
        <v>0</v>
      </c>
      <c r="S188" s="272">
        <f>+Sklop12[[#This Row],[cena/enota brez DDV v EUR]]+Sklop12[[#This Row],[Davek (EUR)]]</f>
        <v>0</v>
      </c>
      <c r="T188" s="272">
        <f>+Sklop12[[#This Row],[cena/enota brez DDV v EUR]]*Sklop12[[#This Row],[Okvirna količina]]</f>
        <v>0</v>
      </c>
      <c r="U188" s="307">
        <f>+Sklop12[[#This Row],[Končna cena/enoto mere (EUR) z DDV]]*Sklop12[[#This Row],[Okvirna količina]]</f>
        <v>0</v>
      </c>
      <c r="V188" s="308"/>
    </row>
    <row r="189" spans="1:22" s="60" customFormat="1" ht="24">
      <c r="A189" s="228" t="s">
        <v>604</v>
      </c>
      <c r="B189" s="312" t="s">
        <v>1399</v>
      </c>
      <c r="C189" s="376" t="s">
        <v>1695</v>
      </c>
      <c r="D189" s="299">
        <v>0.2</v>
      </c>
      <c r="E189" s="301" t="s">
        <v>74</v>
      </c>
      <c r="F189" s="97"/>
      <c r="G189" s="302">
        <v>5000</v>
      </c>
      <c r="H189" s="394" t="s">
        <v>186</v>
      </c>
      <c r="I18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J189" s="269" t="str">
        <f>IF(Sklop12[[#This Row],[ZAHTEVANA SHEMA KAKOVOSTI]]&lt;&gt;"",Sklop12[[#This Row],[Preračunana masa/volumen/kos na enoto kg]],"")</f>
        <v/>
      </c>
      <c r="K189" s="270"/>
      <c r="L189" s="305"/>
      <c r="M189" s="305"/>
      <c r="N189" s="271"/>
      <c r="O189" s="272"/>
      <c r="P189" s="272"/>
      <c r="Q189" s="306"/>
      <c r="R189" s="272">
        <f>+Sklop12[[#This Row],[cena/enota brez DDV v EUR]]*Sklop12[[#This Row],[Stopnja DDV (%)]]</f>
        <v>0</v>
      </c>
      <c r="S189" s="272">
        <f>+Sklop12[[#This Row],[cena/enota brez DDV v EUR]]+Sklop12[[#This Row],[Davek (EUR)]]</f>
        <v>0</v>
      </c>
      <c r="T189" s="272">
        <f>+Sklop12[[#This Row],[cena/enota brez DDV v EUR]]*Sklop12[[#This Row],[Okvirna količina]]</f>
        <v>0</v>
      </c>
      <c r="U189" s="307">
        <f>+Sklop12[[#This Row],[Končna cena/enoto mere (EUR) z DDV]]*Sklop12[[#This Row],[Okvirna količina]]</f>
        <v>0</v>
      </c>
      <c r="V189" s="308"/>
    </row>
    <row r="190" spans="1:22" s="60" customFormat="1" ht="24">
      <c r="A190" s="228" t="s">
        <v>605</v>
      </c>
      <c r="B190" s="312" t="s">
        <v>1400</v>
      </c>
      <c r="C190" s="376" t="s">
        <v>1696</v>
      </c>
      <c r="D190" s="299">
        <v>1</v>
      </c>
      <c r="E190" s="301" t="s">
        <v>74</v>
      </c>
      <c r="F190" s="97"/>
      <c r="G190" s="302">
        <v>50</v>
      </c>
      <c r="H190" s="394" t="s">
        <v>74</v>
      </c>
      <c r="I19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90" s="269" t="str">
        <f>IF(Sklop12[[#This Row],[ZAHTEVANA SHEMA KAKOVOSTI]]&lt;&gt;"",Sklop12[[#This Row],[Preračunana masa/volumen/kos na enoto kg]],"")</f>
        <v/>
      </c>
      <c r="K190" s="270"/>
      <c r="L190" s="305"/>
      <c r="M190" s="305"/>
      <c r="N190" s="271"/>
      <c r="O190" s="272"/>
      <c r="P190" s="272"/>
      <c r="Q190" s="306"/>
      <c r="R190" s="272">
        <f>+Sklop12[[#This Row],[cena/enota brez DDV v EUR]]*Sklop12[[#This Row],[Stopnja DDV (%)]]</f>
        <v>0</v>
      </c>
      <c r="S190" s="272">
        <f>+Sklop12[[#This Row],[cena/enota brez DDV v EUR]]+Sklop12[[#This Row],[Davek (EUR)]]</f>
        <v>0</v>
      </c>
      <c r="T190" s="272">
        <f>+Sklop12[[#This Row],[cena/enota brez DDV v EUR]]*Sklop12[[#This Row],[Okvirna količina]]</f>
        <v>0</v>
      </c>
      <c r="U190" s="307">
        <f>+Sklop12[[#This Row],[Končna cena/enoto mere (EUR) z DDV]]*Sklop12[[#This Row],[Okvirna količina]]</f>
        <v>0</v>
      </c>
      <c r="V190" s="308"/>
    </row>
    <row r="191" spans="1:22" s="60" customFormat="1" ht="24">
      <c r="A191" s="228" t="s">
        <v>606</v>
      </c>
      <c r="B191" s="312" t="s">
        <v>1401</v>
      </c>
      <c r="C191" s="376" t="s">
        <v>1696</v>
      </c>
      <c r="D191" s="299">
        <v>0.2</v>
      </c>
      <c r="E191" s="301" t="s">
        <v>74</v>
      </c>
      <c r="F191" s="97"/>
      <c r="G191" s="302">
        <v>2000</v>
      </c>
      <c r="H191" s="394" t="s">
        <v>186</v>
      </c>
      <c r="I19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191" s="269" t="str">
        <f>IF(Sklop12[[#This Row],[ZAHTEVANA SHEMA KAKOVOSTI]]&lt;&gt;"",Sklop12[[#This Row],[Preračunana masa/volumen/kos na enoto kg]],"")</f>
        <v/>
      </c>
      <c r="K191" s="270"/>
      <c r="L191" s="305"/>
      <c r="M191" s="305"/>
      <c r="N191" s="271"/>
      <c r="O191" s="272"/>
      <c r="P191" s="272"/>
      <c r="Q191" s="306"/>
      <c r="R191" s="272">
        <f>+Sklop12[[#This Row],[cena/enota brez DDV v EUR]]*Sklop12[[#This Row],[Stopnja DDV (%)]]</f>
        <v>0</v>
      </c>
      <c r="S191" s="272">
        <f>+Sklop12[[#This Row],[cena/enota brez DDV v EUR]]+Sklop12[[#This Row],[Davek (EUR)]]</f>
        <v>0</v>
      </c>
      <c r="T191" s="272">
        <f>+Sklop12[[#This Row],[cena/enota brez DDV v EUR]]*Sklop12[[#This Row],[Okvirna količina]]</f>
        <v>0</v>
      </c>
      <c r="U191" s="307">
        <f>+Sklop12[[#This Row],[Končna cena/enoto mere (EUR) z DDV]]*Sklop12[[#This Row],[Okvirna količina]]</f>
        <v>0</v>
      </c>
      <c r="V191" s="308"/>
    </row>
    <row r="192" spans="1:22" s="60" customFormat="1" ht="12">
      <c r="A192" s="228" t="s">
        <v>607</v>
      </c>
      <c r="B192" s="312" t="s">
        <v>1402</v>
      </c>
      <c r="C192" s="376" t="s">
        <v>658</v>
      </c>
      <c r="D192" s="299">
        <v>1</v>
      </c>
      <c r="E192" s="301" t="s">
        <v>74</v>
      </c>
      <c r="F192" s="97"/>
      <c r="G192" s="302">
        <v>10</v>
      </c>
      <c r="H192" s="394" t="s">
        <v>74</v>
      </c>
      <c r="I19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92" s="269" t="str">
        <f>IF(Sklop12[[#This Row],[ZAHTEVANA SHEMA KAKOVOSTI]]&lt;&gt;"",Sklop12[[#This Row],[Preračunana masa/volumen/kos na enoto kg]],"")</f>
        <v/>
      </c>
      <c r="K192" s="270"/>
      <c r="L192" s="305"/>
      <c r="M192" s="305"/>
      <c r="N192" s="271"/>
      <c r="O192" s="272"/>
      <c r="P192" s="272"/>
      <c r="Q192" s="306"/>
      <c r="R192" s="272">
        <f>+Sklop12[[#This Row],[cena/enota brez DDV v EUR]]*Sklop12[[#This Row],[Stopnja DDV (%)]]</f>
        <v>0</v>
      </c>
      <c r="S192" s="272">
        <f>+Sklop12[[#This Row],[cena/enota brez DDV v EUR]]+Sklop12[[#This Row],[Davek (EUR)]]</f>
        <v>0</v>
      </c>
      <c r="T192" s="272">
        <f>+Sklop12[[#This Row],[cena/enota brez DDV v EUR]]*Sklop12[[#This Row],[Okvirna količina]]</f>
        <v>0</v>
      </c>
      <c r="U192" s="307">
        <f>+Sklop12[[#This Row],[Končna cena/enoto mere (EUR) z DDV]]*Sklop12[[#This Row],[Okvirna količina]]</f>
        <v>0</v>
      </c>
      <c r="V192" s="308"/>
    </row>
    <row r="193" spans="1:22" s="60" customFormat="1" ht="12">
      <c r="A193" s="228" t="s">
        <v>608</v>
      </c>
      <c r="B193" s="312" t="s">
        <v>1403</v>
      </c>
      <c r="C193" s="376" t="s">
        <v>659</v>
      </c>
      <c r="D193" s="299">
        <v>1000</v>
      </c>
      <c r="E193" s="301" t="s">
        <v>109</v>
      </c>
      <c r="F193" s="97"/>
      <c r="G193" s="302">
        <v>50</v>
      </c>
      <c r="H193" s="394" t="s">
        <v>0</v>
      </c>
      <c r="I19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93" s="269" t="str">
        <f>IF(Sklop12[[#This Row],[ZAHTEVANA SHEMA KAKOVOSTI]]&lt;&gt;"",Sklop12[[#This Row],[Preračunana masa/volumen/kos na enoto kg]],"")</f>
        <v/>
      </c>
      <c r="K193" s="270"/>
      <c r="L193" s="305"/>
      <c r="M193" s="305"/>
      <c r="N193" s="271"/>
      <c r="O193" s="272"/>
      <c r="P193" s="272"/>
      <c r="Q193" s="306"/>
      <c r="R193" s="272">
        <f>+Sklop12[[#This Row],[cena/enota brez DDV v EUR]]*Sklop12[[#This Row],[Stopnja DDV (%)]]</f>
        <v>0</v>
      </c>
      <c r="S193" s="272">
        <f>+Sklop12[[#This Row],[cena/enota brez DDV v EUR]]+Sklop12[[#This Row],[Davek (EUR)]]</f>
        <v>0</v>
      </c>
      <c r="T193" s="272">
        <f>+Sklop12[[#This Row],[cena/enota brez DDV v EUR]]*Sklop12[[#This Row],[Okvirna količina]]</f>
        <v>0</v>
      </c>
      <c r="U193" s="307">
        <f>+Sklop12[[#This Row],[Končna cena/enoto mere (EUR) z DDV]]*Sklop12[[#This Row],[Okvirna količina]]</f>
        <v>0</v>
      </c>
      <c r="V193" s="308"/>
    </row>
    <row r="194" spans="1:22" s="60" customFormat="1" ht="12">
      <c r="A194" s="228" t="s">
        <v>609</v>
      </c>
      <c r="B194" s="312" t="s">
        <v>1404</v>
      </c>
      <c r="C194" s="376" t="s">
        <v>660</v>
      </c>
      <c r="D194" s="299">
        <v>1000</v>
      </c>
      <c r="E194" s="301" t="s">
        <v>109</v>
      </c>
      <c r="F194" s="97"/>
      <c r="G194" s="302">
        <v>10</v>
      </c>
      <c r="H194" s="394" t="s">
        <v>0</v>
      </c>
      <c r="I19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94" s="269" t="str">
        <f>IF(Sklop12[[#This Row],[ZAHTEVANA SHEMA KAKOVOSTI]]&lt;&gt;"",Sklop12[[#This Row],[Preračunana masa/volumen/kos na enoto kg]],"")</f>
        <v/>
      </c>
      <c r="K194" s="270"/>
      <c r="L194" s="305"/>
      <c r="M194" s="305"/>
      <c r="N194" s="271"/>
      <c r="O194" s="272"/>
      <c r="P194" s="272"/>
      <c r="Q194" s="306"/>
      <c r="R194" s="272">
        <f>+Sklop12[[#This Row],[cena/enota brez DDV v EUR]]*Sklop12[[#This Row],[Stopnja DDV (%)]]</f>
        <v>0</v>
      </c>
      <c r="S194" s="272">
        <f>+Sklop12[[#This Row],[cena/enota brez DDV v EUR]]+Sklop12[[#This Row],[Davek (EUR)]]</f>
        <v>0</v>
      </c>
      <c r="T194" s="272">
        <f>+Sklop12[[#This Row],[cena/enota brez DDV v EUR]]*Sklop12[[#This Row],[Okvirna količina]]</f>
        <v>0</v>
      </c>
      <c r="U194" s="307">
        <f>+Sklop12[[#This Row],[Končna cena/enoto mere (EUR) z DDV]]*Sklop12[[#This Row],[Okvirna količina]]</f>
        <v>0</v>
      </c>
      <c r="V194" s="308"/>
    </row>
    <row r="195" spans="1:22" s="60" customFormat="1" ht="24">
      <c r="A195" s="228" t="s">
        <v>610</v>
      </c>
      <c r="B195" s="312" t="s">
        <v>1405</v>
      </c>
      <c r="C195" s="376" t="s">
        <v>784</v>
      </c>
      <c r="D195" s="299">
        <v>215</v>
      </c>
      <c r="E195" s="301" t="s">
        <v>109</v>
      </c>
      <c r="F195" s="97"/>
      <c r="G195" s="302">
        <v>1</v>
      </c>
      <c r="H195" s="394" t="s">
        <v>186</v>
      </c>
      <c r="I19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0.215</v>
      </c>
      <c r="J195" s="269" t="str">
        <f>IF(Sklop12[[#This Row],[ZAHTEVANA SHEMA KAKOVOSTI]]&lt;&gt;"",Sklop12[[#This Row],[Preračunana masa/volumen/kos na enoto kg]],"")</f>
        <v/>
      </c>
      <c r="K195" s="270"/>
      <c r="L195" s="305"/>
      <c r="M195" s="305"/>
      <c r="N195" s="271"/>
      <c r="O195" s="272"/>
      <c r="P195" s="272"/>
      <c r="Q195" s="306"/>
      <c r="R195" s="272">
        <f>+Sklop12[[#This Row],[cena/enota brez DDV v EUR]]*Sklop12[[#This Row],[Stopnja DDV (%)]]</f>
        <v>0</v>
      </c>
      <c r="S195" s="272">
        <f>+Sklop12[[#This Row],[cena/enota brez DDV v EUR]]+Sklop12[[#This Row],[Davek (EUR)]]</f>
        <v>0</v>
      </c>
      <c r="T195" s="272">
        <f>+Sklop12[[#This Row],[cena/enota brez DDV v EUR]]*Sklop12[[#This Row],[Okvirna količina]]</f>
        <v>0</v>
      </c>
      <c r="U195" s="307">
        <f>+Sklop12[[#This Row],[Končna cena/enoto mere (EUR) z DDV]]*Sklop12[[#This Row],[Okvirna količina]]</f>
        <v>0</v>
      </c>
      <c r="V195" s="308"/>
    </row>
    <row r="196" spans="1:22" s="60" customFormat="1" ht="12">
      <c r="A196" s="228" t="s">
        <v>611</v>
      </c>
      <c r="B196" s="312" t="s">
        <v>1406</v>
      </c>
      <c r="C196" s="376" t="s">
        <v>785</v>
      </c>
      <c r="D196" s="299">
        <v>0.5</v>
      </c>
      <c r="E196" s="301" t="s">
        <v>74</v>
      </c>
      <c r="F196" s="97"/>
      <c r="G196" s="302">
        <v>5000</v>
      </c>
      <c r="H196" s="394" t="s">
        <v>186</v>
      </c>
      <c r="I19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2500</v>
      </c>
      <c r="J196" s="269" t="str">
        <f>IF(Sklop12[[#This Row],[ZAHTEVANA SHEMA KAKOVOSTI]]&lt;&gt;"",Sklop12[[#This Row],[Preračunana masa/volumen/kos na enoto kg]],"")</f>
        <v/>
      </c>
      <c r="K196" s="270"/>
      <c r="L196" s="305"/>
      <c r="M196" s="305"/>
      <c r="N196" s="271"/>
      <c r="O196" s="272"/>
      <c r="P196" s="272"/>
      <c r="Q196" s="306"/>
      <c r="R196" s="272">
        <f>+Sklop12[[#This Row],[cena/enota brez DDV v EUR]]*Sklop12[[#This Row],[Stopnja DDV (%)]]</f>
        <v>0</v>
      </c>
      <c r="S196" s="272">
        <f>+Sklop12[[#This Row],[cena/enota brez DDV v EUR]]+Sklop12[[#This Row],[Davek (EUR)]]</f>
        <v>0</v>
      </c>
      <c r="T196" s="272">
        <f>+Sklop12[[#This Row],[cena/enota brez DDV v EUR]]*Sklop12[[#This Row],[Okvirna količina]]</f>
        <v>0</v>
      </c>
      <c r="U196" s="307">
        <f>+Sklop12[[#This Row],[Končna cena/enoto mere (EUR) z DDV]]*Sklop12[[#This Row],[Okvirna količina]]</f>
        <v>0</v>
      </c>
      <c r="V196" s="308"/>
    </row>
    <row r="197" spans="1:22" s="60" customFormat="1" ht="12">
      <c r="A197" s="228" t="s">
        <v>612</v>
      </c>
      <c r="B197" s="312" t="s">
        <v>1407</v>
      </c>
      <c r="C197" s="376" t="s">
        <v>785</v>
      </c>
      <c r="D197" s="299">
        <v>1.5</v>
      </c>
      <c r="E197" s="301" t="s">
        <v>74</v>
      </c>
      <c r="F197" s="97"/>
      <c r="G197" s="302">
        <v>10</v>
      </c>
      <c r="H197" s="394" t="s">
        <v>186</v>
      </c>
      <c r="I19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197" s="269" t="str">
        <f>IF(Sklop12[[#This Row],[ZAHTEVANA SHEMA KAKOVOSTI]]&lt;&gt;"",Sklop12[[#This Row],[Preračunana masa/volumen/kos na enoto kg]],"")</f>
        <v/>
      </c>
      <c r="K197" s="270"/>
      <c r="L197" s="305"/>
      <c r="M197" s="305"/>
      <c r="N197" s="271"/>
      <c r="O197" s="272"/>
      <c r="P197" s="272"/>
      <c r="Q197" s="306"/>
      <c r="R197" s="272">
        <f>+Sklop12[[#This Row],[cena/enota brez DDV v EUR]]*Sklop12[[#This Row],[Stopnja DDV (%)]]</f>
        <v>0</v>
      </c>
      <c r="S197" s="272">
        <f>+Sklop12[[#This Row],[cena/enota brez DDV v EUR]]+Sklop12[[#This Row],[Davek (EUR)]]</f>
        <v>0</v>
      </c>
      <c r="T197" s="272">
        <f>+Sklop12[[#This Row],[cena/enota brez DDV v EUR]]*Sklop12[[#This Row],[Okvirna količina]]</f>
        <v>0</v>
      </c>
      <c r="U197" s="307">
        <f>+Sklop12[[#This Row],[Končna cena/enoto mere (EUR) z DDV]]*Sklop12[[#This Row],[Okvirna količina]]</f>
        <v>0</v>
      </c>
      <c r="V197" s="308"/>
    </row>
    <row r="198" spans="1:22" s="60" customFormat="1" ht="12">
      <c r="A198" s="228" t="s">
        <v>613</v>
      </c>
      <c r="B198" s="312" t="s">
        <v>1408</v>
      </c>
      <c r="C198" s="376" t="s">
        <v>786</v>
      </c>
      <c r="D198" s="299">
        <v>1.5</v>
      </c>
      <c r="E198" s="301" t="s">
        <v>74</v>
      </c>
      <c r="F198" s="97"/>
      <c r="G198" s="302">
        <v>10</v>
      </c>
      <c r="H198" s="394" t="s">
        <v>186</v>
      </c>
      <c r="I19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198" s="269" t="str">
        <f>IF(Sklop12[[#This Row],[ZAHTEVANA SHEMA KAKOVOSTI]]&lt;&gt;"",Sklop12[[#This Row],[Preračunana masa/volumen/kos na enoto kg]],"")</f>
        <v/>
      </c>
      <c r="K198" s="270"/>
      <c r="L198" s="305"/>
      <c r="M198" s="305"/>
      <c r="N198" s="271"/>
      <c r="O198" s="272"/>
      <c r="P198" s="272"/>
      <c r="Q198" s="306"/>
      <c r="R198" s="272">
        <f>+Sklop12[[#This Row],[cena/enota brez DDV v EUR]]*Sklop12[[#This Row],[Stopnja DDV (%)]]</f>
        <v>0</v>
      </c>
      <c r="S198" s="272">
        <f>+Sklop12[[#This Row],[cena/enota brez DDV v EUR]]+Sklop12[[#This Row],[Davek (EUR)]]</f>
        <v>0</v>
      </c>
      <c r="T198" s="272">
        <f>+Sklop12[[#This Row],[cena/enota brez DDV v EUR]]*Sklop12[[#This Row],[Okvirna količina]]</f>
        <v>0</v>
      </c>
      <c r="U198" s="307">
        <f>+Sklop12[[#This Row],[Končna cena/enoto mere (EUR) z DDV]]*Sklop12[[#This Row],[Okvirna količina]]</f>
        <v>0</v>
      </c>
      <c r="V198" s="308"/>
    </row>
    <row r="199" spans="1:22" s="60" customFormat="1" ht="12">
      <c r="A199" s="228" t="s">
        <v>614</v>
      </c>
      <c r="B199" s="312" t="s">
        <v>1409</v>
      </c>
      <c r="C199" s="376" t="s">
        <v>787</v>
      </c>
      <c r="D199" s="299">
        <v>3</v>
      </c>
      <c r="E199" s="301" t="s">
        <v>109</v>
      </c>
      <c r="F199" s="97"/>
      <c r="G199" s="302">
        <v>20</v>
      </c>
      <c r="H199" s="394" t="s">
        <v>186</v>
      </c>
      <c r="I19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0.06</v>
      </c>
      <c r="J199" s="269" t="str">
        <f>IF(Sklop12[[#This Row],[ZAHTEVANA SHEMA KAKOVOSTI]]&lt;&gt;"",Sklop12[[#This Row],[Preračunana masa/volumen/kos na enoto kg]],"")</f>
        <v/>
      </c>
      <c r="K199" s="270"/>
      <c r="L199" s="305"/>
      <c r="M199" s="305"/>
      <c r="N199" s="271"/>
      <c r="O199" s="272"/>
      <c r="P199" s="272"/>
      <c r="Q199" s="306"/>
      <c r="R199" s="272">
        <f>+Sklop12[[#This Row],[cena/enota brez DDV v EUR]]*Sklop12[[#This Row],[Stopnja DDV (%)]]</f>
        <v>0</v>
      </c>
      <c r="S199" s="272">
        <f>+Sklop12[[#This Row],[cena/enota brez DDV v EUR]]+Sklop12[[#This Row],[Davek (EUR)]]</f>
        <v>0</v>
      </c>
      <c r="T199" s="272">
        <f>+Sklop12[[#This Row],[cena/enota brez DDV v EUR]]*Sklop12[[#This Row],[Okvirna količina]]</f>
        <v>0</v>
      </c>
      <c r="U199" s="307">
        <f>+Sklop12[[#This Row],[Končna cena/enoto mere (EUR) z DDV]]*Sklop12[[#This Row],[Okvirna količina]]</f>
        <v>0</v>
      </c>
      <c r="V199" s="308"/>
    </row>
    <row r="200" spans="1:22" s="60" customFormat="1" ht="24">
      <c r="A200" s="228" t="s">
        <v>615</v>
      </c>
      <c r="B200" s="312" t="s">
        <v>1410</v>
      </c>
      <c r="C200" s="376" t="s">
        <v>788</v>
      </c>
      <c r="D200" s="299">
        <v>148</v>
      </c>
      <c r="E200" s="301" t="s">
        <v>109</v>
      </c>
      <c r="F200" s="97"/>
      <c r="G200" s="302">
        <v>10</v>
      </c>
      <c r="H200" s="394" t="s">
        <v>186</v>
      </c>
      <c r="I20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1.48</v>
      </c>
      <c r="J200" s="269" t="str">
        <f>IF(Sklop12[[#This Row],[ZAHTEVANA SHEMA KAKOVOSTI]]&lt;&gt;"",Sklop12[[#This Row],[Preračunana masa/volumen/kos na enoto kg]],"")</f>
        <v/>
      </c>
      <c r="K200" s="270"/>
      <c r="L200" s="305"/>
      <c r="M200" s="305"/>
      <c r="N200" s="271"/>
      <c r="O200" s="272"/>
      <c r="P200" s="272"/>
      <c r="Q200" s="306"/>
      <c r="R200" s="272">
        <f>+Sklop12[[#This Row],[cena/enota brez DDV v EUR]]*Sklop12[[#This Row],[Stopnja DDV (%)]]</f>
        <v>0</v>
      </c>
      <c r="S200" s="272">
        <f>+Sklop12[[#This Row],[cena/enota brez DDV v EUR]]+Sklop12[[#This Row],[Davek (EUR)]]</f>
        <v>0</v>
      </c>
      <c r="T200" s="272">
        <f>+Sklop12[[#This Row],[cena/enota brez DDV v EUR]]*Sklop12[[#This Row],[Okvirna količina]]</f>
        <v>0</v>
      </c>
      <c r="U200" s="307">
        <f>+Sklop12[[#This Row],[Končna cena/enoto mere (EUR) z DDV]]*Sklop12[[#This Row],[Okvirna količina]]</f>
        <v>0</v>
      </c>
      <c r="V200" s="308"/>
    </row>
    <row r="201" spans="1:22" s="60" customFormat="1" ht="24">
      <c r="A201" s="228" t="s">
        <v>616</v>
      </c>
      <c r="B201" s="312" t="s">
        <v>1411</v>
      </c>
      <c r="C201" s="376" t="s">
        <v>789</v>
      </c>
      <c r="D201" s="299">
        <v>8</v>
      </c>
      <c r="E201" s="301" t="s">
        <v>109</v>
      </c>
      <c r="F201" s="97"/>
      <c r="G201" s="302">
        <v>1</v>
      </c>
      <c r="H201" s="394" t="s">
        <v>186</v>
      </c>
      <c r="I20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8.0000000000000002E-3</v>
      </c>
      <c r="J201" s="269" t="str">
        <f>IF(Sklop12[[#This Row],[ZAHTEVANA SHEMA KAKOVOSTI]]&lt;&gt;"",Sklop12[[#This Row],[Preračunana masa/volumen/kos na enoto kg]],"")</f>
        <v/>
      </c>
      <c r="K201" s="270"/>
      <c r="L201" s="305"/>
      <c r="M201" s="305"/>
      <c r="N201" s="271"/>
      <c r="O201" s="272"/>
      <c r="P201" s="272"/>
      <c r="Q201" s="306"/>
      <c r="R201" s="272">
        <f>+Sklop12[[#This Row],[cena/enota brez DDV v EUR]]*Sklop12[[#This Row],[Stopnja DDV (%)]]</f>
        <v>0</v>
      </c>
      <c r="S201" s="272">
        <f>+Sklop12[[#This Row],[cena/enota brez DDV v EUR]]+Sklop12[[#This Row],[Davek (EUR)]]</f>
        <v>0</v>
      </c>
      <c r="T201" s="272">
        <f>+Sklop12[[#This Row],[cena/enota brez DDV v EUR]]*Sklop12[[#This Row],[Okvirna količina]]</f>
        <v>0</v>
      </c>
      <c r="U201" s="307">
        <f>+Sklop12[[#This Row],[Končna cena/enoto mere (EUR) z DDV]]*Sklop12[[#This Row],[Okvirna količina]]</f>
        <v>0</v>
      </c>
      <c r="V201" s="308"/>
    </row>
    <row r="202" spans="1:22" s="60" customFormat="1" ht="12">
      <c r="A202" s="228" t="s">
        <v>617</v>
      </c>
      <c r="B202" s="312" t="s">
        <v>1412</v>
      </c>
      <c r="C202" s="376" t="s">
        <v>790</v>
      </c>
      <c r="D202" s="299">
        <v>780</v>
      </c>
      <c r="E202" s="301" t="s">
        <v>109</v>
      </c>
      <c r="F202" s="97"/>
      <c r="G202" s="302">
        <v>10</v>
      </c>
      <c r="H202" s="394" t="s">
        <v>186</v>
      </c>
      <c r="I20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7.8000000000000007</v>
      </c>
      <c r="J202" s="269" t="str">
        <f>IF(Sklop12[[#This Row],[ZAHTEVANA SHEMA KAKOVOSTI]]&lt;&gt;"",Sklop12[[#This Row],[Preračunana masa/volumen/kos na enoto kg]],"")</f>
        <v/>
      </c>
      <c r="K202" s="270"/>
      <c r="L202" s="305"/>
      <c r="M202" s="305"/>
      <c r="N202" s="271"/>
      <c r="O202" s="272"/>
      <c r="P202" s="272"/>
      <c r="Q202" s="306"/>
      <c r="R202" s="272">
        <f>+Sklop12[[#This Row],[cena/enota brez DDV v EUR]]*Sklop12[[#This Row],[Stopnja DDV (%)]]</f>
        <v>0</v>
      </c>
      <c r="S202" s="272">
        <f>+Sklop12[[#This Row],[cena/enota brez DDV v EUR]]+Sklop12[[#This Row],[Davek (EUR)]]</f>
        <v>0</v>
      </c>
      <c r="T202" s="272">
        <f>+Sklop12[[#This Row],[cena/enota brez DDV v EUR]]*Sklop12[[#This Row],[Okvirna količina]]</f>
        <v>0</v>
      </c>
      <c r="U202" s="307">
        <f>+Sklop12[[#This Row],[Končna cena/enoto mere (EUR) z DDV]]*Sklop12[[#This Row],[Okvirna količina]]</f>
        <v>0</v>
      </c>
      <c r="V202" s="308"/>
    </row>
    <row r="203" spans="1:22" s="60" customFormat="1" ht="12">
      <c r="A203" s="228" t="s">
        <v>618</v>
      </c>
      <c r="B203" s="312" t="s">
        <v>1413</v>
      </c>
      <c r="C203" s="376" t="s">
        <v>790</v>
      </c>
      <c r="D203" s="299">
        <v>125</v>
      </c>
      <c r="E203" s="301" t="s">
        <v>109</v>
      </c>
      <c r="F203" s="97"/>
      <c r="G203" s="302">
        <v>50</v>
      </c>
      <c r="H203" s="394" t="s">
        <v>186</v>
      </c>
      <c r="I20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6.25</v>
      </c>
      <c r="J203" s="269" t="str">
        <f>IF(Sklop12[[#This Row],[ZAHTEVANA SHEMA KAKOVOSTI]]&lt;&gt;"",Sklop12[[#This Row],[Preračunana masa/volumen/kos na enoto kg]],"")</f>
        <v/>
      </c>
      <c r="K203" s="270"/>
      <c r="L203" s="305"/>
      <c r="M203" s="305"/>
      <c r="N203" s="271"/>
      <c r="O203" s="272"/>
      <c r="P203" s="272"/>
      <c r="Q203" s="306"/>
      <c r="R203" s="272">
        <f>+Sklop12[[#This Row],[cena/enota brez DDV v EUR]]*Sklop12[[#This Row],[Stopnja DDV (%)]]</f>
        <v>0</v>
      </c>
      <c r="S203" s="272">
        <f>+Sklop12[[#This Row],[cena/enota brez DDV v EUR]]+Sklop12[[#This Row],[Davek (EUR)]]</f>
        <v>0</v>
      </c>
      <c r="T203" s="272">
        <f>+Sklop12[[#This Row],[cena/enota brez DDV v EUR]]*Sklop12[[#This Row],[Okvirna količina]]</f>
        <v>0</v>
      </c>
      <c r="U203" s="307">
        <f>+Sklop12[[#This Row],[Končna cena/enoto mere (EUR) z DDV]]*Sklop12[[#This Row],[Okvirna količina]]</f>
        <v>0</v>
      </c>
      <c r="V203" s="308"/>
    </row>
    <row r="204" spans="1:22" s="60" customFormat="1" ht="12">
      <c r="A204" s="228" t="s">
        <v>619</v>
      </c>
      <c r="B204" s="312" t="s">
        <v>1414</v>
      </c>
      <c r="C204" s="376" t="s">
        <v>791</v>
      </c>
      <c r="D204" s="299">
        <v>1730</v>
      </c>
      <c r="E204" s="301" t="s">
        <v>109</v>
      </c>
      <c r="F204" s="97"/>
      <c r="G204" s="302">
        <v>60</v>
      </c>
      <c r="H204" s="394" t="s">
        <v>186</v>
      </c>
      <c r="I20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103.8</v>
      </c>
      <c r="J204" s="269" t="str">
        <f>IF(Sklop12[[#This Row],[ZAHTEVANA SHEMA KAKOVOSTI]]&lt;&gt;"",Sklop12[[#This Row],[Preračunana masa/volumen/kos na enoto kg]],"")</f>
        <v/>
      </c>
      <c r="K204" s="270"/>
      <c r="L204" s="305"/>
      <c r="M204" s="305"/>
      <c r="N204" s="271"/>
      <c r="O204" s="272"/>
      <c r="P204" s="272"/>
      <c r="Q204" s="306"/>
      <c r="R204" s="272">
        <f>+Sklop12[[#This Row],[cena/enota brez DDV v EUR]]*Sklop12[[#This Row],[Stopnja DDV (%)]]</f>
        <v>0</v>
      </c>
      <c r="S204" s="272">
        <f>+Sklop12[[#This Row],[cena/enota brez DDV v EUR]]+Sklop12[[#This Row],[Davek (EUR)]]</f>
        <v>0</v>
      </c>
      <c r="T204" s="272">
        <f>+Sklop12[[#This Row],[cena/enota brez DDV v EUR]]*Sklop12[[#This Row],[Okvirna količina]]</f>
        <v>0</v>
      </c>
      <c r="U204" s="307">
        <f>+Sklop12[[#This Row],[Končna cena/enoto mere (EUR) z DDV]]*Sklop12[[#This Row],[Okvirna količina]]</f>
        <v>0</v>
      </c>
      <c r="V204" s="308"/>
    </row>
    <row r="205" spans="1:22" s="60" customFormat="1" ht="12">
      <c r="A205" s="228" t="s">
        <v>620</v>
      </c>
      <c r="B205" s="312" t="s">
        <v>1415</v>
      </c>
      <c r="C205" s="376" t="s">
        <v>792</v>
      </c>
      <c r="D205" s="299">
        <v>1730</v>
      </c>
      <c r="E205" s="301" t="s">
        <v>109</v>
      </c>
      <c r="F205" s="97"/>
      <c r="G205" s="302">
        <v>10</v>
      </c>
      <c r="H205" s="394" t="s">
        <v>186</v>
      </c>
      <c r="I20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17.3</v>
      </c>
      <c r="J205" s="269" t="str">
        <f>IF(Sklop12[[#This Row],[ZAHTEVANA SHEMA KAKOVOSTI]]&lt;&gt;"",Sklop12[[#This Row],[Preračunana masa/volumen/kos na enoto kg]],"")</f>
        <v/>
      </c>
      <c r="K205" s="270"/>
      <c r="L205" s="305"/>
      <c r="M205" s="305"/>
      <c r="N205" s="271"/>
      <c r="O205" s="272"/>
      <c r="P205" s="272"/>
      <c r="Q205" s="306"/>
      <c r="R205" s="272">
        <f>+Sklop12[[#This Row],[cena/enota brez DDV v EUR]]*Sklop12[[#This Row],[Stopnja DDV (%)]]</f>
        <v>0</v>
      </c>
      <c r="S205" s="272">
        <f>+Sklop12[[#This Row],[cena/enota brez DDV v EUR]]+Sklop12[[#This Row],[Davek (EUR)]]</f>
        <v>0</v>
      </c>
      <c r="T205" s="272">
        <f>+Sklop12[[#This Row],[cena/enota brez DDV v EUR]]*Sklop12[[#This Row],[Okvirna količina]]</f>
        <v>0</v>
      </c>
      <c r="U205" s="307">
        <f>+Sklop12[[#This Row],[Končna cena/enoto mere (EUR) z DDV]]*Sklop12[[#This Row],[Okvirna količina]]</f>
        <v>0</v>
      </c>
      <c r="V205" s="308"/>
    </row>
    <row r="206" spans="1:22" s="60" customFormat="1" ht="12">
      <c r="A206" s="228" t="s">
        <v>621</v>
      </c>
      <c r="B206" s="312" t="s">
        <v>1416</v>
      </c>
      <c r="C206" s="376" t="s">
        <v>791</v>
      </c>
      <c r="D206" s="299">
        <v>160</v>
      </c>
      <c r="E206" s="301" t="s">
        <v>109</v>
      </c>
      <c r="F206" s="97"/>
      <c r="G206" s="302">
        <v>40</v>
      </c>
      <c r="H206" s="394" t="s">
        <v>186</v>
      </c>
      <c r="I20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</v>
      </c>
      <c r="J206" s="269" t="str">
        <f>IF(Sklop12[[#This Row],[ZAHTEVANA SHEMA KAKOVOSTI]]&lt;&gt;"",Sklop12[[#This Row],[Preračunana masa/volumen/kos na enoto kg]],"")</f>
        <v/>
      </c>
      <c r="K206" s="270"/>
      <c r="L206" s="305"/>
      <c r="M206" s="305"/>
      <c r="N206" s="271"/>
      <c r="O206" s="272"/>
      <c r="P206" s="272"/>
      <c r="Q206" s="306"/>
      <c r="R206" s="272">
        <f>+Sklop12[[#This Row],[cena/enota brez DDV v EUR]]*Sklop12[[#This Row],[Stopnja DDV (%)]]</f>
        <v>0</v>
      </c>
      <c r="S206" s="272">
        <f>+Sklop12[[#This Row],[cena/enota brez DDV v EUR]]+Sklop12[[#This Row],[Davek (EUR)]]</f>
        <v>0</v>
      </c>
      <c r="T206" s="272">
        <f>+Sklop12[[#This Row],[cena/enota brez DDV v EUR]]*Sklop12[[#This Row],[Okvirna količina]]</f>
        <v>0</v>
      </c>
      <c r="U206" s="307">
        <f>+Sklop12[[#This Row],[Končna cena/enoto mere (EUR) z DDV]]*Sklop12[[#This Row],[Okvirna količina]]</f>
        <v>0</v>
      </c>
      <c r="V206" s="308"/>
    </row>
    <row r="207" spans="1:22" s="60" customFormat="1" ht="12">
      <c r="A207" s="228" t="s">
        <v>622</v>
      </c>
      <c r="B207" s="312" t="s">
        <v>1417</v>
      </c>
      <c r="C207" s="376" t="s">
        <v>791</v>
      </c>
      <c r="D207" s="299">
        <v>80</v>
      </c>
      <c r="E207" s="301" t="s">
        <v>109</v>
      </c>
      <c r="F207" s="97"/>
      <c r="G207" s="302">
        <v>20</v>
      </c>
      <c r="H207" s="394" t="s">
        <v>186</v>
      </c>
      <c r="I20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1.6</v>
      </c>
      <c r="J207" s="269" t="str">
        <f>IF(Sklop12[[#This Row],[ZAHTEVANA SHEMA KAKOVOSTI]]&lt;&gt;"",Sklop12[[#This Row],[Preračunana masa/volumen/kos na enoto kg]],"")</f>
        <v/>
      </c>
      <c r="K207" s="270"/>
      <c r="L207" s="305"/>
      <c r="M207" s="305"/>
      <c r="N207" s="271"/>
      <c r="O207" s="272"/>
      <c r="P207" s="272"/>
      <c r="Q207" s="306"/>
      <c r="R207" s="272">
        <f>+Sklop12[[#This Row],[cena/enota brez DDV v EUR]]*Sklop12[[#This Row],[Stopnja DDV (%)]]</f>
        <v>0</v>
      </c>
      <c r="S207" s="272">
        <f>+Sklop12[[#This Row],[cena/enota brez DDV v EUR]]+Sklop12[[#This Row],[Davek (EUR)]]</f>
        <v>0</v>
      </c>
      <c r="T207" s="272">
        <f>+Sklop12[[#This Row],[cena/enota brez DDV v EUR]]*Sklop12[[#This Row],[Okvirna količina]]</f>
        <v>0</v>
      </c>
      <c r="U207" s="307">
        <f>+Sklop12[[#This Row],[Končna cena/enoto mere (EUR) z DDV]]*Sklop12[[#This Row],[Okvirna količina]]</f>
        <v>0</v>
      </c>
      <c r="V207" s="308"/>
    </row>
    <row r="208" spans="1:22" s="60" customFormat="1" ht="12">
      <c r="A208" s="228" t="s">
        <v>623</v>
      </c>
      <c r="B208" s="312" t="s">
        <v>1418</v>
      </c>
      <c r="C208" s="376" t="s">
        <v>793</v>
      </c>
      <c r="D208" s="299">
        <v>160</v>
      </c>
      <c r="E208" s="301" t="s">
        <v>109</v>
      </c>
      <c r="F208" s="97"/>
      <c r="G208" s="302">
        <v>40</v>
      </c>
      <c r="H208" s="394" t="s">
        <v>186</v>
      </c>
      <c r="I20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</v>
      </c>
      <c r="J208" s="269" t="str">
        <f>IF(Sklop12[[#This Row],[ZAHTEVANA SHEMA KAKOVOSTI]]&lt;&gt;"",Sklop12[[#This Row],[Preračunana masa/volumen/kos na enoto kg]],"")</f>
        <v/>
      </c>
      <c r="K208" s="270"/>
      <c r="L208" s="305"/>
      <c r="M208" s="305"/>
      <c r="N208" s="271"/>
      <c r="O208" s="272"/>
      <c r="P208" s="272"/>
      <c r="Q208" s="306"/>
      <c r="R208" s="272">
        <f>+Sklop12[[#This Row],[cena/enota brez DDV v EUR]]*Sklop12[[#This Row],[Stopnja DDV (%)]]</f>
        <v>0</v>
      </c>
      <c r="S208" s="272">
        <f>+Sklop12[[#This Row],[cena/enota brez DDV v EUR]]+Sklop12[[#This Row],[Davek (EUR)]]</f>
        <v>0</v>
      </c>
      <c r="T208" s="272">
        <f>+Sklop12[[#This Row],[cena/enota brez DDV v EUR]]*Sklop12[[#This Row],[Okvirna količina]]</f>
        <v>0</v>
      </c>
      <c r="U208" s="307">
        <f>+Sklop12[[#This Row],[Končna cena/enoto mere (EUR) z DDV]]*Sklop12[[#This Row],[Okvirna količina]]</f>
        <v>0</v>
      </c>
      <c r="V208" s="308"/>
    </row>
    <row r="209" spans="1:22" s="60" customFormat="1" ht="12">
      <c r="A209" s="228" t="s">
        <v>624</v>
      </c>
      <c r="B209" s="312" t="s">
        <v>1419</v>
      </c>
      <c r="C209" s="376" t="s">
        <v>794</v>
      </c>
      <c r="D209" s="299">
        <v>80</v>
      </c>
      <c r="E209" s="301" t="s">
        <v>109</v>
      </c>
      <c r="F209" s="97"/>
      <c r="G209" s="302">
        <v>20</v>
      </c>
      <c r="H209" s="394" t="s">
        <v>186</v>
      </c>
      <c r="I20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1.6</v>
      </c>
      <c r="J209" s="269" t="str">
        <f>IF(Sklop12[[#This Row],[ZAHTEVANA SHEMA KAKOVOSTI]]&lt;&gt;"",Sklop12[[#This Row],[Preračunana masa/volumen/kos na enoto kg]],"")</f>
        <v/>
      </c>
      <c r="K209" s="270"/>
      <c r="L209" s="305"/>
      <c r="M209" s="305"/>
      <c r="N209" s="271"/>
      <c r="O209" s="272"/>
      <c r="P209" s="272"/>
      <c r="Q209" s="306"/>
      <c r="R209" s="272">
        <f>+Sklop12[[#This Row],[cena/enota brez DDV v EUR]]*Sklop12[[#This Row],[Stopnja DDV (%)]]</f>
        <v>0</v>
      </c>
      <c r="S209" s="272">
        <f>+Sklop12[[#This Row],[cena/enota brez DDV v EUR]]+Sklop12[[#This Row],[Davek (EUR)]]</f>
        <v>0</v>
      </c>
      <c r="T209" s="272">
        <f>+Sklop12[[#This Row],[cena/enota brez DDV v EUR]]*Sklop12[[#This Row],[Okvirna količina]]</f>
        <v>0</v>
      </c>
      <c r="U209" s="307">
        <f>+Sklop12[[#This Row],[Končna cena/enoto mere (EUR) z DDV]]*Sklop12[[#This Row],[Okvirna količina]]</f>
        <v>0</v>
      </c>
      <c r="V209" s="308"/>
    </row>
    <row r="210" spans="1:22" s="60" customFormat="1" ht="12">
      <c r="A210" s="228" t="s">
        <v>625</v>
      </c>
      <c r="B210" s="312" t="s">
        <v>1420</v>
      </c>
      <c r="C210" s="376" t="s">
        <v>795</v>
      </c>
      <c r="D210" s="299">
        <v>125</v>
      </c>
      <c r="E210" s="301" t="s">
        <v>109</v>
      </c>
      <c r="F210" s="97"/>
      <c r="G210" s="302">
        <v>20</v>
      </c>
      <c r="H210" s="394" t="s">
        <v>186</v>
      </c>
      <c r="I21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10" s="269" t="str">
        <f>IF(Sklop12[[#This Row],[ZAHTEVANA SHEMA KAKOVOSTI]]&lt;&gt;"",Sklop12[[#This Row],[Preračunana masa/volumen/kos na enoto kg]],"")</f>
        <v/>
      </c>
      <c r="K210" s="270"/>
      <c r="L210" s="305"/>
      <c r="M210" s="305"/>
      <c r="N210" s="271"/>
      <c r="O210" s="272"/>
      <c r="P210" s="272"/>
      <c r="Q210" s="306"/>
      <c r="R210" s="272">
        <f>+Sklop12[[#This Row],[cena/enota brez DDV v EUR]]*Sklop12[[#This Row],[Stopnja DDV (%)]]</f>
        <v>0</v>
      </c>
      <c r="S210" s="272">
        <f>+Sklop12[[#This Row],[cena/enota brez DDV v EUR]]+Sklop12[[#This Row],[Davek (EUR)]]</f>
        <v>0</v>
      </c>
      <c r="T210" s="272">
        <f>+Sklop12[[#This Row],[cena/enota brez DDV v EUR]]*Sklop12[[#This Row],[Okvirna količina]]</f>
        <v>0</v>
      </c>
      <c r="U210" s="307">
        <f>+Sklop12[[#This Row],[Končna cena/enoto mere (EUR) z DDV]]*Sklop12[[#This Row],[Okvirna količina]]</f>
        <v>0</v>
      </c>
      <c r="V210" s="308"/>
    </row>
    <row r="211" spans="1:22">
      <c r="A211" s="228" t="s">
        <v>626</v>
      </c>
      <c r="B211" s="312" t="s">
        <v>1421</v>
      </c>
      <c r="C211" s="376" t="s">
        <v>796</v>
      </c>
      <c r="D211" s="299">
        <v>125</v>
      </c>
      <c r="E211" s="301" t="s">
        <v>109</v>
      </c>
      <c r="F211" s="97"/>
      <c r="G211" s="302">
        <v>20</v>
      </c>
      <c r="H211" s="394" t="s">
        <v>186</v>
      </c>
      <c r="I21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11" s="269" t="str">
        <f>IF(Sklop12[[#This Row],[ZAHTEVANA SHEMA KAKOVOSTI]]&lt;&gt;"",Sklop12[[#This Row],[Preračunana masa/volumen/kos na enoto kg]],"")</f>
        <v/>
      </c>
      <c r="K211" s="270"/>
      <c r="L211" s="305"/>
      <c r="M211" s="305"/>
      <c r="N211" s="271"/>
      <c r="O211" s="272"/>
      <c r="P211" s="272"/>
      <c r="Q211" s="306"/>
      <c r="R211" s="272">
        <f>+Sklop12[[#This Row],[cena/enota brez DDV v EUR]]*Sklop12[[#This Row],[Stopnja DDV (%)]]</f>
        <v>0</v>
      </c>
      <c r="S211" s="272">
        <f>+Sklop12[[#This Row],[cena/enota brez DDV v EUR]]+Sklop12[[#This Row],[Davek (EUR)]]</f>
        <v>0</v>
      </c>
      <c r="T211" s="272">
        <f>+Sklop12[[#This Row],[cena/enota brez DDV v EUR]]*Sklop12[[#This Row],[Okvirna količina]]</f>
        <v>0</v>
      </c>
      <c r="U211" s="307">
        <f>+Sklop12[[#This Row],[Končna cena/enoto mere (EUR) z DDV]]*Sklop12[[#This Row],[Okvirna količina]]</f>
        <v>0</v>
      </c>
      <c r="V211" s="308"/>
    </row>
    <row r="212" spans="1:22" s="175" customFormat="1">
      <c r="A212" s="228" t="s">
        <v>627</v>
      </c>
      <c r="B212" s="312" t="s">
        <v>1422</v>
      </c>
      <c r="C212" s="376" t="s">
        <v>797</v>
      </c>
      <c r="D212" s="299">
        <v>7</v>
      </c>
      <c r="E212" s="301" t="s">
        <v>109</v>
      </c>
      <c r="F212" s="97"/>
      <c r="G212" s="302">
        <v>10</v>
      </c>
      <c r="H212" s="394" t="s">
        <v>186</v>
      </c>
      <c r="I21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7.0000000000000007E-2</v>
      </c>
      <c r="J212" s="269" t="str">
        <f>IF(Sklop12[[#This Row],[ZAHTEVANA SHEMA KAKOVOSTI]]&lt;&gt;"",Sklop12[[#This Row],[Preračunana masa/volumen/kos na enoto kg]],"")</f>
        <v/>
      </c>
      <c r="K212" s="270"/>
      <c r="L212" s="305"/>
      <c r="M212" s="305"/>
      <c r="N212" s="271"/>
      <c r="O212" s="272"/>
      <c r="P212" s="272"/>
      <c r="Q212" s="306"/>
      <c r="R212" s="272">
        <f>+Sklop12[[#This Row],[cena/enota brez DDV v EUR]]*Sklop12[[#This Row],[Stopnja DDV (%)]]</f>
        <v>0</v>
      </c>
      <c r="S212" s="272">
        <f>+Sklop12[[#This Row],[cena/enota brez DDV v EUR]]+Sklop12[[#This Row],[Davek (EUR)]]</f>
        <v>0</v>
      </c>
      <c r="T212" s="272">
        <f>+Sklop12[[#This Row],[cena/enota brez DDV v EUR]]*Sklop12[[#This Row],[Okvirna količina]]</f>
        <v>0</v>
      </c>
      <c r="U212" s="307">
        <f>+Sklop12[[#This Row],[Končna cena/enoto mere (EUR) z DDV]]*Sklop12[[#This Row],[Okvirna količina]]</f>
        <v>0</v>
      </c>
      <c r="V212" s="308"/>
    </row>
    <row r="213" spans="1:22">
      <c r="A213" s="320" t="s">
        <v>131</v>
      </c>
      <c r="B213" s="355"/>
      <c r="C213" s="321"/>
      <c r="D213" s="322"/>
      <c r="E213" s="322"/>
      <c r="F213" s="323"/>
      <c r="G213" s="324"/>
      <c r="H213" s="325"/>
      <c r="I213" s="326">
        <f>SUBTOTAL(109,Sklop12[Preračunana masa/volumen/kos na enoto kg])</f>
        <v>8627.372999999996</v>
      </c>
      <c r="J213" s="326">
        <f>SUBTOTAL(109,Sklop12[Živila iz shem kakovosti (kg)])</f>
        <v>152.35000000000002</v>
      </c>
      <c r="K213" s="324"/>
      <c r="L213" s="327"/>
      <c r="M213" s="327"/>
      <c r="N213" s="328"/>
      <c r="O213" s="329"/>
      <c r="P213" s="329"/>
      <c r="Q213" s="329"/>
      <c r="R213" s="330"/>
      <c r="S213" s="324"/>
      <c r="T213" s="330">
        <f>SUBTOTAL(109,Sklop12[Vrednost za okvirno količino (EUR) brez DDV])</f>
        <v>0</v>
      </c>
      <c r="U213" s="330">
        <f>SUBTOTAL(109,Sklop12[Vrednost za okvirno količino (EUR) z DDV])</f>
        <v>0</v>
      </c>
      <c r="V213" s="317">
        <f>SUBTOTAL(103,Sklop12[Shema kakovosti
(nacionalne, evropske)
])</f>
        <v>0</v>
      </c>
    </row>
    <row r="214" spans="1:22" s="175" customFormat="1">
      <c r="A214" s="395"/>
      <c r="B214" s="395"/>
      <c r="C214" s="164"/>
      <c r="D214" s="165"/>
      <c r="E214" s="165"/>
      <c r="F214" s="166"/>
      <c r="G214" s="167"/>
      <c r="H214" s="168"/>
      <c r="I214" s="169"/>
      <c r="J214" s="169"/>
      <c r="K214" s="167"/>
      <c r="L214" s="170"/>
      <c r="M214" s="170"/>
      <c r="N214" s="171"/>
      <c r="O214" s="172"/>
      <c r="P214" s="172"/>
      <c r="Q214" s="172"/>
      <c r="R214" s="173"/>
      <c r="S214" s="167"/>
      <c r="T214" s="173"/>
      <c r="U214" s="173"/>
      <c r="V214" s="174"/>
    </row>
    <row r="215" spans="1:22" s="48" customFormat="1">
      <c r="A215" s="48" t="s">
        <v>127</v>
      </c>
      <c r="C215" s="396"/>
      <c r="D215" s="98"/>
      <c r="E215" s="98"/>
      <c r="F215" s="98"/>
      <c r="G215" s="99"/>
      <c r="H215" s="99"/>
      <c r="I215" s="99"/>
      <c r="J215" s="99"/>
      <c r="K215" s="99"/>
      <c r="L215" s="99"/>
      <c r="V215" s="68"/>
    </row>
    <row r="216" spans="1:22">
      <c r="A216" s="11" t="s">
        <v>129</v>
      </c>
      <c r="C216" s="16"/>
      <c r="D216" s="28"/>
      <c r="E216" s="28"/>
      <c r="F216" s="98"/>
    </row>
    <row r="217" spans="1:22">
      <c r="A217" s="93" t="s">
        <v>173</v>
      </c>
      <c r="B217" s="93"/>
      <c r="G217" s="68"/>
      <c r="H217" s="68"/>
      <c r="I217" s="29"/>
      <c r="J217" s="29"/>
      <c r="K217" s="29"/>
      <c r="L217" s="29"/>
      <c r="M217" s="54"/>
      <c r="N217" s="54"/>
      <c r="O217" s="29"/>
      <c r="P217" s="29"/>
      <c r="Q217" s="29"/>
      <c r="R217" s="29"/>
      <c r="S217" s="29"/>
    </row>
    <row r="218" spans="1:22">
      <c r="A218" s="107" t="s">
        <v>166</v>
      </c>
      <c r="B218" s="93"/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</row>
    <row r="219" spans="1:22">
      <c r="A219" s="418" t="s">
        <v>185</v>
      </c>
      <c r="B219" s="418"/>
      <c r="C219" s="418"/>
      <c r="D219" s="418"/>
      <c r="E219" s="418"/>
      <c r="F219" s="418"/>
      <c r="G219" s="418"/>
      <c r="H219" s="418"/>
      <c r="I219" s="418"/>
      <c r="J219" s="418"/>
      <c r="K219" s="418"/>
      <c r="L219" s="418"/>
      <c r="M219" s="418"/>
      <c r="O219" s="29"/>
      <c r="P219" s="29"/>
      <c r="Q219" s="29"/>
      <c r="R219" s="29"/>
      <c r="S219" s="29"/>
    </row>
    <row r="220" spans="1:22">
      <c r="A220" s="238"/>
      <c r="B220" s="238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O220" s="29"/>
      <c r="P220" s="29"/>
      <c r="Q220" s="29"/>
      <c r="R220" s="29"/>
      <c r="S220" s="29"/>
    </row>
    <row r="221" spans="1:22">
      <c r="A221" s="93" t="s">
        <v>65</v>
      </c>
      <c r="B221" s="93"/>
      <c r="G221" s="68"/>
      <c r="H221" s="68" t="s">
        <v>66</v>
      </c>
      <c r="I221" s="29"/>
      <c r="J221" s="29"/>
      <c r="K221" s="29"/>
      <c r="L221" s="29"/>
      <c r="M221" s="54"/>
      <c r="N221" s="54"/>
      <c r="O221" s="29"/>
      <c r="P221" s="29"/>
      <c r="Q221" s="29"/>
      <c r="R221" s="29" t="s">
        <v>67</v>
      </c>
      <c r="S221" s="29"/>
    </row>
    <row r="222" spans="1:22" ht="15">
      <c r="A222" s="6"/>
      <c r="B222" s="6"/>
      <c r="C222" s="4"/>
      <c r="D222" s="26"/>
      <c r="E222" s="26"/>
      <c r="F222" s="25"/>
      <c r="G222" s="7"/>
      <c r="I222" s="8"/>
      <c r="J222" s="8"/>
      <c r="K222" s="8"/>
      <c r="L222" s="8"/>
      <c r="M222" s="20"/>
      <c r="N222" s="20"/>
      <c r="O222" s="8"/>
      <c r="P222" s="8"/>
      <c r="Q222" s="8"/>
      <c r="R222" s="8"/>
      <c r="S222" s="8"/>
      <c r="T222" s="3"/>
      <c r="U222" s="3"/>
      <c r="V222" s="7"/>
    </row>
    <row r="223" spans="1:22">
      <c r="C223" s="16"/>
      <c r="D223" s="28"/>
      <c r="E223" s="28"/>
      <c r="F223" s="98"/>
    </row>
    <row r="224" spans="1:22">
      <c r="C224" s="16"/>
      <c r="D224" s="28"/>
      <c r="E224" s="28"/>
      <c r="F224" s="98"/>
    </row>
    <row r="225" spans="1:23">
      <c r="C225" s="16"/>
      <c r="D225" s="28"/>
      <c r="E225" s="28"/>
      <c r="F225" s="98"/>
    </row>
    <row r="226" spans="1:23">
      <c r="C226" s="16"/>
      <c r="D226" s="28"/>
      <c r="E226" s="28"/>
      <c r="F226" s="98"/>
    </row>
    <row r="227" spans="1:23">
      <c r="C227" s="16"/>
      <c r="D227" s="28"/>
      <c r="E227" s="28"/>
      <c r="F227" s="98"/>
    </row>
    <row r="228" spans="1:23">
      <c r="C228" s="16"/>
      <c r="D228" s="28"/>
      <c r="E228" s="28"/>
      <c r="F228" s="98"/>
    </row>
    <row r="229" spans="1:23">
      <c r="C229" s="16"/>
      <c r="D229" s="28"/>
      <c r="E229" s="28"/>
      <c r="F229" s="98"/>
    </row>
    <row r="230" spans="1:23">
      <c r="C230" s="16"/>
      <c r="D230" s="28"/>
      <c r="E230" s="28"/>
      <c r="F230" s="98"/>
    </row>
    <row r="231" spans="1:23">
      <c r="C231" s="16"/>
      <c r="D231" s="28"/>
      <c r="E231" s="28"/>
      <c r="F231" s="98"/>
    </row>
    <row r="232" spans="1:23">
      <c r="C232" s="16"/>
      <c r="D232" s="28"/>
      <c r="E232" s="28"/>
      <c r="F232" s="98"/>
    </row>
    <row r="233" spans="1:23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8"/>
      <c r="G267" s="99"/>
      <c r="H267" s="99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8"/>
      <c r="G268" s="99"/>
      <c r="H268" s="99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8"/>
      <c r="G269" s="99"/>
      <c r="H269" s="99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8"/>
      <c r="G270" s="99"/>
      <c r="H270" s="99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8"/>
      <c r="G271" s="99"/>
      <c r="H271" s="99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8"/>
      <c r="G272" s="99"/>
      <c r="H272" s="99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8"/>
      <c r="G273" s="99"/>
      <c r="H273" s="99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8"/>
      <c r="G274" s="99"/>
      <c r="H274" s="99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8"/>
      <c r="G275" s="99"/>
      <c r="H275" s="99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8"/>
      <c r="G276" s="99"/>
      <c r="H276" s="99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8"/>
      <c r="G277" s="99"/>
      <c r="H277" s="99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8"/>
      <c r="G278" s="99"/>
      <c r="H278" s="99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8"/>
      <c r="G279" s="99"/>
      <c r="H279" s="99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8"/>
      <c r="G280" s="99"/>
      <c r="H280" s="99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8"/>
      <c r="G281" s="99"/>
      <c r="H281" s="99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8"/>
      <c r="G282" s="99"/>
      <c r="H282" s="99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8"/>
      <c r="G283" s="99"/>
      <c r="H283" s="99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8"/>
      <c r="G284" s="99"/>
      <c r="H284" s="99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8"/>
      <c r="G285" s="99"/>
      <c r="H285" s="99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8"/>
      <c r="G286" s="99"/>
      <c r="H286" s="99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8"/>
      <c r="G287" s="99"/>
      <c r="H287" s="99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8"/>
      <c r="G288" s="99"/>
      <c r="H288" s="99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8"/>
      <c r="G289" s="99"/>
      <c r="H289" s="99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8"/>
      <c r="G290" s="99"/>
      <c r="H290" s="99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8"/>
      <c r="G291" s="99"/>
      <c r="H291" s="99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8"/>
      <c r="G292" s="99"/>
      <c r="H292" s="99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8"/>
      <c r="G293" s="99"/>
      <c r="H293" s="99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98"/>
      <c r="G294" s="99"/>
      <c r="H294" s="99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98"/>
      <c r="G295" s="99"/>
      <c r="H295" s="99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98"/>
      <c r="G296" s="99"/>
      <c r="H296" s="99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98"/>
      <c r="G297" s="99"/>
      <c r="H297" s="99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98"/>
      <c r="G298" s="99"/>
      <c r="H298" s="99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98"/>
      <c r="G299" s="99"/>
      <c r="H299" s="99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98"/>
      <c r="G300" s="99"/>
      <c r="H300" s="99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98"/>
      <c r="G301" s="99"/>
      <c r="H301" s="99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98"/>
      <c r="G302" s="99"/>
      <c r="H302" s="99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98"/>
      <c r="G303" s="99"/>
      <c r="H303" s="99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98"/>
      <c r="G304" s="99"/>
      <c r="H304" s="99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98"/>
      <c r="G305" s="99"/>
      <c r="H305" s="99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98"/>
      <c r="G306" s="99"/>
      <c r="H306" s="99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98"/>
      <c r="G307" s="99"/>
      <c r="H307" s="99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98"/>
      <c r="G308" s="99"/>
      <c r="H308" s="99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98"/>
      <c r="G309" s="99"/>
      <c r="H309" s="99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98"/>
      <c r="G310" s="99"/>
      <c r="H310" s="99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98"/>
      <c r="G311" s="99"/>
      <c r="H311" s="99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98"/>
      <c r="G312" s="99"/>
      <c r="H312" s="99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98"/>
      <c r="G313" s="99"/>
      <c r="H313" s="99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98"/>
      <c r="G314" s="99"/>
      <c r="H314" s="99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98"/>
      <c r="G315" s="99"/>
      <c r="H315" s="99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98"/>
      <c r="G316" s="99"/>
      <c r="H316" s="99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98"/>
      <c r="G317" s="99"/>
      <c r="H317" s="99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98"/>
      <c r="G318" s="99"/>
      <c r="H318" s="99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98"/>
      <c r="G319" s="99"/>
      <c r="H319" s="99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98"/>
      <c r="G320" s="99"/>
      <c r="H320" s="99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98"/>
      <c r="G321" s="99"/>
      <c r="H321" s="99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98"/>
      <c r="G322" s="99"/>
      <c r="H322" s="99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98"/>
      <c r="G323" s="99"/>
      <c r="H323" s="99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98"/>
      <c r="G324" s="99"/>
      <c r="H324" s="99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98"/>
      <c r="G325" s="99"/>
      <c r="H325" s="99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98"/>
      <c r="G326" s="99"/>
      <c r="H326" s="99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28"/>
      <c r="F327" s="98"/>
      <c r="G327" s="99"/>
      <c r="H327" s="99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28"/>
      <c r="F328" s="98"/>
      <c r="G328" s="99"/>
      <c r="H328" s="99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28"/>
      <c r="F329" s="98"/>
      <c r="G329" s="99"/>
      <c r="H329" s="99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  <row r="330" spans="1:23" s="18" customFormat="1">
      <c r="A330" s="11"/>
      <c r="B330" s="11"/>
      <c r="C330" s="16"/>
      <c r="D330" s="28"/>
      <c r="E330" s="28"/>
      <c r="F330" s="98"/>
      <c r="G330" s="99"/>
      <c r="H330" s="99"/>
      <c r="M330" s="11"/>
      <c r="N330" s="11"/>
      <c r="O330" s="11"/>
      <c r="P330" s="11"/>
      <c r="Q330" s="11"/>
      <c r="R330" s="11"/>
      <c r="S330" s="11"/>
      <c r="T330" s="11"/>
      <c r="U330" s="11"/>
      <c r="V330" s="68"/>
      <c r="W330" s="11"/>
    </row>
    <row r="331" spans="1:23" s="18" customFormat="1">
      <c r="A331" s="11"/>
      <c r="B331" s="11"/>
      <c r="C331" s="16"/>
      <c r="D331" s="28"/>
      <c r="E331" s="28"/>
      <c r="F331" s="98"/>
      <c r="G331" s="99"/>
      <c r="H331" s="99"/>
      <c r="M331" s="11"/>
      <c r="N331" s="11"/>
      <c r="O331" s="11"/>
      <c r="P331" s="11"/>
      <c r="Q331" s="11"/>
      <c r="R331" s="11"/>
      <c r="S331" s="11"/>
      <c r="T331" s="11"/>
      <c r="U331" s="11"/>
      <c r="V331" s="68"/>
      <c r="W331" s="11"/>
    </row>
    <row r="332" spans="1:23" s="18" customFormat="1">
      <c r="A332" s="11"/>
      <c r="B332" s="11"/>
      <c r="C332" s="16"/>
      <c r="D332" s="28"/>
      <c r="E332" s="28"/>
      <c r="F332" s="98"/>
      <c r="G332" s="99"/>
      <c r="H332" s="99"/>
      <c r="M332" s="11"/>
      <c r="N332" s="11"/>
      <c r="O332" s="11"/>
      <c r="P332" s="11"/>
      <c r="Q332" s="11"/>
      <c r="R332" s="11"/>
      <c r="S332" s="11"/>
      <c r="T332" s="11"/>
      <c r="U332" s="11"/>
      <c r="V332" s="68"/>
      <c r="W332" s="11"/>
    </row>
    <row r="333" spans="1:23" s="18" customFormat="1">
      <c r="A333" s="11"/>
      <c r="B333" s="11"/>
      <c r="C333" s="16"/>
      <c r="D333" s="28"/>
      <c r="E333" s="28"/>
      <c r="F333" s="98"/>
      <c r="G333" s="99"/>
      <c r="H333" s="99"/>
      <c r="M333" s="11"/>
      <c r="N333" s="11"/>
      <c r="O333" s="11"/>
      <c r="P333" s="11"/>
      <c r="Q333" s="11"/>
      <c r="R333" s="11"/>
      <c r="S333" s="11"/>
      <c r="T333" s="11"/>
      <c r="U333" s="11"/>
      <c r="V333" s="68"/>
      <c r="W333" s="11"/>
    </row>
    <row r="334" spans="1:23" s="18" customFormat="1">
      <c r="A334" s="11"/>
      <c r="B334" s="11"/>
      <c r="C334" s="16"/>
      <c r="D334" s="28"/>
      <c r="E334" s="28"/>
      <c r="F334" s="98"/>
      <c r="G334" s="99"/>
      <c r="H334" s="99"/>
      <c r="M334" s="11"/>
      <c r="N334" s="11"/>
      <c r="O334" s="11"/>
      <c r="P334" s="11"/>
      <c r="Q334" s="11"/>
      <c r="R334" s="11"/>
      <c r="S334" s="11"/>
      <c r="T334" s="11"/>
      <c r="U334" s="11"/>
      <c r="V334" s="68"/>
      <c r="W334" s="11"/>
    </row>
    <row r="335" spans="1:23" s="18" customFormat="1">
      <c r="A335" s="11"/>
      <c r="B335" s="11"/>
      <c r="C335" s="16"/>
      <c r="D335" s="28"/>
      <c r="E335" s="28"/>
      <c r="F335" s="98"/>
      <c r="G335" s="99"/>
      <c r="H335" s="99"/>
      <c r="M335" s="11"/>
      <c r="N335" s="11"/>
      <c r="O335" s="11"/>
      <c r="P335" s="11"/>
      <c r="Q335" s="11"/>
      <c r="R335" s="11"/>
      <c r="S335" s="11"/>
      <c r="T335" s="11"/>
      <c r="U335" s="11"/>
      <c r="V335" s="68"/>
      <c r="W335" s="11"/>
    </row>
    <row r="336" spans="1:23" s="18" customFormat="1">
      <c r="A336" s="11"/>
      <c r="B336" s="11"/>
      <c r="C336" s="16"/>
      <c r="D336" s="28"/>
      <c r="E336" s="28"/>
      <c r="F336" s="98"/>
      <c r="G336" s="99"/>
      <c r="H336" s="99"/>
      <c r="M336" s="11"/>
      <c r="N336" s="11"/>
      <c r="O336" s="11"/>
      <c r="P336" s="11"/>
      <c r="Q336" s="11"/>
      <c r="R336" s="11"/>
      <c r="S336" s="11"/>
      <c r="T336" s="11"/>
      <c r="U336" s="11"/>
      <c r="V336" s="68"/>
      <c r="W336" s="11"/>
    </row>
    <row r="337" spans="1:23" s="18" customFormat="1">
      <c r="A337" s="11"/>
      <c r="B337" s="11"/>
      <c r="C337" s="16"/>
      <c r="D337" s="28"/>
      <c r="E337" s="28"/>
      <c r="F337" s="98"/>
      <c r="G337" s="99"/>
      <c r="H337" s="99"/>
      <c r="M337" s="11"/>
      <c r="N337" s="11"/>
      <c r="O337" s="11"/>
      <c r="P337" s="11"/>
      <c r="Q337" s="11"/>
      <c r="R337" s="11"/>
      <c r="S337" s="11"/>
      <c r="T337" s="11"/>
      <c r="U337" s="11"/>
      <c r="V337" s="68"/>
      <c r="W337" s="11"/>
    </row>
    <row r="338" spans="1:23" s="18" customFormat="1">
      <c r="A338" s="11"/>
      <c r="B338" s="11"/>
      <c r="C338" s="16"/>
      <c r="D338" s="28"/>
      <c r="E338" s="28"/>
      <c r="F338" s="98"/>
      <c r="G338" s="99"/>
      <c r="H338" s="99"/>
      <c r="M338" s="11"/>
      <c r="N338" s="11"/>
      <c r="O338" s="11"/>
      <c r="P338" s="11"/>
      <c r="Q338" s="11"/>
      <c r="R338" s="11"/>
      <c r="S338" s="11"/>
      <c r="T338" s="11"/>
      <c r="U338" s="11"/>
      <c r="V338" s="68"/>
      <c r="W338" s="11"/>
    </row>
    <row r="339" spans="1:23" s="18" customFormat="1">
      <c r="A339" s="11"/>
      <c r="B339" s="11"/>
      <c r="C339" s="16"/>
      <c r="D339" s="28"/>
      <c r="E339" s="28"/>
      <c r="F339" s="98"/>
      <c r="G339" s="99"/>
      <c r="H339" s="99"/>
      <c r="M339" s="11"/>
      <c r="N339" s="11"/>
      <c r="O339" s="11"/>
      <c r="P339" s="11"/>
      <c r="Q339" s="11"/>
      <c r="R339" s="11"/>
      <c r="S339" s="11"/>
      <c r="T339" s="11"/>
      <c r="U339" s="11"/>
      <c r="V339" s="68"/>
      <c r="W339" s="11"/>
    </row>
    <row r="340" spans="1:23" s="18" customFormat="1">
      <c r="A340" s="11"/>
      <c r="B340" s="11"/>
      <c r="C340" s="16"/>
      <c r="D340" s="28"/>
      <c r="E340" s="28"/>
      <c r="F340" s="98"/>
      <c r="G340" s="99"/>
      <c r="H340" s="99"/>
      <c r="M340" s="11"/>
      <c r="N340" s="11"/>
      <c r="O340" s="11"/>
      <c r="P340" s="11"/>
      <c r="Q340" s="11"/>
      <c r="R340" s="11"/>
      <c r="S340" s="11"/>
      <c r="T340" s="11"/>
      <c r="U340" s="11"/>
      <c r="V340" s="68"/>
      <c r="W340" s="11"/>
    </row>
    <row r="341" spans="1:23" s="18" customFormat="1">
      <c r="A341" s="11"/>
      <c r="B341" s="11"/>
      <c r="C341" s="16"/>
      <c r="D341" s="28"/>
      <c r="E341" s="28"/>
      <c r="F341" s="98"/>
      <c r="G341" s="99"/>
      <c r="H341" s="99"/>
      <c r="M341" s="11"/>
      <c r="N341" s="11"/>
      <c r="O341" s="11"/>
      <c r="P341" s="11"/>
      <c r="Q341" s="11"/>
      <c r="R341" s="11"/>
      <c r="S341" s="11"/>
      <c r="T341" s="11"/>
      <c r="U341" s="11"/>
      <c r="V341" s="68"/>
      <c r="W341" s="11"/>
    </row>
    <row r="342" spans="1:23" s="18" customFormat="1">
      <c r="A342" s="11"/>
      <c r="B342" s="11"/>
      <c r="C342" s="16"/>
      <c r="D342" s="28"/>
      <c r="E342" s="28"/>
      <c r="F342" s="98"/>
      <c r="G342" s="99"/>
      <c r="H342" s="99"/>
      <c r="M342" s="11"/>
      <c r="N342" s="11"/>
      <c r="O342" s="11"/>
      <c r="P342" s="11"/>
      <c r="Q342" s="11"/>
      <c r="R342" s="11"/>
      <c r="S342" s="11"/>
      <c r="T342" s="11"/>
      <c r="U342" s="11"/>
      <c r="V342" s="68"/>
      <c r="W342" s="11"/>
    </row>
    <row r="343" spans="1:23" s="18" customFormat="1">
      <c r="A343" s="11"/>
      <c r="B343" s="11"/>
      <c r="C343" s="16"/>
      <c r="D343" s="28"/>
      <c r="E343" s="28"/>
      <c r="F343" s="98"/>
      <c r="G343" s="99"/>
      <c r="H343" s="99"/>
      <c r="M343" s="11"/>
      <c r="N343" s="11"/>
      <c r="O343" s="11"/>
      <c r="P343" s="11"/>
      <c r="Q343" s="11"/>
      <c r="R343" s="11"/>
      <c r="S343" s="11"/>
      <c r="T343" s="11"/>
      <c r="U343" s="11"/>
      <c r="V343" s="68"/>
      <c r="W343" s="11"/>
    </row>
    <row r="344" spans="1:23" s="18" customFormat="1">
      <c r="A344" s="11"/>
      <c r="B344" s="11"/>
      <c r="C344" s="16"/>
      <c r="D344" s="28"/>
      <c r="E344" s="28"/>
      <c r="F344" s="98"/>
      <c r="G344" s="99"/>
      <c r="H344" s="99"/>
      <c r="M344" s="11"/>
      <c r="N344" s="11"/>
      <c r="O344" s="11"/>
      <c r="P344" s="11"/>
      <c r="Q344" s="11"/>
      <c r="R344" s="11"/>
      <c r="S344" s="11"/>
      <c r="T344" s="11"/>
      <c r="U344" s="11"/>
      <c r="V344" s="68"/>
      <c r="W344" s="11"/>
    </row>
    <row r="345" spans="1:23" s="18" customFormat="1">
      <c r="A345" s="11"/>
      <c r="B345" s="11"/>
      <c r="C345" s="16"/>
      <c r="D345" s="28"/>
      <c r="E345" s="28"/>
      <c r="F345" s="98"/>
      <c r="G345" s="99"/>
      <c r="H345" s="99"/>
      <c r="M345" s="11"/>
      <c r="N345" s="11"/>
      <c r="O345" s="11"/>
      <c r="P345" s="11"/>
      <c r="Q345" s="11"/>
      <c r="R345" s="11"/>
      <c r="S345" s="11"/>
      <c r="T345" s="11"/>
      <c r="U345" s="11"/>
      <c r="V345" s="68"/>
      <c r="W345" s="11"/>
    </row>
    <row r="346" spans="1:23" s="18" customFormat="1">
      <c r="A346" s="11"/>
      <c r="B346" s="11"/>
      <c r="C346" s="16"/>
      <c r="D346" s="28"/>
      <c r="E346" s="28"/>
      <c r="F346" s="98"/>
      <c r="G346" s="99"/>
      <c r="H346" s="99"/>
      <c r="M346" s="11"/>
      <c r="N346" s="11"/>
      <c r="O346" s="11"/>
      <c r="P346" s="11"/>
      <c r="Q346" s="11"/>
      <c r="R346" s="11"/>
      <c r="S346" s="11"/>
      <c r="T346" s="11"/>
      <c r="U346" s="11"/>
      <c r="V346" s="68"/>
      <c r="W346" s="11"/>
    </row>
    <row r="347" spans="1:23" s="18" customFormat="1">
      <c r="A347" s="11"/>
      <c r="B347" s="11"/>
      <c r="C347" s="16"/>
      <c r="D347" s="28"/>
      <c r="E347" s="28"/>
      <c r="F347" s="98"/>
      <c r="G347" s="99"/>
      <c r="H347" s="99"/>
      <c r="M347" s="11"/>
      <c r="N347" s="11"/>
      <c r="O347" s="11"/>
      <c r="P347" s="11"/>
      <c r="Q347" s="11"/>
      <c r="R347" s="11"/>
      <c r="S347" s="11"/>
      <c r="T347" s="11"/>
      <c r="U347" s="11"/>
      <c r="V347" s="68"/>
      <c r="W347" s="11"/>
    </row>
    <row r="348" spans="1:23" s="18" customFormat="1">
      <c r="A348" s="11"/>
      <c r="B348" s="11"/>
      <c r="C348" s="16"/>
      <c r="D348" s="28"/>
      <c r="E348" s="28"/>
      <c r="F348" s="98"/>
      <c r="G348" s="99"/>
      <c r="H348" s="99"/>
      <c r="M348" s="11"/>
      <c r="N348" s="11"/>
      <c r="O348" s="11"/>
      <c r="P348" s="11"/>
      <c r="Q348" s="11"/>
      <c r="R348" s="11"/>
      <c r="S348" s="11"/>
      <c r="T348" s="11"/>
      <c r="U348" s="11"/>
      <c r="V348" s="68"/>
      <c r="W348" s="11"/>
    </row>
    <row r="349" spans="1:23" s="18" customFormat="1">
      <c r="A349" s="11"/>
      <c r="B349" s="11"/>
      <c r="C349" s="16"/>
      <c r="D349" s="28"/>
      <c r="E349" s="28"/>
      <c r="F349" s="98"/>
      <c r="G349" s="99"/>
      <c r="H349" s="99"/>
      <c r="M349" s="11"/>
      <c r="N349" s="11"/>
      <c r="O349" s="11"/>
      <c r="P349" s="11"/>
      <c r="Q349" s="11"/>
      <c r="R349" s="11"/>
      <c r="S349" s="11"/>
      <c r="T349" s="11"/>
      <c r="U349" s="11"/>
      <c r="V349" s="68"/>
      <c r="W349" s="11"/>
    </row>
    <row r="350" spans="1:23" s="18" customFormat="1">
      <c r="A350" s="11"/>
      <c r="B350" s="11"/>
      <c r="C350" s="16"/>
      <c r="D350" s="28"/>
      <c r="E350" s="28"/>
      <c r="F350" s="98"/>
      <c r="G350" s="99"/>
      <c r="H350" s="99"/>
      <c r="M350" s="11"/>
      <c r="N350" s="11"/>
      <c r="O350" s="11"/>
      <c r="P350" s="11"/>
      <c r="Q350" s="11"/>
      <c r="R350" s="11"/>
      <c r="S350" s="11"/>
      <c r="T350" s="11"/>
      <c r="U350" s="11"/>
      <c r="V350" s="68"/>
      <c r="W350" s="11"/>
    </row>
    <row r="351" spans="1:23" s="18" customFormat="1">
      <c r="A351" s="11"/>
      <c r="B351" s="11"/>
      <c r="C351" s="16"/>
      <c r="D351" s="28"/>
      <c r="E351" s="28"/>
      <c r="F351" s="98"/>
      <c r="G351" s="99"/>
      <c r="H351" s="99"/>
      <c r="M351" s="11"/>
      <c r="N351" s="11"/>
      <c r="O351" s="11"/>
      <c r="P351" s="11"/>
      <c r="Q351" s="11"/>
      <c r="R351" s="11"/>
      <c r="S351" s="11"/>
      <c r="T351" s="11"/>
      <c r="U351" s="11"/>
      <c r="V351" s="68"/>
      <c r="W351" s="11"/>
    </row>
    <row r="352" spans="1:23" s="18" customFormat="1">
      <c r="A352" s="11"/>
      <c r="B352" s="11"/>
      <c r="C352" s="16"/>
      <c r="D352" s="28"/>
      <c r="E352" s="28"/>
      <c r="F352" s="98"/>
      <c r="G352" s="99"/>
      <c r="H352" s="99"/>
      <c r="M352" s="11"/>
      <c r="N352" s="11"/>
      <c r="O352" s="11"/>
      <c r="P352" s="11"/>
      <c r="Q352" s="11"/>
      <c r="R352" s="11"/>
      <c r="S352" s="11"/>
      <c r="T352" s="11"/>
      <c r="U352" s="11"/>
      <c r="V352" s="68"/>
      <c r="W352" s="11"/>
    </row>
    <row r="353" spans="1:23" s="18" customFormat="1">
      <c r="A353" s="11"/>
      <c r="B353" s="11"/>
      <c r="C353" s="16"/>
      <c r="D353" s="28"/>
      <c r="E353" s="28"/>
      <c r="F353" s="98"/>
      <c r="G353" s="99"/>
      <c r="H353" s="99"/>
      <c r="M353" s="11"/>
      <c r="N353" s="11"/>
      <c r="O353" s="11"/>
      <c r="P353" s="11"/>
      <c r="Q353" s="11"/>
      <c r="R353" s="11"/>
      <c r="S353" s="11"/>
      <c r="T353" s="11"/>
      <c r="U353" s="11"/>
      <c r="V353" s="68"/>
      <c r="W353" s="11"/>
    </row>
    <row r="354" spans="1:23" s="18" customFormat="1">
      <c r="A354" s="11"/>
      <c r="B354" s="11"/>
      <c r="C354" s="16"/>
      <c r="D354" s="28"/>
      <c r="E354" s="28"/>
      <c r="F354" s="98"/>
      <c r="G354" s="99"/>
      <c r="H354" s="99"/>
      <c r="M354" s="11"/>
      <c r="N354" s="11"/>
      <c r="O354" s="11"/>
      <c r="P354" s="11"/>
      <c r="Q354" s="11"/>
      <c r="R354" s="11"/>
      <c r="S354" s="11"/>
      <c r="T354" s="11"/>
      <c r="U354" s="11"/>
      <c r="V354" s="68"/>
      <c r="W354" s="11"/>
    </row>
    <row r="355" spans="1:23" s="18" customFormat="1">
      <c r="A355" s="11"/>
      <c r="B355" s="11"/>
      <c r="C355" s="16"/>
      <c r="D355" s="28"/>
      <c r="E355" s="28"/>
      <c r="F355" s="98"/>
      <c r="G355" s="99"/>
      <c r="H355" s="99"/>
      <c r="M355" s="11"/>
      <c r="N355" s="11"/>
      <c r="O355" s="11"/>
      <c r="P355" s="11"/>
      <c r="Q355" s="11"/>
      <c r="R355" s="11"/>
      <c r="S355" s="11"/>
      <c r="T355" s="11"/>
      <c r="U355" s="11"/>
      <c r="V355" s="68"/>
      <c r="W355" s="11"/>
    </row>
    <row r="356" spans="1:23" s="18" customFormat="1">
      <c r="A356" s="11"/>
      <c r="B356" s="11"/>
      <c r="C356" s="16"/>
      <c r="D356" s="28"/>
      <c r="E356" s="28"/>
      <c r="F356" s="98"/>
      <c r="G356" s="99"/>
      <c r="H356" s="99"/>
      <c r="M356" s="11"/>
      <c r="N356" s="11"/>
      <c r="O356" s="11"/>
      <c r="P356" s="11"/>
      <c r="Q356" s="11"/>
      <c r="R356" s="11"/>
      <c r="S356" s="11"/>
      <c r="T356" s="11"/>
      <c r="U356" s="11"/>
      <c r="V356" s="68"/>
      <c r="W356" s="11"/>
    </row>
    <row r="357" spans="1:23" s="18" customFormat="1">
      <c r="A357" s="11"/>
      <c r="B357" s="11"/>
      <c r="C357" s="16"/>
      <c r="D357" s="28"/>
      <c r="E357" s="28"/>
      <c r="F357" s="98"/>
      <c r="G357" s="99"/>
      <c r="H357" s="99"/>
      <c r="M357" s="11"/>
      <c r="N357" s="11"/>
      <c r="O357" s="11"/>
      <c r="P357" s="11"/>
      <c r="Q357" s="11"/>
      <c r="R357" s="11"/>
      <c r="S357" s="11"/>
      <c r="T357" s="11"/>
      <c r="U357" s="11"/>
      <c r="V357" s="68"/>
      <c r="W357" s="11"/>
    </row>
    <row r="358" spans="1:23" s="18" customFormat="1">
      <c r="A358" s="11"/>
      <c r="B358" s="11"/>
      <c r="C358" s="16"/>
      <c r="D358" s="28"/>
      <c r="E358" s="28"/>
      <c r="F358" s="98"/>
      <c r="G358" s="99"/>
      <c r="H358" s="99"/>
      <c r="M358" s="11"/>
      <c r="N358" s="11"/>
      <c r="O358" s="11"/>
      <c r="P358" s="11"/>
      <c r="Q358" s="11"/>
      <c r="R358" s="11"/>
      <c r="S358" s="11"/>
      <c r="T358" s="11"/>
      <c r="U358" s="11"/>
      <c r="V358" s="68"/>
      <c r="W358" s="11"/>
    </row>
    <row r="359" spans="1:23" s="18" customFormat="1">
      <c r="A359" s="11"/>
      <c r="B359" s="11"/>
      <c r="C359" s="16"/>
      <c r="D359" s="28"/>
      <c r="E359" s="28"/>
      <c r="F359" s="98"/>
      <c r="G359" s="99"/>
      <c r="H359" s="99"/>
      <c r="M359" s="11"/>
      <c r="N359" s="11"/>
      <c r="O359" s="11"/>
      <c r="P359" s="11"/>
      <c r="Q359" s="11"/>
      <c r="R359" s="11"/>
      <c r="S359" s="11"/>
      <c r="T359" s="11"/>
      <c r="U359" s="11"/>
      <c r="V359" s="68"/>
      <c r="W359" s="11"/>
    </row>
    <row r="360" spans="1:23" s="18" customFormat="1">
      <c r="A360" s="11"/>
      <c r="B360" s="11"/>
      <c r="C360" s="16"/>
      <c r="D360" s="28"/>
      <c r="E360" s="28"/>
      <c r="F360" s="98"/>
      <c r="G360" s="99"/>
      <c r="H360" s="99"/>
      <c r="M360" s="11"/>
      <c r="N360" s="11"/>
      <c r="O360" s="11"/>
      <c r="P360" s="11"/>
      <c r="Q360" s="11"/>
      <c r="R360" s="11"/>
      <c r="S360" s="11"/>
      <c r="T360" s="11"/>
      <c r="U360" s="11"/>
      <c r="V360" s="68"/>
      <c r="W360" s="11"/>
    </row>
    <row r="361" spans="1:23" s="18" customFormat="1">
      <c r="A361" s="11"/>
      <c r="B361" s="11"/>
      <c r="C361" s="16"/>
      <c r="D361" s="28"/>
      <c r="E361" s="28"/>
      <c r="F361" s="98"/>
      <c r="G361" s="99"/>
      <c r="H361" s="99"/>
      <c r="M361" s="11"/>
      <c r="N361" s="11"/>
      <c r="O361" s="11"/>
      <c r="P361" s="11"/>
      <c r="Q361" s="11"/>
      <c r="R361" s="11"/>
      <c r="S361" s="11"/>
      <c r="T361" s="11"/>
      <c r="U361" s="11"/>
      <c r="V361" s="68"/>
      <c r="W361" s="11"/>
    </row>
    <row r="362" spans="1:23" s="18" customFormat="1">
      <c r="A362" s="11"/>
      <c r="B362" s="11"/>
      <c r="C362" s="16"/>
      <c r="D362" s="28"/>
      <c r="E362" s="28"/>
      <c r="F362" s="98"/>
      <c r="G362" s="99"/>
      <c r="H362" s="99"/>
      <c r="M362" s="11"/>
      <c r="N362" s="11"/>
      <c r="O362" s="11"/>
      <c r="P362" s="11"/>
      <c r="Q362" s="11"/>
      <c r="R362" s="11"/>
      <c r="S362" s="11"/>
      <c r="T362" s="11"/>
      <c r="U362" s="11"/>
      <c r="V362" s="68"/>
      <c r="W362" s="11"/>
    </row>
    <row r="363" spans="1:23" s="18" customFormat="1">
      <c r="A363" s="11"/>
      <c r="B363" s="11"/>
      <c r="C363" s="16"/>
      <c r="D363" s="28"/>
      <c r="E363" s="28"/>
      <c r="F363" s="98"/>
      <c r="G363" s="99"/>
      <c r="H363" s="99"/>
      <c r="M363" s="11"/>
      <c r="N363" s="11"/>
      <c r="O363" s="11"/>
      <c r="P363" s="11"/>
      <c r="Q363" s="11"/>
      <c r="R363" s="11"/>
      <c r="S363" s="11"/>
      <c r="T363" s="11"/>
      <c r="U363" s="11"/>
      <c r="V363" s="68"/>
      <c r="W363" s="11"/>
    </row>
    <row r="364" spans="1:23" s="18" customFormat="1">
      <c r="A364" s="11"/>
      <c r="B364" s="11"/>
      <c r="C364" s="16"/>
      <c r="D364" s="28"/>
      <c r="E364" s="28"/>
      <c r="F364" s="98"/>
      <c r="G364" s="99"/>
      <c r="H364" s="99"/>
      <c r="M364" s="11"/>
      <c r="N364" s="11"/>
      <c r="O364" s="11"/>
      <c r="P364" s="11"/>
      <c r="Q364" s="11"/>
      <c r="R364" s="11"/>
      <c r="S364" s="11"/>
      <c r="T364" s="11"/>
      <c r="U364" s="11"/>
      <c r="V364" s="68"/>
      <c r="W364" s="11"/>
    </row>
    <row r="365" spans="1:23" s="18" customFormat="1">
      <c r="A365" s="11"/>
      <c r="B365" s="11"/>
      <c r="C365" s="16"/>
      <c r="D365" s="28"/>
      <c r="E365" s="28"/>
      <c r="F365" s="98"/>
      <c r="G365" s="99"/>
      <c r="H365" s="99"/>
      <c r="M365" s="11"/>
      <c r="N365" s="11"/>
      <c r="O365" s="11"/>
      <c r="P365" s="11"/>
      <c r="Q365" s="11"/>
      <c r="R365" s="11"/>
      <c r="S365" s="11"/>
      <c r="T365" s="11"/>
      <c r="U365" s="11"/>
      <c r="V365" s="68"/>
      <c r="W365" s="11"/>
    </row>
    <row r="366" spans="1:23" s="18" customFormat="1">
      <c r="A366" s="11"/>
      <c r="B366" s="11"/>
      <c r="C366" s="16"/>
      <c r="D366" s="28"/>
      <c r="E366" s="28"/>
      <c r="F366" s="98"/>
      <c r="G366" s="99"/>
      <c r="H366" s="99"/>
      <c r="M366" s="11"/>
      <c r="N366" s="11"/>
      <c r="O366" s="11"/>
      <c r="P366" s="11"/>
      <c r="Q366" s="11"/>
      <c r="R366" s="11"/>
      <c r="S366" s="11"/>
      <c r="T366" s="11"/>
      <c r="U366" s="11"/>
      <c r="V366" s="68"/>
      <c r="W366" s="11"/>
    </row>
    <row r="367" spans="1:23" s="18" customFormat="1">
      <c r="A367" s="11"/>
      <c r="B367" s="11"/>
      <c r="C367" s="16"/>
      <c r="D367" s="28"/>
      <c r="E367" s="28"/>
      <c r="F367" s="98"/>
      <c r="G367" s="99"/>
      <c r="H367" s="99"/>
      <c r="M367" s="11"/>
      <c r="N367" s="11"/>
      <c r="O367" s="11"/>
      <c r="P367" s="11"/>
      <c r="Q367" s="11"/>
      <c r="R367" s="11"/>
      <c r="S367" s="11"/>
      <c r="T367" s="11"/>
      <c r="U367" s="11"/>
      <c r="V367" s="68"/>
      <c r="W367" s="11"/>
    </row>
    <row r="368" spans="1:23" s="18" customFormat="1">
      <c r="A368" s="11"/>
      <c r="B368" s="11"/>
      <c r="C368" s="16"/>
      <c r="D368" s="28"/>
      <c r="E368" s="28"/>
      <c r="F368" s="98"/>
      <c r="G368" s="99"/>
      <c r="H368" s="99"/>
      <c r="M368" s="11"/>
      <c r="N368" s="11"/>
      <c r="O368" s="11"/>
      <c r="P368" s="11"/>
      <c r="Q368" s="11"/>
      <c r="R368" s="11"/>
      <c r="S368" s="11"/>
      <c r="T368" s="11"/>
      <c r="U368" s="11"/>
      <c r="V368" s="68"/>
      <c r="W368" s="11"/>
    </row>
    <row r="369" spans="1:23" s="18" customFormat="1">
      <c r="A369" s="11"/>
      <c r="B369" s="11"/>
      <c r="C369" s="16"/>
      <c r="D369" s="28"/>
      <c r="E369" s="28"/>
      <c r="F369" s="98"/>
      <c r="G369" s="99"/>
      <c r="H369" s="99"/>
      <c r="M369" s="11"/>
      <c r="N369" s="11"/>
      <c r="O369" s="11"/>
      <c r="P369" s="11"/>
      <c r="Q369" s="11"/>
      <c r="R369" s="11"/>
      <c r="S369" s="11"/>
      <c r="T369" s="11"/>
      <c r="U369" s="11"/>
      <c r="V369" s="68"/>
      <c r="W369" s="11"/>
    </row>
    <row r="370" spans="1:23" s="18" customFormat="1">
      <c r="A370" s="11"/>
      <c r="B370" s="11"/>
      <c r="C370" s="16"/>
      <c r="D370" s="28"/>
      <c r="E370" s="28"/>
      <c r="F370" s="98"/>
      <c r="G370" s="99"/>
      <c r="H370" s="99"/>
      <c r="M370" s="11"/>
      <c r="N370" s="11"/>
      <c r="O370" s="11"/>
      <c r="P370" s="11"/>
      <c r="Q370" s="11"/>
      <c r="R370" s="11"/>
      <c r="S370" s="11"/>
      <c r="T370" s="11"/>
      <c r="U370" s="11"/>
      <c r="V370" s="68"/>
      <c r="W370" s="11"/>
    </row>
    <row r="371" spans="1:23" s="18" customFormat="1">
      <c r="A371" s="11"/>
      <c r="B371" s="11"/>
      <c r="C371" s="16"/>
      <c r="D371" s="28"/>
      <c r="E371" s="28"/>
      <c r="F371" s="98"/>
      <c r="G371" s="99"/>
      <c r="H371" s="99"/>
      <c r="M371" s="11"/>
      <c r="N371" s="11"/>
      <c r="O371" s="11"/>
      <c r="P371" s="11"/>
      <c r="Q371" s="11"/>
      <c r="R371" s="11"/>
      <c r="S371" s="11"/>
      <c r="T371" s="11"/>
      <c r="U371" s="11"/>
      <c r="V371" s="68"/>
      <c r="W371" s="11"/>
    </row>
    <row r="372" spans="1:23" s="18" customFormat="1">
      <c r="A372" s="11"/>
      <c r="B372" s="11"/>
      <c r="C372" s="16"/>
      <c r="D372" s="28"/>
      <c r="E372" s="28"/>
      <c r="F372" s="98"/>
      <c r="G372" s="99"/>
      <c r="H372" s="99"/>
      <c r="M372" s="11"/>
      <c r="N372" s="11"/>
      <c r="O372" s="11"/>
      <c r="P372" s="11"/>
      <c r="Q372" s="11"/>
      <c r="R372" s="11"/>
      <c r="S372" s="11"/>
      <c r="T372" s="11"/>
      <c r="U372" s="11"/>
      <c r="V372" s="68"/>
      <c r="W372" s="11"/>
    </row>
    <row r="373" spans="1:23" s="18" customFormat="1">
      <c r="A373" s="11"/>
      <c r="B373" s="11"/>
      <c r="C373" s="16"/>
      <c r="D373" s="28"/>
      <c r="E373" s="28"/>
      <c r="F373" s="98"/>
      <c r="G373" s="99"/>
      <c r="H373" s="99"/>
      <c r="M373" s="11"/>
      <c r="N373" s="11"/>
      <c r="O373" s="11"/>
      <c r="P373" s="11"/>
      <c r="Q373" s="11"/>
      <c r="R373" s="11"/>
      <c r="S373" s="11"/>
      <c r="T373" s="11"/>
      <c r="U373" s="11"/>
      <c r="V373" s="68"/>
      <c r="W373" s="11"/>
    </row>
    <row r="374" spans="1:23" s="18" customFormat="1">
      <c r="A374" s="11"/>
      <c r="B374" s="11"/>
      <c r="C374" s="16"/>
      <c r="D374" s="28"/>
      <c r="E374" s="28"/>
      <c r="F374" s="98"/>
      <c r="G374" s="99"/>
      <c r="H374" s="99"/>
      <c r="M374" s="11"/>
      <c r="N374" s="11"/>
      <c r="O374" s="11"/>
      <c r="P374" s="11"/>
      <c r="Q374" s="11"/>
      <c r="R374" s="11"/>
      <c r="S374" s="11"/>
      <c r="T374" s="11"/>
      <c r="U374" s="11"/>
      <c r="V374" s="68"/>
      <c r="W374" s="11"/>
    </row>
    <row r="375" spans="1:23" s="18" customFormat="1">
      <c r="A375" s="11"/>
      <c r="B375" s="11"/>
      <c r="C375" s="16"/>
      <c r="D375" s="28"/>
      <c r="E375" s="28"/>
      <c r="F375" s="98"/>
      <c r="G375" s="99"/>
      <c r="H375" s="99"/>
      <c r="M375" s="11"/>
      <c r="N375" s="11"/>
      <c r="O375" s="11"/>
      <c r="P375" s="11"/>
      <c r="Q375" s="11"/>
      <c r="R375" s="11"/>
      <c r="S375" s="11"/>
      <c r="T375" s="11"/>
      <c r="U375" s="11"/>
      <c r="V375" s="68"/>
      <c r="W375" s="11"/>
    </row>
    <row r="376" spans="1:23" s="18" customFormat="1">
      <c r="A376" s="11"/>
      <c r="B376" s="11"/>
      <c r="C376" s="16"/>
      <c r="D376" s="28"/>
      <c r="E376" s="28"/>
      <c r="F376" s="98"/>
      <c r="G376" s="99"/>
      <c r="H376" s="99"/>
      <c r="M376" s="11"/>
      <c r="N376" s="11"/>
      <c r="O376" s="11"/>
      <c r="P376" s="11"/>
      <c r="Q376" s="11"/>
      <c r="R376" s="11"/>
      <c r="S376" s="11"/>
      <c r="T376" s="11"/>
      <c r="U376" s="11"/>
      <c r="V376" s="68"/>
      <c r="W376" s="11"/>
    </row>
    <row r="377" spans="1:23" s="18" customFormat="1">
      <c r="A377" s="11"/>
      <c r="B377" s="11"/>
      <c r="C377" s="16"/>
      <c r="D377" s="28"/>
      <c r="E377" s="28"/>
      <c r="F377" s="98"/>
      <c r="G377" s="99"/>
      <c r="H377" s="99"/>
      <c r="M377" s="11"/>
      <c r="N377" s="11"/>
      <c r="O377" s="11"/>
      <c r="P377" s="11"/>
      <c r="Q377" s="11"/>
      <c r="R377" s="11"/>
      <c r="S377" s="11"/>
      <c r="T377" s="11"/>
      <c r="U377" s="11"/>
      <c r="V377" s="68"/>
      <c r="W377" s="11"/>
    </row>
    <row r="378" spans="1:23" s="18" customFormat="1">
      <c r="A378" s="11"/>
      <c r="B378" s="11"/>
      <c r="C378" s="16"/>
      <c r="D378" s="28"/>
      <c r="E378" s="28"/>
      <c r="F378" s="98"/>
      <c r="G378" s="99"/>
      <c r="H378" s="99"/>
      <c r="M378" s="11"/>
      <c r="N378" s="11"/>
      <c r="O378" s="11"/>
      <c r="P378" s="11"/>
      <c r="Q378" s="11"/>
      <c r="R378" s="11"/>
      <c r="S378" s="11"/>
      <c r="T378" s="11"/>
      <c r="U378" s="11"/>
      <c r="V378" s="68"/>
      <c r="W378" s="11"/>
    </row>
    <row r="379" spans="1:23" s="18" customFormat="1">
      <c r="A379" s="11"/>
      <c r="B379" s="11"/>
      <c r="C379" s="16"/>
      <c r="D379" s="28"/>
      <c r="E379" s="28"/>
      <c r="F379" s="98"/>
      <c r="G379" s="99"/>
      <c r="H379" s="99"/>
      <c r="M379" s="11"/>
      <c r="N379" s="11"/>
      <c r="O379" s="11"/>
      <c r="P379" s="11"/>
      <c r="Q379" s="11"/>
      <c r="R379" s="11"/>
      <c r="S379" s="11"/>
      <c r="T379" s="11"/>
      <c r="U379" s="11"/>
      <c r="V379" s="68"/>
      <c r="W379" s="11"/>
    </row>
    <row r="380" spans="1:23" s="18" customFormat="1">
      <c r="A380" s="11"/>
      <c r="B380" s="11"/>
      <c r="C380" s="16"/>
      <c r="D380" s="28"/>
      <c r="E380" s="28"/>
      <c r="F380" s="98"/>
      <c r="G380" s="99"/>
      <c r="H380" s="99"/>
      <c r="M380" s="11"/>
      <c r="N380" s="11"/>
      <c r="O380" s="11"/>
      <c r="P380" s="11"/>
      <c r="Q380" s="11"/>
      <c r="R380" s="11"/>
      <c r="S380" s="11"/>
      <c r="T380" s="11"/>
      <c r="U380" s="11"/>
      <c r="V380" s="68"/>
      <c r="W380" s="11"/>
    </row>
    <row r="381" spans="1:23" s="18" customFormat="1">
      <c r="A381" s="11"/>
      <c r="B381" s="11"/>
      <c r="C381" s="16"/>
      <c r="D381" s="28"/>
      <c r="E381" s="28"/>
      <c r="F381" s="98"/>
      <c r="G381" s="99"/>
      <c r="H381" s="99"/>
      <c r="M381" s="11"/>
      <c r="N381" s="11"/>
      <c r="O381" s="11"/>
      <c r="P381" s="11"/>
      <c r="Q381" s="11"/>
      <c r="R381" s="11"/>
      <c r="S381" s="11"/>
      <c r="T381" s="11"/>
      <c r="U381" s="11"/>
      <c r="V381" s="68"/>
      <c r="W381" s="11"/>
    </row>
    <row r="382" spans="1:23" s="18" customFormat="1">
      <c r="A382" s="11"/>
      <c r="B382" s="11"/>
      <c r="C382" s="16"/>
      <c r="D382" s="28"/>
      <c r="E382" s="28"/>
      <c r="F382" s="98"/>
      <c r="G382" s="99"/>
      <c r="H382" s="99"/>
      <c r="M382" s="11"/>
      <c r="N382" s="11"/>
      <c r="O382" s="11"/>
      <c r="P382" s="11"/>
      <c r="Q382" s="11"/>
      <c r="R382" s="11"/>
      <c r="S382" s="11"/>
      <c r="T382" s="11"/>
      <c r="U382" s="11"/>
      <c r="V382" s="68"/>
      <c r="W382" s="11"/>
    </row>
    <row r="383" spans="1:23" s="18" customFormat="1">
      <c r="A383" s="11"/>
      <c r="B383" s="11"/>
      <c r="C383" s="16"/>
      <c r="D383" s="28"/>
      <c r="E383" s="28"/>
      <c r="F383" s="98"/>
      <c r="G383" s="99"/>
      <c r="H383" s="99"/>
      <c r="M383" s="11"/>
      <c r="N383" s="11"/>
      <c r="O383" s="11"/>
      <c r="P383" s="11"/>
      <c r="Q383" s="11"/>
      <c r="R383" s="11"/>
      <c r="S383" s="11"/>
      <c r="T383" s="11"/>
      <c r="U383" s="11"/>
      <c r="V383" s="68"/>
      <c r="W383" s="11"/>
    </row>
    <row r="384" spans="1:23" s="18" customFormat="1">
      <c r="A384" s="11"/>
      <c r="B384" s="11"/>
      <c r="C384" s="16"/>
      <c r="D384" s="28"/>
      <c r="E384" s="28"/>
      <c r="F384" s="98"/>
      <c r="G384" s="99"/>
      <c r="H384" s="99"/>
      <c r="M384" s="11"/>
      <c r="N384" s="11"/>
      <c r="O384" s="11"/>
      <c r="P384" s="11"/>
      <c r="Q384" s="11"/>
      <c r="R384" s="11"/>
      <c r="S384" s="11"/>
      <c r="T384" s="11"/>
      <c r="U384" s="11"/>
      <c r="V384" s="68"/>
      <c r="W384" s="11"/>
    </row>
    <row r="385" spans="1:23" s="18" customFormat="1">
      <c r="A385" s="11"/>
      <c r="B385" s="11"/>
      <c r="C385" s="16"/>
      <c r="D385" s="28"/>
      <c r="E385" s="28"/>
      <c r="F385" s="98"/>
      <c r="G385" s="99"/>
      <c r="H385" s="99"/>
      <c r="M385" s="11"/>
      <c r="N385" s="11"/>
      <c r="O385" s="11"/>
      <c r="P385" s="11"/>
      <c r="Q385" s="11"/>
      <c r="R385" s="11"/>
      <c r="S385" s="11"/>
      <c r="T385" s="11"/>
      <c r="U385" s="11"/>
      <c r="V385" s="68"/>
      <c r="W385" s="11"/>
    </row>
    <row r="386" spans="1:23" s="18" customFormat="1">
      <c r="A386" s="11"/>
      <c r="B386" s="11"/>
      <c r="C386" s="16"/>
      <c r="D386" s="28"/>
      <c r="E386" s="28"/>
      <c r="F386" s="98"/>
      <c r="G386" s="99"/>
      <c r="H386" s="99"/>
      <c r="M386" s="11"/>
      <c r="N386" s="11"/>
      <c r="O386" s="11"/>
      <c r="P386" s="11"/>
      <c r="Q386" s="11"/>
      <c r="R386" s="11"/>
      <c r="S386" s="11"/>
      <c r="T386" s="11"/>
      <c r="U386" s="11"/>
      <c r="V386" s="68"/>
      <c r="W386" s="11"/>
    </row>
    <row r="387" spans="1:23" s="18" customFormat="1">
      <c r="A387" s="11"/>
      <c r="B387" s="11"/>
      <c r="C387" s="16"/>
      <c r="D387" s="28"/>
      <c r="E387" s="28"/>
      <c r="F387" s="98"/>
      <c r="G387" s="99"/>
      <c r="H387" s="99"/>
      <c r="M387" s="11"/>
      <c r="N387" s="11"/>
      <c r="O387" s="11"/>
      <c r="P387" s="11"/>
      <c r="Q387" s="11"/>
      <c r="R387" s="11"/>
      <c r="S387" s="11"/>
      <c r="T387" s="11"/>
      <c r="U387" s="11"/>
      <c r="V387" s="68"/>
      <c r="W387" s="11"/>
    </row>
    <row r="388" spans="1:23" s="18" customFormat="1">
      <c r="A388" s="11"/>
      <c r="B388" s="11"/>
      <c r="C388" s="16"/>
      <c r="D388" s="28"/>
      <c r="E388" s="28"/>
      <c r="F388" s="98"/>
      <c r="G388" s="99"/>
      <c r="H388" s="99"/>
      <c r="M388" s="11"/>
      <c r="N388" s="11"/>
      <c r="O388" s="11"/>
      <c r="P388" s="11"/>
      <c r="Q388" s="11"/>
      <c r="R388" s="11"/>
      <c r="S388" s="11"/>
      <c r="T388" s="11"/>
      <c r="U388" s="11"/>
      <c r="V388" s="68"/>
      <c r="W388" s="11"/>
    </row>
    <row r="389" spans="1:23" s="18" customFormat="1">
      <c r="A389" s="11"/>
      <c r="B389" s="11"/>
      <c r="C389" s="16"/>
      <c r="D389" s="28"/>
      <c r="E389" s="28"/>
      <c r="F389" s="98"/>
      <c r="G389" s="99"/>
      <c r="H389" s="99"/>
      <c r="M389" s="11"/>
      <c r="N389" s="11"/>
      <c r="O389" s="11"/>
      <c r="P389" s="11"/>
      <c r="Q389" s="11"/>
      <c r="R389" s="11"/>
      <c r="S389" s="11"/>
      <c r="T389" s="11"/>
      <c r="U389" s="11"/>
      <c r="V389" s="68"/>
      <c r="W389" s="11"/>
    </row>
    <row r="390" spans="1:23" s="18" customFormat="1">
      <c r="A390" s="11"/>
      <c r="B390" s="11"/>
      <c r="C390" s="16"/>
      <c r="D390" s="28"/>
      <c r="E390" s="28"/>
      <c r="F390" s="98"/>
      <c r="G390" s="99"/>
      <c r="H390" s="99"/>
      <c r="M390" s="11"/>
      <c r="N390" s="11"/>
      <c r="O390" s="11"/>
      <c r="P390" s="11"/>
      <c r="Q390" s="11"/>
      <c r="R390" s="11"/>
      <c r="S390" s="11"/>
      <c r="T390" s="11"/>
      <c r="U390" s="11"/>
      <c r="V390" s="68"/>
      <c r="W390" s="11"/>
    </row>
    <row r="391" spans="1:23" s="18" customFormat="1">
      <c r="A391" s="11"/>
      <c r="B391" s="11"/>
      <c r="C391" s="16"/>
      <c r="D391" s="28"/>
      <c r="E391" s="28"/>
      <c r="F391" s="98"/>
      <c r="G391" s="99"/>
      <c r="H391" s="99"/>
      <c r="M391" s="11"/>
      <c r="N391" s="11"/>
      <c r="O391" s="11"/>
      <c r="P391" s="11"/>
      <c r="Q391" s="11"/>
      <c r="R391" s="11"/>
      <c r="S391" s="11"/>
      <c r="T391" s="11"/>
      <c r="U391" s="11"/>
      <c r="V391" s="68"/>
      <c r="W391" s="11"/>
    </row>
    <row r="392" spans="1:23" s="18" customFormat="1">
      <c r="A392" s="11"/>
      <c r="B392" s="11"/>
      <c r="C392" s="16"/>
      <c r="D392" s="28"/>
      <c r="E392" s="28"/>
      <c r="F392" s="98"/>
      <c r="G392" s="99"/>
      <c r="H392" s="99"/>
      <c r="M392" s="11"/>
      <c r="N392" s="11"/>
      <c r="O392" s="11"/>
      <c r="P392" s="11"/>
      <c r="Q392" s="11"/>
      <c r="R392" s="11"/>
      <c r="S392" s="11"/>
      <c r="T392" s="11"/>
      <c r="U392" s="11"/>
      <c r="V392" s="68"/>
      <c r="W392" s="11"/>
    </row>
    <row r="393" spans="1:23" s="18" customFormat="1">
      <c r="A393" s="11"/>
      <c r="B393" s="11"/>
      <c r="C393" s="16"/>
      <c r="D393" s="28"/>
      <c r="E393" s="28"/>
      <c r="F393" s="98"/>
      <c r="G393" s="99"/>
      <c r="H393" s="99"/>
      <c r="M393" s="11"/>
      <c r="N393" s="11"/>
      <c r="O393" s="11"/>
      <c r="P393" s="11"/>
      <c r="Q393" s="11"/>
      <c r="R393" s="11"/>
      <c r="S393" s="11"/>
      <c r="T393" s="11"/>
      <c r="U393" s="11"/>
      <c r="V393" s="68"/>
      <c r="W393" s="11"/>
    </row>
    <row r="394" spans="1:23" s="18" customFormat="1">
      <c r="A394" s="11"/>
      <c r="B394" s="11"/>
      <c r="C394" s="16"/>
      <c r="D394" s="28"/>
      <c r="E394" s="28"/>
      <c r="F394" s="98"/>
      <c r="G394" s="99"/>
      <c r="H394" s="99"/>
      <c r="M394" s="11"/>
      <c r="N394" s="11"/>
      <c r="O394" s="11"/>
      <c r="P394" s="11"/>
      <c r="Q394" s="11"/>
      <c r="R394" s="11"/>
      <c r="S394" s="11"/>
      <c r="T394" s="11"/>
      <c r="U394" s="11"/>
      <c r="V394" s="68"/>
      <c r="W394" s="11"/>
    </row>
    <row r="395" spans="1:23" s="18" customFormat="1">
      <c r="A395" s="11"/>
      <c r="B395" s="11"/>
      <c r="C395" s="16"/>
      <c r="D395" s="28"/>
      <c r="E395" s="28"/>
      <c r="F395" s="98"/>
      <c r="G395" s="99"/>
      <c r="H395" s="99"/>
      <c r="M395" s="11"/>
      <c r="N395" s="11"/>
      <c r="O395" s="11"/>
      <c r="P395" s="11"/>
      <c r="Q395" s="11"/>
      <c r="R395" s="11"/>
      <c r="S395" s="11"/>
      <c r="T395" s="11"/>
      <c r="U395" s="11"/>
      <c r="V395" s="68"/>
      <c r="W395" s="11"/>
    </row>
    <row r="396" spans="1:23" s="18" customFormat="1">
      <c r="A396" s="11"/>
      <c r="B396" s="11"/>
      <c r="C396" s="16"/>
      <c r="D396" s="28"/>
      <c r="E396" s="28"/>
      <c r="F396" s="98"/>
      <c r="G396" s="99"/>
      <c r="H396" s="99"/>
      <c r="M396" s="11"/>
      <c r="N396" s="11"/>
      <c r="O396" s="11"/>
      <c r="P396" s="11"/>
      <c r="Q396" s="11"/>
      <c r="R396" s="11"/>
      <c r="S396" s="11"/>
      <c r="T396" s="11"/>
      <c r="U396" s="11"/>
      <c r="V396" s="68"/>
      <c r="W396" s="11"/>
    </row>
    <row r="397" spans="1:23" s="18" customFormat="1">
      <c r="A397" s="11"/>
      <c r="B397" s="11"/>
      <c r="C397" s="16"/>
      <c r="D397" s="28"/>
      <c r="E397" s="28"/>
      <c r="F397" s="98"/>
      <c r="G397" s="99"/>
      <c r="H397" s="99"/>
      <c r="M397" s="11"/>
      <c r="N397" s="11"/>
      <c r="O397" s="11"/>
      <c r="P397" s="11"/>
      <c r="Q397" s="11"/>
      <c r="R397" s="11"/>
      <c r="S397" s="11"/>
      <c r="T397" s="11"/>
      <c r="U397" s="11"/>
      <c r="V397" s="68"/>
      <c r="W397" s="11"/>
    </row>
    <row r="398" spans="1:23" s="18" customFormat="1">
      <c r="A398" s="11"/>
      <c r="B398" s="11"/>
      <c r="C398" s="16"/>
      <c r="D398" s="28"/>
      <c r="E398" s="28"/>
      <c r="F398" s="98"/>
      <c r="G398" s="99"/>
      <c r="H398" s="99"/>
      <c r="M398" s="11"/>
      <c r="N398" s="11"/>
      <c r="O398" s="11"/>
      <c r="P398" s="11"/>
      <c r="Q398" s="11"/>
      <c r="R398" s="11"/>
      <c r="S398" s="11"/>
      <c r="T398" s="11"/>
      <c r="U398" s="11"/>
      <c r="V398" s="68"/>
      <c r="W398" s="11"/>
    </row>
    <row r="399" spans="1:23" s="18" customFormat="1">
      <c r="A399" s="11"/>
      <c r="B399" s="11"/>
      <c r="C399" s="16"/>
      <c r="D399" s="28"/>
      <c r="E399" s="28"/>
      <c r="F399" s="98"/>
      <c r="G399" s="99"/>
      <c r="H399" s="99"/>
      <c r="M399" s="11"/>
      <c r="N399" s="11"/>
      <c r="O399" s="11"/>
      <c r="P399" s="11"/>
      <c r="Q399" s="11"/>
      <c r="R399" s="11"/>
      <c r="S399" s="11"/>
      <c r="T399" s="11"/>
      <c r="U399" s="11"/>
      <c r="V399" s="68"/>
      <c r="W399" s="11"/>
    </row>
    <row r="400" spans="1:23" s="18" customFormat="1">
      <c r="A400" s="11"/>
      <c r="B400" s="11"/>
      <c r="C400" s="16"/>
      <c r="D400" s="28"/>
      <c r="E400" s="28"/>
      <c r="F400" s="98"/>
      <c r="G400" s="99"/>
      <c r="H400" s="99"/>
      <c r="M400" s="11"/>
      <c r="N400" s="11"/>
      <c r="O400" s="11"/>
      <c r="P400" s="11"/>
      <c r="Q400" s="11"/>
      <c r="R400" s="11"/>
      <c r="S400" s="11"/>
      <c r="T400" s="11"/>
      <c r="U400" s="11"/>
      <c r="V400" s="68"/>
      <c r="W400" s="11"/>
    </row>
    <row r="401" spans="1:23" s="18" customFormat="1">
      <c r="A401" s="11"/>
      <c r="B401" s="11"/>
      <c r="C401" s="16"/>
      <c r="D401" s="28"/>
      <c r="E401" s="28"/>
      <c r="F401" s="98"/>
      <c r="G401" s="99"/>
      <c r="H401" s="99"/>
      <c r="M401" s="11"/>
      <c r="N401" s="11"/>
      <c r="O401" s="11"/>
      <c r="P401" s="11"/>
      <c r="Q401" s="11"/>
      <c r="R401" s="11"/>
      <c r="S401" s="11"/>
      <c r="T401" s="11"/>
      <c r="U401" s="11"/>
      <c r="V401" s="68"/>
      <c r="W401" s="11"/>
    </row>
    <row r="402" spans="1:23" s="18" customFormat="1">
      <c r="A402" s="11"/>
      <c r="B402" s="11"/>
      <c r="C402" s="16"/>
      <c r="D402" s="28"/>
      <c r="E402" s="28"/>
      <c r="F402" s="98"/>
      <c r="G402" s="99"/>
      <c r="H402" s="99"/>
      <c r="M402" s="11"/>
      <c r="N402" s="11"/>
      <c r="O402" s="11"/>
      <c r="P402" s="11"/>
      <c r="Q402" s="11"/>
      <c r="R402" s="11"/>
      <c r="S402" s="11"/>
      <c r="T402" s="11"/>
      <c r="U402" s="11"/>
      <c r="V402" s="68"/>
      <c r="W402" s="11"/>
    </row>
    <row r="403" spans="1:23" s="18" customFormat="1">
      <c r="A403" s="11"/>
      <c r="B403" s="11"/>
      <c r="C403" s="16"/>
      <c r="D403" s="28"/>
      <c r="E403" s="28"/>
      <c r="F403" s="98"/>
      <c r="G403" s="99"/>
      <c r="H403" s="99"/>
      <c r="M403" s="11"/>
      <c r="N403" s="11"/>
      <c r="O403" s="11"/>
      <c r="P403" s="11"/>
      <c r="Q403" s="11"/>
      <c r="R403" s="11"/>
      <c r="S403" s="11"/>
      <c r="T403" s="11"/>
      <c r="U403" s="11"/>
      <c r="V403" s="68"/>
      <c r="W403" s="11"/>
    </row>
    <row r="404" spans="1:23" s="18" customFormat="1">
      <c r="A404" s="11"/>
      <c r="B404" s="11"/>
      <c r="C404" s="16"/>
      <c r="D404" s="28"/>
      <c r="E404" s="28"/>
      <c r="F404" s="98"/>
      <c r="G404" s="99"/>
      <c r="H404" s="99"/>
      <c r="M404" s="11"/>
      <c r="N404" s="11"/>
      <c r="O404" s="11"/>
      <c r="P404" s="11"/>
      <c r="Q404" s="11"/>
      <c r="R404" s="11"/>
      <c r="S404" s="11"/>
      <c r="T404" s="11"/>
      <c r="U404" s="11"/>
      <c r="V404" s="68"/>
      <c r="W404" s="11"/>
    </row>
    <row r="405" spans="1:23" s="18" customFormat="1">
      <c r="A405" s="11"/>
      <c r="B405" s="11"/>
      <c r="C405" s="16"/>
      <c r="D405" s="28"/>
      <c r="E405" s="28"/>
      <c r="F405" s="98"/>
      <c r="G405" s="99"/>
      <c r="H405" s="99"/>
      <c r="M405" s="11"/>
      <c r="N405" s="11"/>
      <c r="O405" s="11"/>
      <c r="P405" s="11"/>
      <c r="Q405" s="11"/>
      <c r="R405" s="11"/>
      <c r="S405" s="11"/>
      <c r="T405" s="11"/>
      <c r="U405" s="11"/>
      <c r="V405" s="68"/>
      <c r="W405" s="11"/>
    </row>
    <row r="406" spans="1:23" s="18" customFormat="1">
      <c r="A406" s="11"/>
      <c r="B406" s="11"/>
      <c r="C406" s="16"/>
      <c r="D406" s="28"/>
      <c r="E406" s="28"/>
      <c r="F406" s="98"/>
      <c r="G406" s="99"/>
      <c r="H406" s="99"/>
      <c r="M406" s="11"/>
      <c r="N406" s="11"/>
      <c r="O406" s="11"/>
      <c r="P406" s="11"/>
      <c r="Q406" s="11"/>
      <c r="R406" s="11"/>
      <c r="S406" s="11"/>
      <c r="T406" s="11"/>
      <c r="U406" s="11"/>
      <c r="V406" s="68"/>
      <c r="W406" s="11"/>
    </row>
    <row r="407" spans="1:23" s="18" customFormat="1">
      <c r="A407" s="11"/>
      <c r="B407" s="11"/>
      <c r="C407" s="16"/>
      <c r="D407" s="28"/>
      <c r="E407" s="28"/>
      <c r="F407" s="98"/>
      <c r="G407" s="99"/>
      <c r="H407" s="99"/>
      <c r="M407" s="11"/>
      <c r="N407" s="11"/>
      <c r="O407" s="11"/>
      <c r="P407" s="11"/>
      <c r="Q407" s="11"/>
      <c r="R407" s="11"/>
      <c r="S407" s="11"/>
      <c r="T407" s="11"/>
      <c r="U407" s="11"/>
      <c r="V407" s="68"/>
      <c r="W407" s="11"/>
    </row>
    <row r="408" spans="1:23" s="18" customFormat="1">
      <c r="A408" s="11"/>
      <c r="B408" s="11"/>
      <c r="C408" s="16"/>
      <c r="D408" s="28"/>
      <c r="E408" s="28"/>
      <c r="F408" s="98"/>
      <c r="G408" s="99"/>
      <c r="H408" s="99"/>
      <c r="M408" s="11"/>
      <c r="N408" s="11"/>
      <c r="O408" s="11"/>
      <c r="P408" s="11"/>
      <c r="Q408" s="11"/>
      <c r="R408" s="11"/>
      <c r="S408" s="11"/>
      <c r="T408" s="11"/>
      <c r="U408" s="11"/>
      <c r="V408" s="68"/>
      <c r="W408" s="11"/>
    </row>
    <row r="409" spans="1:23" s="18" customFormat="1">
      <c r="A409" s="11"/>
      <c r="B409" s="11"/>
      <c r="C409" s="16"/>
      <c r="D409" s="28"/>
      <c r="E409" s="28"/>
      <c r="F409" s="98"/>
      <c r="G409" s="99"/>
      <c r="H409" s="99"/>
      <c r="M409" s="11"/>
      <c r="N409" s="11"/>
      <c r="O409" s="11"/>
      <c r="P409" s="11"/>
      <c r="Q409" s="11"/>
      <c r="R409" s="11"/>
      <c r="S409" s="11"/>
      <c r="T409" s="11"/>
      <c r="U409" s="11"/>
      <c r="V409" s="68"/>
      <c r="W409" s="11"/>
    </row>
    <row r="410" spans="1:23" s="18" customFormat="1">
      <c r="A410" s="11"/>
      <c r="B410" s="11"/>
      <c r="C410" s="16"/>
      <c r="D410" s="28"/>
      <c r="E410" s="28"/>
      <c r="F410" s="98"/>
      <c r="G410" s="99"/>
      <c r="H410" s="99"/>
      <c r="M410" s="11"/>
      <c r="N410" s="11"/>
      <c r="O410" s="11"/>
      <c r="P410" s="11"/>
      <c r="Q410" s="11"/>
      <c r="R410" s="11"/>
      <c r="S410" s="11"/>
      <c r="T410" s="11"/>
      <c r="U410" s="11"/>
      <c r="V410" s="68"/>
      <c r="W410" s="11"/>
    </row>
    <row r="411" spans="1:23" s="18" customFormat="1">
      <c r="A411" s="11"/>
      <c r="B411" s="11"/>
      <c r="C411" s="16"/>
      <c r="D411" s="28"/>
      <c r="E411" s="28"/>
      <c r="F411" s="98"/>
      <c r="G411" s="99"/>
      <c r="H411" s="99"/>
      <c r="M411" s="11"/>
      <c r="N411" s="11"/>
      <c r="O411" s="11"/>
      <c r="P411" s="11"/>
      <c r="Q411" s="11"/>
      <c r="R411" s="11"/>
      <c r="S411" s="11"/>
      <c r="T411" s="11"/>
      <c r="U411" s="11"/>
      <c r="V411" s="68"/>
      <c r="W411" s="11"/>
    </row>
    <row r="412" spans="1:23" s="18" customFormat="1">
      <c r="A412" s="11"/>
      <c r="B412" s="11"/>
      <c r="C412" s="16"/>
      <c r="D412" s="28"/>
      <c r="E412" s="28"/>
      <c r="F412" s="98"/>
      <c r="G412" s="99"/>
      <c r="H412" s="99"/>
      <c r="M412" s="11"/>
      <c r="N412" s="11"/>
      <c r="O412" s="11"/>
      <c r="P412" s="11"/>
      <c r="Q412" s="11"/>
      <c r="R412" s="11"/>
      <c r="S412" s="11"/>
      <c r="T412" s="11"/>
      <c r="U412" s="11"/>
      <c r="V412" s="68"/>
      <c r="W412" s="11"/>
    </row>
    <row r="413" spans="1:23" s="18" customFormat="1">
      <c r="A413" s="11"/>
      <c r="B413" s="11"/>
      <c r="C413" s="16"/>
      <c r="D413" s="28"/>
      <c r="E413" s="28"/>
      <c r="F413" s="98"/>
      <c r="G413" s="99"/>
      <c r="H413" s="99"/>
      <c r="M413" s="11"/>
      <c r="N413" s="11"/>
      <c r="O413" s="11"/>
      <c r="P413" s="11"/>
      <c r="Q413" s="11"/>
      <c r="R413" s="11"/>
      <c r="S413" s="11"/>
      <c r="T413" s="11"/>
      <c r="U413" s="11"/>
      <c r="V413" s="68"/>
      <c r="W413" s="11"/>
    </row>
    <row r="414" spans="1:23" s="18" customFormat="1">
      <c r="A414" s="11"/>
      <c r="B414" s="11"/>
      <c r="C414" s="16"/>
      <c r="D414" s="28"/>
      <c r="E414" s="28"/>
      <c r="F414" s="98"/>
      <c r="G414" s="99"/>
      <c r="H414" s="99"/>
      <c r="M414" s="11"/>
      <c r="N414" s="11"/>
      <c r="O414" s="11"/>
      <c r="P414" s="11"/>
      <c r="Q414" s="11"/>
      <c r="R414" s="11"/>
      <c r="S414" s="11"/>
      <c r="T414" s="11"/>
      <c r="U414" s="11"/>
      <c r="V414" s="68"/>
      <c r="W414" s="11"/>
    </row>
    <row r="415" spans="1:23" s="18" customFormat="1">
      <c r="A415" s="11"/>
      <c r="B415" s="11"/>
      <c r="C415" s="16"/>
      <c r="D415" s="28"/>
      <c r="E415" s="28"/>
      <c r="F415" s="98"/>
      <c r="G415" s="99"/>
      <c r="H415" s="99"/>
      <c r="M415" s="11"/>
      <c r="N415" s="11"/>
      <c r="O415" s="11"/>
      <c r="P415" s="11"/>
      <c r="Q415" s="11"/>
      <c r="R415" s="11"/>
      <c r="S415" s="11"/>
      <c r="T415" s="11"/>
      <c r="U415" s="11"/>
      <c r="V415" s="68"/>
      <c r="W415" s="11"/>
    </row>
    <row r="416" spans="1:23" s="18" customFormat="1">
      <c r="A416" s="11"/>
      <c r="B416" s="11"/>
      <c r="C416" s="16"/>
      <c r="D416" s="28"/>
      <c r="E416" s="28"/>
      <c r="F416" s="98"/>
      <c r="G416" s="99"/>
      <c r="H416" s="99"/>
      <c r="M416" s="11"/>
      <c r="N416" s="11"/>
      <c r="O416" s="11"/>
      <c r="P416" s="11"/>
      <c r="Q416" s="11"/>
      <c r="R416" s="11"/>
      <c r="S416" s="11"/>
      <c r="T416" s="11"/>
      <c r="U416" s="11"/>
      <c r="V416" s="68"/>
      <c r="W416" s="11"/>
    </row>
    <row r="417" spans="1:23" s="18" customFormat="1">
      <c r="A417" s="11"/>
      <c r="B417" s="11"/>
      <c r="C417" s="16"/>
      <c r="D417" s="28"/>
      <c r="E417" s="28"/>
      <c r="F417" s="98"/>
      <c r="G417" s="99"/>
      <c r="H417" s="99"/>
      <c r="M417" s="11"/>
      <c r="N417" s="11"/>
      <c r="O417" s="11"/>
      <c r="P417" s="11"/>
      <c r="Q417" s="11"/>
      <c r="R417" s="11"/>
      <c r="S417" s="11"/>
      <c r="T417" s="11"/>
      <c r="U417" s="11"/>
      <c r="V417" s="68"/>
      <c r="W417" s="11"/>
    </row>
    <row r="418" spans="1:23" s="18" customFormat="1">
      <c r="A418" s="11"/>
      <c r="B418" s="11"/>
      <c r="C418" s="16"/>
      <c r="D418" s="28"/>
      <c r="E418" s="28"/>
      <c r="F418" s="98"/>
      <c r="G418" s="99"/>
      <c r="H418" s="99"/>
      <c r="M418" s="11"/>
      <c r="N418" s="11"/>
      <c r="O418" s="11"/>
      <c r="P418" s="11"/>
      <c r="Q418" s="11"/>
      <c r="R418" s="11"/>
      <c r="S418" s="11"/>
      <c r="T418" s="11"/>
      <c r="U418" s="11"/>
      <c r="V418" s="68"/>
      <c r="W418" s="11"/>
    </row>
    <row r="419" spans="1:23" s="18" customFormat="1">
      <c r="A419" s="11"/>
      <c r="B419" s="11"/>
      <c r="C419" s="16"/>
      <c r="D419" s="28"/>
      <c r="E419" s="28"/>
      <c r="F419" s="98"/>
      <c r="G419" s="99"/>
      <c r="H419" s="99"/>
      <c r="M419" s="11"/>
      <c r="N419" s="11"/>
      <c r="O419" s="11"/>
      <c r="P419" s="11"/>
      <c r="Q419" s="11"/>
      <c r="R419" s="11"/>
      <c r="S419" s="11"/>
      <c r="T419" s="11"/>
      <c r="U419" s="11"/>
      <c r="V419" s="68"/>
      <c r="W419" s="11"/>
    </row>
    <row r="420" spans="1:23" s="18" customFormat="1">
      <c r="A420" s="11"/>
      <c r="B420" s="11"/>
      <c r="C420" s="16"/>
      <c r="D420" s="28"/>
      <c r="E420" s="28"/>
      <c r="F420" s="98"/>
      <c r="G420" s="99"/>
      <c r="H420" s="99"/>
      <c r="M420" s="11"/>
      <c r="N420" s="11"/>
      <c r="O420" s="11"/>
      <c r="P420" s="11"/>
      <c r="Q420" s="11"/>
      <c r="R420" s="11"/>
      <c r="S420" s="11"/>
      <c r="T420" s="11"/>
      <c r="U420" s="11"/>
      <c r="V420" s="68"/>
      <c r="W420" s="11"/>
    </row>
    <row r="421" spans="1:23" s="18" customFormat="1">
      <c r="A421" s="11"/>
      <c r="B421" s="11"/>
      <c r="C421" s="16"/>
      <c r="D421" s="28"/>
      <c r="E421" s="28"/>
      <c r="F421" s="98"/>
      <c r="G421" s="99"/>
      <c r="H421" s="99"/>
      <c r="M421" s="11"/>
      <c r="N421" s="11"/>
      <c r="O421" s="11"/>
      <c r="P421" s="11"/>
      <c r="Q421" s="11"/>
      <c r="R421" s="11"/>
      <c r="S421" s="11"/>
      <c r="T421" s="11"/>
      <c r="U421" s="11"/>
      <c r="V421" s="68"/>
      <c r="W421" s="11"/>
    </row>
    <row r="422" spans="1:23" s="18" customFormat="1">
      <c r="A422" s="11"/>
      <c r="B422" s="11"/>
      <c r="C422" s="16"/>
      <c r="D422" s="28"/>
      <c r="E422" s="28"/>
      <c r="F422" s="98"/>
      <c r="G422" s="99"/>
      <c r="H422" s="99"/>
      <c r="M422" s="11"/>
      <c r="N422" s="11"/>
      <c r="O422" s="11"/>
      <c r="P422" s="11"/>
      <c r="Q422" s="11"/>
      <c r="R422" s="11"/>
      <c r="S422" s="11"/>
      <c r="T422" s="11"/>
      <c r="U422" s="11"/>
      <c r="V422" s="68"/>
      <c r="W422" s="11"/>
    </row>
    <row r="423" spans="1:23" s="18" customFormat="1">
      <c r="A423" s="11"/>
      <c r="B423" s="11"/>
      <c r="C423" s="16"/>
      <c r="D423" s="28"/>
      <c r="E423" s="28"/>
      <c r="F423" s="98"/>
      <c r="G423" s="99"/>
      <c r="H423" s="99"/>
      <c r="M423" s="11"/>
      <c r="N423" s="11"/>
      <c r="O423" s="11"/>
      <c r="P423" s="11"/>
      <c r="Q423" s="11"/>
      <c r="R423" s="11"/>
      <c r="S423" s="11"/>
      <c r="T423" s="11"/>
      <c r="U423" s="11"/>
      <c r="V423" s="68"/>
      <c r="W423" s="11"/>
    </row>
    <row r="424" spans="1:23" s="18" customFormat="1">
      <c r="A424" s="11"/>
      <c r="B424" s="11"/>
      <c r="C424" s="16"/>
      <c r="D424" s="28"/>
      <c r="E424" s="28"/>
      <c r="F424" s="98"/>
      <c r="G424" s="99"/>
      <c r="H424" s="99"/>
      <c r="M424" s="11"/>
      <c r="N424" s="11"/>
      <c r="O424" s="11"/>
      <c r="P424" s="11"/>
      <c r="Q424" s="11"/>
      <c r="R424" s="11"/>
      <c r="S424" s="11"/>
      <c r="T424" s="11"/>
      <c r="U424" s="11"/>
      <c r="V424" s="68"/>
      <c r="W424" s="11"/>
    </row>
    <row r="425" spans="1:23" s="18" customFormat="1">
      <c r="A425" s="11"/>
      <c r="B425" s="11"/>
      <c r="C425" s="16"/>
      <c r="D425" s="28"/>
      <c r="E425" s="28"/>
      <c r="F425" s="98"/>
      <c r="G425" s="99"/>
      <c r="H425" s="99"/>
      <c r="M425" s="11"/>
      <c r="N425" s="11"/>
      <c r="O425" s="11"/>
      <c r="P425" s="11"/>
      <c r="Q425" s="11"/>
      <c r="R425" s="11"/>
      <c r="S425" s="11"/>
      <c r="T425" s="11"/>
      <c r="U425" s="11"/>
      <c r="V425" s="68"/>
      <c r="W425" s="11"/>
    </row>
    <row r="426" spans="1:23" s="18" customFormat="1">
      <c r="A426" s="11"/>
      <c r="B426" s="11"/>
      <c r="C426" s="16"/>
      <c r="D426" s="28"/>
      <c r="E426" s="28"/>
      <c r="F426" s="98"/>
      <c r="G426" s="99"/>
      <c r="H426" s="99"/>
      <c r="M426" s="11"/>
      <c r="N426" s="11"/>
      <c r="O426" s="11"/>
      <c r="P426" s="11"/>
      <c r="Q426" s="11"/>
      <c r="R426" s="11"/>
      <c r="S426" s="11"/>
      <c r="T426" s="11"/>
      <c r="U426" s="11"/>
      <c r="V426" s="68"/>
      <c r="W426" s="11"/>
    </row>
    <row r="427" spans="1:23" s="18" customFormat="1">
      <c r="A427" s="11"/>
      <c r="B427" s="11"/>
      <c r="C427" s="16"/>
      <c r="D427" s="28"/>
      <c r="E427" s="28"/>
      <c r="F427" s="98"/>
      <c r="G427" s="99"/>
      <c r="H427" s="99"/>
      <c r="M427" s="11"/>
      <c r="N427" s="11"/>
      <c r="O427" s="11"/>
      <c r="P427" s="11"/>
      <c r="Q427" s="11"/>
      <c r="R427" s="11"/>
      <c r="S427" s="11"/>
      <c r="T427" s="11"/>
      <c r="U427" s="11"/>
      <c r="V427" s="68"/>
      <c r="W427" s="11"/>
    </row>
    <row r="428" spans="1:23" s="18" customFormat="1">
      <c r="A428" s="11"/>
      <c r="B428" s="11"/>
      <c r="C428" s="16"/>
      <c r="D428" s="28"/>
      <c r="E428" s="28"/>
      <c r="F428" s="98"/>
      <c r="G428" s="99"/>
      <c r="H428" s="99"/>
      <c r="M428" s="11"/>
      <c r="N428" s="11"/>
      <c r="O428" s="11"/>
      <c r="P428" s="11"/>
      <c r="Q428" s="11"/>
      <c r="R428" s="11"/>
      <c r="S428" s="11"/>
      <c r="T428" s="11"/>
      <c r="U428" s="11"/>
      <c r="V428" s="68"/>
      <c r="W428" s="11"/>
    </row>
    <row r="429" spans="1:23" s="18" customFormat="1">
      <c r="A429" s="11"/>
      <c r="B429" s="11"/>
      <c r="C429" s="16"/>
      <c r="D429" s="28"/>
      <c r="E429" s="28"/>
      <c r="F429" s="98"/>
      <c r="G429" s="99"/>
      <c r="H429" s="99"/>
      <c r="M429" s="11"/>
      <c r="N429" s="11"/>
      <c r="O429" s="11"/>
      <c r="P429" s="11"/>
      <c r="Q429" s="11"/>
      <c r="R429" s="11"/>
      <c r="S429" s="11"/>
      <c r="T429" s="11"/>
      <c r="U429" s="11"/>
      <c r="V429" s="68"/>
      <c r="W429" s="11"/>
    </row>
    <row r="430" spans="1:23" s="18" customFormat="1">
      <c r="A430" s="11"/>
      <c r="B430" s="11"/>
      <c r="C430" s="16"/>
      <c r="D430" s="28"/>
      <c r="E430" s="28"/>
      <c r="F430" s="98"/>
      <c r="G430" s="99"/>
      <c r="H430" s="99"/>
      <c r="M430" s="11"/>
      <c r="N430" s="11"/>
      <c r="O430" s="11"/>
      <c r="P430" s="11"/>
      <c r="Q430" s="11"/>
      <c r="R430" s="11"/>
      <c r="S430" s="11"/>
      <c r="T430" s="11"/>
      <c r="U430" s="11"/>
      <c r="V430" s="68"/>
      <c r="W430" s="11"/>
    </row>
    <row r="431" spans="1:23" s="18" customFormat="1">
      <c r="A431" s="11"/>
      <c r="B431" s="11"/>
      <c r="C431" s="16"/>
      <c r="D431" s="28"/>
      <c r="E431" s="28"/>
      <c r="F431" s="98"/>
      <c r="G431" s="99"/>
      <c r="H431" s="99"/>
      <c r="M431" s="11"/>
      <c r="N431" s="11"/>
      <c r="O431" s="11"/>
      <c r="P431" s="11"/>
      <c r="Q431" s="11"/>
      <c r="R431" s="11"/>
      <c r="S431" s="11"/>
      <c r="T431" s="11"/>
      <c r="U431" s="11"/>
      <c r="V431" s="68"/>
      <c r="W431" s="11"/>
    </row>
    <row r="432" spans="1:23" s="18" customFormat="1">
      <c r="A432" s="11"/>
      <c r="B432" s="11"/>
      <c r="C432" s="16"/>
      <c r="D432" s="28"/>
      <c r="E432" s="28"/>
      <c r="F432" s="98"/>
      <c r="G432" s="99"/>
      <c r="H432" s="99"/>
      <c r="M432" s="11"/>
      <c r="N432" s="11"/>
      <c r="O432" s="11"/>
      <c r="P432" s="11"/>
      <c r="Q432" s="11"/>
      <c r="R432" s="11"/>
      <c r="S432" s="11"/>
      <c r="T432" s="11"/>
      <c r="U432" s="11"/>
      <c r="V432" s="68"/>
      <c r="W432" s="11"/>
    </row>
    <row r="433" spans="1:23" s="18" customFormat="1">
      <c r="A433" s="11"/>
      <c r="B433" s="11"/>
      <c r="C433" s="16"/>
      <c r="D433" s="28"/>
      <c r="E433" s="28"/>
      <c r="F433" s="98"/>
      <c r="G433" s="99"/>
      <c r="H433" s="99"/>
      <c r="M433" s="11"/>
      <c r="N433" s="11"/>
      <c r="O433" s="11"/>
      <c r="P433" s="11"/>
      <c r="Q433" s="11"/>
      <c r="R433" s="11"/>
      <c r="S433" s="11"/>
      <c r="T433" s="11"/>
      <c r="U433" s="11"/>
      <c r="V433" s="68"/>
      <c r="W433" s="11"/>
    </row>
    <row r="434" spans="1:23" s="18" customFormat="1">
      <c r="A434" s="11"/>
      <c r="B434" s="11"/>
      <c r="C434" s="16"/>
      <c r="D434" s="28"/>
      <c r="E434" s="28"/>
      <c r="F434" s="98"/>
      <c r="G434" s="99"/>
      <c r="H434" s="99"/>
      <c r="M434" s="11"/>
      <c r="N434" s="11"/>
      <c r="O434" s="11"/>
      <c r="P434" s="11"/>
      <c r="Q434" s="11"/>
      <c r="R434" s="11"/>
      <c r="S434" s="11"/>
      <c r="T434" s="11"/>
      <c r="U434" s="11"/>
      <c r="V434" s="68"/>
      <c r="W434" s="11"/>
    </row>
    <row r="435" spans="1:23" s="18" customFormat="1">
      <c r="A435" s="11"/>
      <c r="B435" s="11"/>
      <c r="C435" s="16"/>
      <c r="D435" s="28"/>
      <c r="E435" s="28"/>
      <c r="F435" s="98"/>
      <c r="G435" s="99"/>
      <c r="H435" s="99"/>
      <c r="M435" s="11"/>
      <c r="N435" s="11"/>
      <c r="O435" s="11"/>
      <c r="P435" s="11"/>
      <c r="Q435" s="11"/>
      <c r="R435" s="11"/>
      <c r="S435" s="11"/>
      <c r="T435" s="11"/>
      <c r="U435" s="11"/>
      <c r="V435" s="68"/>
      <c r="W435" s="11"/>
    </row>
    <row r="436" spans="1:23" s="18" customFormat="1">
      <c r="A436" s="11"/>
      <c r="B436" s="11"/>
      <c r="C436" s="16"/>
      <c r="D436" s="28"/>
      <c r="E436" s="28"/>
      <c r="F436" s="98"/>
      <c r="G436" s="99"/>
      <c r="H436" s="99"/>
      <c r="M436" s="11"/>
      <c r="N436" s="11"/>
      <c r="O436" s="11"/>
      <c r="P436" s="11"/>
      <c r="Q436" s="11"/>
      <c r="R436" s="11"/>
      <c r="S436" s="11"/>
      <c r="T436" s="11"/>
      <c r="U436" s="11"/>
      <c r="V436" s="68"/>
      <c r="W436" s="11"/>
    </row>
    <row r="437" spans="1:23" s="18" customFormat="1">
      <c r="A437" s="11"/>
      <c r="B437" s="11"/>
      <c r="C437" s="16"/>
      <c r="D437" s="28"/>
      <c r="E437" s="28"/>
      <c r="F437" s="98"/>
      <c r="G437" s="99"/>
      <c r="H437" s="99"/>
      <c r="M437" s="11"/>
      <c r="N437" s="11"/>
      <c r="O437" s="11"/>
      <c r="P437" s="11"/>
      <c r="Q437" s="11"/>
      <c r="R437" s="11"/>
      <c r="S437" s="11"/>
      <c r="T437" s="11"/>
      <c r="U437" s="11"/>
      <c r="V437" s="68"/>
      <c r="W437" s="11"/>
    </row>
    <row r="438" spans="1:23" s="18" customFormat="1">
      <c r="A438" s="11"/>
      <c r="B438" s="11"/>
      <c r="C438" s="16"/>
      <c r="D438" s="28"/>
      <c r="E438" s="28"/>
      <c r="F438" s="98"/>
      <c r="G438" s="99"/>
      <c r="H438" s="99"/>
      <c r="M438" s="11"/>
      <c r="N438" s="11"/>
      <c r="O438" s="11"/>
      <c r="P438" s="11"/>
      <c r="Q438" s="11"/>
      <c r="R438" s="11"/>
      <c r="S438" s="11"/>
      <c r="T438" s="11"/>
      <c r="U438" s="11"/>
      <c r="V438" s="68"/>
      <c r="W438" s="11"/>
    </row>
    <row r="439" spans="1:23" s="18" customFormat="1">
      <c r="A439" s="11"/>
      <c r="B439" s="11"/>
      <c r="C439" s="16"/>
      <c r="D439" s="28"/>
      <c r="E439" s="28"/>
      <c r="F439" s="98"/>
      <c r="G439" s="99"/>
      <c r="H439" s="99"/>
      <c r="M439" s="11"/>
      <c r="N439" s="11"/>
      <c r="O439" s="11"/>
      <c r="P439" s="11"/>
      <c r="Q439" s="11"/>
      <c r="R439" s="11"/>
      <c r="S439" s="11"/>
      <c r="T439" s="11"/>
      <c r="U439" s="11"/>
      <c r="V439" s="68"/>
      <c r="W439" s="11"/>
    </row>
    <row r="440" spans="1:23" s="18" customFormat="1">
      <c r="A440" s="11"/>
      <c r="B440" s="11"/>
      <c r="C440" s="16"/>
      <c r="D440" s="28"/>
      <c r="E440" s="28"/>
      <c r="F440" s="98"/>
      <c r="G440" s="99"/>
      <c r="H440" s="99"/>
      <c r="M440" s="11"/>
      <c r="N440" s="11"/>
      <c r="O440" s="11"/>
      <c r="P440" s="11"/>
      <c r="Q440" s="11"/>
      <c r="R440" s="11"/>
      <c r="S440" s="11"/>
      <c r="T440" s="11"/>
      <c r="U440" s="11"/>
      <c r="V440" s="68"/>
      <c r="W440" s="11"/>
    </row>
    <row r="441" spans="1:23" s="18" customFormat="1">
      <c r="A441" s="11"/>
      <c r="B441" s="11"/>
      <c r="C441" s="16"/>
      <c r="D441" s="28"/>
      <c r="E441" s="28"/>
      <c r="F441" s="98"/>
      <c r="G441" s="99"/>
      <c r="H441" s="99"/>
      <c r="M441" s="11"/>
      <c r="N441" s="11"/>
      <c r="O441" s="11"/>
      <c r="P441" s="11"/>
      <c r="Q441" s="11"/>
      <c r="R441" s="11"/>
      <c r="S441" s="11"/>
      <c r="T441" s="11"/>
      <c r="U441" s="11"/>
      <c r="V441" s="68"/>
      <c r="W441" s="11"/>
    </row>
    <row r="442" spans="1:23">
      <c r="C442" s="16"/>
      <c r="D442" s="28"/>
      <c r="E442" s="28"/>
      <c r="F442" s="98"/>
    </row>
    <row r="443" spans="1:23">
      <c r="C443" s="16"/>
      <c r="D443" s="28"/>
      <c r="E443" s="28"/>
      <c r="F443" s="98"/>
    </row>
    <row r="444" spans="1:23">
      <c r="C444" s="16"/>
      <c r="D444" s="28"/>
      <c r="E444" s="28"/>
      <c r="F444" s="98"/>
    </row>
    <row r="445" spans="1:23">
      <c r="C445" s="16"/>
      <c r="D445" s="28"/>
      <c r="E445" s="28"/>
      <c r="F445" s="98"/>
    </row>
  </sheetData>
  <sheetProtection insertRows="0" deleteRows="0"/>
  <protectedRanges>
    <protectedRange sqref="V221:V1048576 N1:Q13 K14:Q209 V1:V209 V211:V214 K211:Q214 K1:M13 K221:Q1048576" name="Obseg1"/>
    <protectedRange sqref="V215:V218 K215:Q218" name="Obseg1_3"/>
    <protectedRange sqref="N219:Q220 V219:V220 K219:M220" name="Obseg1_1_1_1_1"/>
  </protectedRanges>
  <mergeCells count="8">
    <mergeCell ref="A219:M21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rowBreaks count="1" manualBreakCount="1">
    <brk id="307" max="11" man="1"/>
  </rowBreaks>
  <ignoredErrors>
    <ignoredError sqref="B16:F20 B22:F212 B21 D21:F21" numberStoredAsText="1"/>
  </ignoredError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313"/>
  <sheetViews>
    <sheetView zoomScale="90" zoomScaleNormal="90" zoomScaleSheetLayoutView="100" workbookViewId="0">
      <selection activeCell="F94" sqref="F94:F95"/>
    </sheetView>
  </sheetViews>
  <sheetFormatPr defaultColWidth="8.85546875" defaultRowHeight="12.75"/>
  <cols>
    <col min="1" max="1" width="5.140625" style="11" customWidth="1"/>
    <col min="2" max="2" width="14.425781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85546875" style="18" customWidth="1"/>
    <col min="13" max="13" width="12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82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82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83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85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pred_rekapitulacija'!A26</f>
        <v>13.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pred_rekapitulacija'!B26</f>
        <v>ŽITA, STROČNICE, SEMENA IN IZDELKI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47.25" customHeight="1">
      <c r="A15" s="56" t="s">
        <v>2</v>
      </c>
      <c r="B15" s="237" t="s">
        <v>958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1675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347" t="s">
        <v>1425</v>
      </c>
      <c r="C16" s="76" t="s">
        <v>820</v>
      </c>
      <c r="D16" s="77">
        <v>1000</v>
      </c>
      <c r="E16" s="77" t="s">
        <v>109</v>
      </c>
      <c r="F16" s="145"/>
      <c r="G16" s="207">
        <v>30</v>
      </c>
      <c r="H16" s="208" t="s">
        <v>0</v>
      </c>
      <c r="I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16" s="80" t="str">
        <f>IF(Sklop13[[#This Row],[ZAHTEVANA SHEMA KAKOVOSTI]]&lt;&gt;"",Sklop13[[#This Row],[Preračunana masa/volumen/kos na enoto kg]],"")</f>
        <v/>
      </c>
      <c r="K16" s="85"/>
      <c r="L16" s="81"/>
      <c r="M16" s="81"/>
      <c r="N16" s="128"/>
      <c r="O16" s="129"/>
      <c r="P16" s="128"/>
      <c r="Q16" s="87"/>
      <c r="R16" s="82">
        <f>+Sklop13[[#This Row],[cena/enota brez DDV v EUR]]*Sklop13[[#This Row],[Stopnja DDV (%)]]</f>
        <v>0</v>
      </c>
      <c r="S16" s="82">
        <f>+Sklop13[[#This Row],[cena/enota brez DDV v EUR]]+Sklop13[[#This Row],[Davek (EUR)]]</f>
        <v>0</v>
      </c>
      <c r="T16" s="82">
        <f>+Sklop13[[#This Row],[cena/enota brez DDV v EUR]]*Sklop13[[#This Row],[Okvirna količina]]</f>
        <v>0</v>
      </c>
      <c r="U16" s="82">
        <f>+Sklop13[[#This Row],[Končna cena/enoto mere (EUR) z DDV]]*Sklop13[[#This Row],[Okvirna količina]]</f>
        <v>0</v>
      </c>
      <c r="V16" s="144"/>
    </row>
    <row r="17" spans="1:22" s="55" customFormat="1" ht="12">
      <c r="A17" s="79" t="s">
        <v>3</v>
      </c>
      <c r="B17" s="347" t="s">
        <v>1426</v>
      </c>
      <c r="C17" s="298" t="s">
        <v>845</v>
      </c>
      <c r="D17" s="77">
        <v>200</v>
      </c>
      <c r="E17" s="77" t="s">
        <v>109</v>
      </c>
      <c r="F17" s="145"/>
      <c r="G17" s="302">
        <v>10</v>
      </c>
      <c r="H17" s="208" t="s">
        <v>186</v>
      </c>
      <c r="I17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7" s="269" t="str">
        <f>IF(Sklop13[[#This Row],[ZAHTEVANA SHEMA KAKOVOSTI]]&lt;&gt;"",Sklop13[[#This Row],[Preračunana masa/volumen/kos na enoto kg]],"")</f>
        <v/>
      </c>
      <c r="K17" s="270"/>
      <c r="L17" s="305"/>
      <c r="M17" s="305"/>
      <c r="N17" s="128"/>
      <c r="O17" s="293"/>
      <c r="P17" s="128"/>
      <c r="Q17" s="296"/>
      <c r="R17" s="272">
        <f>+Sklop13[[#This Row],[cena/enota brez DDV v EUR]]*Sklop13[[#This Row],[Stopnja DDV (%)]]</f>
        <v>0</v>
      </c>
      <c r="S17" s="272">
        <f>+Sklop13[[#This Row],[cena/enota brez DDV v EUR]]+Sklop13[[#This Row],[Davek (EUR)]]</f>
        <v>0</v>
      </c>
      <c r="T17" s="272">
        <f>+Sklop13[[#This Row],[cena/enota brez DDV v EUR]]*Sklop13[[#This Row],[Okvirna količina]]</f>
        <v>0</v>
      </c>
      <c r="U17" s="272">
        <f>+Sklop13[[#This Row],[Končna cena/enoto mere (EUR) z DDV]]*Sklop13[[#This Row],[Okvirna količina]]</f>
        <v>0</v>
      </c>
      <c r="V17" s="313"/>
    </row>
    <row r="18" spans="1:22" s="55" customFormat="1" ht="12">
      <c r="A18" s="79" t="s">
        <v>4</v>
      </c>
      <c r="B18" s="347" t="s">
        <v>1427</v>
      </c>
      <c r="C18" s="298" t="s">
        <v>846</v>
      </c>
      <c r="D18" s="77">
        <v>500</v>
      </c>
      <c r="E18" s="77" t="s">
        <v>109</v>
      </c>
      <c r="F18" s="145"/>
      <c r="G18" s="302">
        <v>5</v>
      </c>
      <c r="H18" s="208" t="s">
        <v>186</v>
      </c>
      <c r="I18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J18" s="269" t="str">
        <f>IF(Sklop13[[#This Row],[ZAHTEVANA SHEMA KAKOVOSTI]]&lt;&gt;"",Sklop13[[#This Row],[Preračunana masa/volumen/kos na enoto kg]],"")</f>
        <v/>
      </c>
      <c r="K18" s="270"/>
      <c r="L18" s="305"/>
      <c r="M18" s="305"/>
      <c r="N18" s="128"/>
      <c r="O18" s="293"/>
      <c r="P18" s="128"/>
      <c r="Q18" s="296"/>
      <c r="R18" s="272">
        <f>+Sklop13[[#This Row],[cena/enota brez DDV v EUR]]*Sklop13[[#This Row],[Stopnja DDV (%)]]</f>
        <v>0</v>
      </c>
      <c r="S18" s="272">
        <f>+Sklop13[[#This Row],[cena/enota brez DDV v EUR]]+Sklop13[[#This Row],[Davek (EUR)]]</f>
        <v>0</v>
      </c>
      <c r="T18" s="272">
        <f>+Sklop13[[#This Row],[cena/enota brez DDV v EUR]]*Sklop13[[#This Row],[Okvirna količina]]</f>
        <v>0</v>
      </c>
      <c r="U18" s="272">
        <f>+Sklop13[[#This Row],[Končna cena/enoto mere (EUR) z DDV]]*Sklop13[[#This Row],[Okvirna količina]]</f>
        <v>0</v>
      </c>
      <c r="V18" s="313"/>
    </row>
    <row r="19" spans="1:22" s="55" customFormat="1" ht="12">
      <c r="A19" s="79" t="s">
        <v>5</v>
      </c>
      <c r="B19" s="347">
        <v>2182</v>
      </c>
      <c r="C19" s="298" t="s">
        <v>846</v>
      </c>
      <c r="D19" s="77">
        <v>1000</v>
      </c>
      <c r="E19" s="77" t="s">
        <v>109</v>
      </c>
      <c r="F19" s="145"/>
      <c r="G19" s="302">
        <v>5</v>
      </c>
      <c r="H19" s="208" t="s">
        <v>186</v>
      </c>
      <c r="I19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9" s="269" t="str">
        <f>IF(Sklop13[[#This Row],[ZAHTEVANA SHEMA KAKOVOSTI]]&lt;&gt;"",Sklop13[[#This Row],[Preračunana masa/volumen/kos na enoto kg]],"")</f>
        <v/>
      </c>
      <c r="K19" s="270"/>
      <c r="L19" s="305"/>
      <c r="M19" s="305"/>
      <c r="N19" s="128"/>
      <c r="O19" s="293"/>
      <c r="P19" s="128"/>
      <c r="Q19" s="296"/>
      <c r="R19" s="272">
        <f>+Sklop13[[#This Row],[cena/enota brez DDV v EUR]]*Sklop13[[#This Row],[Stopnja DDV (%)]]</f>
        <v>0</v>
      </c>
      <c r="S19" s="272">
        <f>+Sklop13[[#This Row],[cena/enota brez DDV v EUR]]+Sklop13[[#This Row],[Davek (EUR)]]</f>
        <v>0</v>
      </c>
      <c r="T19" s="272">
        <f>+Sklop13[[#This Row],[cena/enota brez DDV v EUR]]*Sklop13[[#This Row],[Okvirna količina]]</f>
        <v>0</v>
      </c>
      <c r="U19" s="272">
        <f>+Sklop13[[#This Row],[Končna cena/enoto mere (EUR) z DDV]]*Sklop13[[#This Row],[Okvirna količina]]</f>
        <v>0</v>
      </c>
      <c r="V19" s="313"/>
    </row>
    <row r="20" spans="1:22" s="55" customFormat="1" ht="12">
      <c r="A20" s="79" t="s">
        <v>6</v>
      </c>
      <c r="B20" s="347" t="s">
        <v>1428</v>
      </c>
      <c r="C20" s="298" t="s">
        <v>285</v>
      </c>
      <c r="D20" s="77">
        <v>1000</v>
      </c>
      <c r="E20" s="77" t="s">
        <v>109</v>
      </c>
      <c r="F20" s="145"/>
      <c r="G20" s="302">
        <v>50</v>
      </c>
      <c r="H20" s="208" t="s">
        <v>0</v>
      </c>
      <c r="I20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0" s="269" t="str">
        <f>IF(Sklop13[[#This Row],[ZAHTEVANA SHEMA KAKOVOSTI]]&lt;&gt;"",Sklop13[[#This Row],[Preračunana masa/volumen/kos na enoto kg]],"")</f>
        <v/>
      </c>
      <c r="K20" s="270"/>
      <c r="L20" s="305"/>
      <c r="M20" s="305"/>
      <c r="N20" s="128"/>
      <c r="O20" s="293"/>
      <c r="P20" s="128"/>
      <c r="Q20" s="296"/>
      <c r="R20" s="272">
        <f>+Sklop13[[#This Row],[cena/enota brez DDV v EUR]]*Sklop13[[#This Row],[Stopnja DDV (%)]]</f>
        <v>0</v>
      </c>
      <c r="S20" s="272">
        <f>+Sklop13[[#This Row],[cena/enota brez DDV v EUR]]+Sklop13[[#This Row],[Davek (EUR)]]</f>
        <v>0</v>
      </c>
      <c r="T20" s="272">
        <f>+Sklop13[[#This Row],[cena/enota brez DDV v EUR]]*Sklop13[[#This Row],[Okvirna količina]]</f>
        <v>0</v>
      </c>
      <c r="U20" s="272">
        <f>+Sklop13[[#This Row],[Končna cena/enoto mere (EUR) z DDV]]*Sklop13[[#This Row],[Okvirna količina]]</f>
        <v>0</v>
      </c>
      <c r="V20" s="313"/>
    </row>
    <row r="21" spans="1:22" s="55" customFormat="1" ht="12">
      <c r="A21" s="79" t="s">
        <v>7</v>
      </c>
      <c r="B21" s="347" t="s">
        <v>1429</v>
      </c>
      <c r="C21" s="298" t="s">
        <v>821</v>
      </c>
      <c r="D21" s="77">
        <v>1000</v>
      </c>
      <c r="E21" s="77" t="s">
        <v>109</v>
      </c>
      <c r="F21" s="145"/>
      <c r="G21" s="302">
        <v>200</v>
      </c>
      <c r="H21" s="208" t="s">
        <v>0</v>
      </c>
      <c r="I21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21" s="269" t="str">
        <f>IF(Sklop13[[#This Row],[ZAHTEVANA SHEMA KAKOVOSTI]]&lt;&gt;"",Sklop13[[#This Row],[Preračunana masa/volumen/kos na enoto kg]],"")</f>
        <v/>
      </c>
      <c r="K21" s="270"/>
      <c r="L21" s="305"/>
      <c r="M21" s="305"/>
      <c r="N21" s="128"/>
      <c r="O21" s="293"/>
      <c r="P21" s="128"/>
      <c r="Q21" s="296"/>
      <c r="R21" s="272">
        <f>+Sklop13[[#This Row],[cena/enota brez DDV v EUR]]*Sklop13[[#This Row],[Stopnja DDV (%)]]</f>
        <v>0</v>
      </c>
      <c r="S21" s="272">
        <f>+Sklop13[[#This Row],[cena/enota brez DDV v EUR]]+Sklop13[[#This Row],[Davek (EUR)]]</f>
        <v>0</v>
      </c>
      <c r="T21" s="272">
        <f>+Sklop13[[#This Row],[cena/enota brez DDV v EUR]]*Sklop13[[#This Row],[Okvirna količina]]</f>
        <v>0</v>
      </c>
      <c r="U21" s="272">
        <f>+Sklop13[[#This Row],[Končna cena/enoto mere (EUR) z DDV]]*Sklop13[[#This Row],[Okvirna količina]]</f>
        <v>0</v>
      </c>
      <c r="V21" s="313"/>
    </row>
    <row r="22" spans="1:22" s="55" customFormat="1" ht="12">
      <c r="A22" s="79" t="s">
        <v>8</v>
      </c>
      <c r="B22" s="347" t="s">
        <v>1430</v>
      </c>
      <c r="C22" s="298" t="s">
        <v>822</v>
      </c>
      <c r="D22" s="77">
        <v>1000</v>
      </c>
      <c r="E22" s="77" t="s">
        <v>109</v>
      </c>
      <c r="F22" s="145"/>
      <c r="G22" s="302">
        <v>10</v>
      </c>
      <c r="H22" s="208" t="s">
        <v>0</v>
      </c>
      <c r="I22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22" s="269" t="str">
        <f>IF(Sklop13[[#This Row],[ZAHTEVANA SHEMA KAKOVOSTI]]&lt;&gt;"",Sklop13[[#This Row],[Preračunana masa/volumen/kos na enoto kg]],"")</f>
        <v/>
      </c>
      <c r="K22" s="270"/>
      <c r="L22" s="305"/>
      <c r="M22" s="305"/>
      <c r="N22" s="128"/>
      <c r="O22" s="293"/>
      <c r="P22" s="128"/>
      <c r="Q22" s="296"/>
      <c r="R22" s="272">
        <f>+Sklop13[[#This Row],[cena/enota brez DDV v EUR]]*Sklop13[[#This Row],[Stopnja DDV (%)]]</f>
        <v>0</v>
      </c>
      <c r="S22" s="272">
        <f>+Sklop13[[#This Row],[cena/enota brez DDV v EUR]]+Sklop13[[#This Row],[Davek (EUR)]]</f>
        <v>0</v>
      </c>
      <c r="T22" s="272">
        <f>+Sklop13[[#This Row],[cena/enota brez DDV v EUR]]*Sklop13[[#This Row],[Okvirna količina]]</f>
        <v>0</v>
      </c>
      <c r="U22" s="272">
        <f>+Sklop13[[#This Row],[Končna cena/enoto mere (EUR) z DDV]]*Sklop13[[#This Row],[Okvirna količina]]</f>
        <v>0</v>
      </c>
      <c r="V22" s="313"/>
    </row>
    <row r="23" spans="1:22" s="55" customFormat="1" ht="12">
      <c r="A23" s="79" t="s">
        <v>9</v>
      </c>
      <c r="B23" s="347" t="s">
        <v>1431</v>
      </c>
      <c r="C23" s="298" t="s">
        <v>823</v>
      </c>
      <c r="D23" s="77">
        <v>1000</v>
      </c>
      <c r="E23" s="77" t="s">
        <v>109</v>
      </c>
      <c r="F23" s="145"/>
      <c r="G23" s="302">
        <v>50</v>
      </c>
      <c r="H23" s="208" t="s">
        <v>0</v>
      </c>
      <c r="I23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3" s="269" t="str">
        <f>IF(Sklop13[[#This Row],[ZAHTEVANA SHEMA KAKOVOSTI]]&lt;&gt;"",Sklop13[[#This Row],[Preračunana masa/volumen/kos na enoto kg]],"")</f>
        <v/>
      </c>
      <c r="K23" s="270"/>
      <c r="L23" s="305"/>
      <c r="M23" s="305"/>
      <c r="N23" s="128"/>
      <c r="O23" s="293"/>
      <c r="P23" s="128"/>
      <c r="Q23" s="296"/>
      <c r="R23" s="272">
        <f>+Sklop13[[#This Row],[cena/enota brez DDV v EUR]]*Sklop13[[#This Row],[Stopnja DDV (%)]]</f>
        <v>0</v>
      </c>
      <c r="S23" s="272">
        <f>+Sklop13[[#This Row],[cena/enota brez DDV v EUR]]+Sklop13[[#This Row],[Davek (EUR)]]</f>
        <v>0</v>
      </c>
      <c r="T23" s="272">
        <f>+Sklop13[[#This Row],[cena/enota brez DDV v EUR]]*Sklop13[[#This Row],[Okvirna količina]]</f>
        <v>0</v>
      </c>
      <c r="U23" s="272">
        <f>+Sklop13[[#This Row],[Končna cena/enoto mere (EUR) z DDV]]*Sklop13[[#This Row],[Okvirna količina]]</f>
        <v>0</v>
      </c>
      <c r="V23" s="313"/>
    </row>
    <row r="24" spans="1:22" s="55" customFormat="1" ht="12">
      <c r="A24" s="79" t="s">
        <v>10</v>
      </c>
      <c r="B24" s="347" t="s">
        <v>1432</v>
      </c>
      <c r="C24" s="298" t="s">
        <v>824</v>
      </c>
      <c r="D24" s="77">
        <v>1000</v>
      </c>
      <c r="E24" s="77" t="s">
        <v>109</v>
      </c>
      <c r="F24" s="145"/>
      <c r="G24" s="302">
        <v>50</v>
      </c>
      <c r="H24" s="208" t="s">
        <v>0</v>
      </c>
      <c r="I24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4" s="269" t="str">
        <f>IF(Sklop13[[#This Row],[ZAHTEVANA SHEMA KAKOVOSTI]]&lt;&gt;"",Sklop13[[#This Row],[Preračunana masa/volumen/kos na enoto kg]],"")</f>
        <v/>
      </c>
      <c r="K24" s="270"/>
      <c r="L24" s="305"/>
      <c r="M24" s="305"/>
      <c r="N24" s="128"/>
      <c r="O24" s="293"/>
      <c r="P24" s="128"/>
      <c r="Q24" s="296"/>
      <c r="R24" s="272">
        <f>+Sklop13[[#This Row],[cena/enota brez DDV v EUR]]*Sklop13[[#This Row],[Stopnja DDV (%)]]</f>
        <v>0</v>
      </c>
      <c r="S24" s="272">
        <f>+Sklop13[[#This Row],[cena/enota brez DDV v EUR]]+Sklop13[[#This Row],[Davek (EUR)]]</f>
        <v>0</v>
      </c>
      <c r="T24" s="272">
        <f>+Sklop13[[#This Row],[cena/enota brez DDV v EUR]]*Sklop13[[#This Row],[Okvirna količina]]</f>
        <v>0</v>
      </c>
      <c r="U24" s="272">
        <f>+Sklop13[[#This Row],[Končna cena/enoto mere (EUR) z DDV]]*Sklop13[[#This Row],[Okvirna količina]]</f>
        <v>0</v>
      </c>
      <c r="V24" s="313"/>
    </row>
    <row r="25" spans="1:22" s="55" customFormat="1" ht="12">
      <c r="A25" s="79" t="s">
        <v>11</v>
      </c>
      <c r="B25" s="347" t="s">
        <v>1433</v>
      </c>
      <c r="C25" s="298" t="s">
        <v>847</v>
      </c>
      <c r="D25" s="77">
        <v>500</v>
      </c>
      <c r="E25" s="77" t="s">
        <v>109</v>
      </c>
      <c r="F25" s="145"/>
      <c r="G25" s="302">
        <v>2</v>
      </c>
      <c r="H25" s="208" t="s">
        <v>186</v>
      </c>
      <c r="I25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J25" s="269" t="str">
        <f>IF(Sklop13[[#This Row],[ZAHTEVANA SHEMA KAKOVOSTI]]&lt;&gt;"",Sklop13[[#This Row],[Preračunana masa/volumen/kos na enoto kg]],"")</f>
        <v/>
      </c>
      <c r="K25" s="270"/>
      <c r="L25" s="305"/>
      <c r="M25" s="305"/>
      <c r="N25" s="128"/>
      <c r="O25" s="293"/>
      <c r="P25" s="128"/>
      <c r="Q25" s="296"/>
      <c r="R25" s="272">
        <f>+Sklop13[[#This Row],[cena/enota brez DDV v EUR]]*Sklop13[[#This Row],[Stopnja DDV (%)]]</f>
        <v>0</v>
      </c>
      <c r="S25" s="272">
        <f>+Sklop13[[#This Row],[cena/enota brez DDV v EUR]]+Sklop13[[#This Row],[Davek (EUR)]]</f>
        <v>0</v>
      </c>
      <c r="T25" s="272">
        <f>+Sklop13[[#This Row],[cena/enota brez DDV v EUR]]*Sklop13[[#This Row],[Okvirna količina]]</f>
        <v>0</v>
      </c>
      <c r="U25" s="272">
        <f>+Sklop13[[#This Row],[Končna cena/enoto mere (EUR) z DDV]]*Sklop13[[#This Row],[Okvirna količina]]</f>
        <v>0</v>
      </c>
      <c r="V25" s="313"/>
    </row>
    <row r="26" spans="1:22" s="55" customFormat="1" ht="12">
      <c r="A26" s="79" t="s">
        <v>12</v>
      </c>
      <c r="B26" s="347">
        <v>2181</v>
      </c>
      <c r="C26" s="298" t="s">
        <v>847</v>
      </c>
      <c r="D26" s="77">
        <v>1000</v>
      </c>
      <c r="E26" s="77" t="s">
        <v>109</v>
      </c>
      <c r="F26" s="145"/>
      <c r="G26" s="302">
        <v>3</v>
      </c>
      <c r="H26" s="208" t="s">
        <v>186</v>
      </c>
      <c r="I26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J26" s="269" t="str">
        <f>IF(Sklop13[[#This Row],[ZAHTEVANA SHEMA KAKOVOSTI]]&lt;&gt;"",Sklop13[[#This Row],[Preračunana masa/volumen/kos na enoto kg]],"")</f>
        <v/>
      </c>
      <c r="K26" s="270"/>
      <c r="L26" s="305"/>
      <c r="M26" s="305"/>
      <c r="N26" s="128"/>
      <c r="O26" s="293"/>
      <c r="P26" s="128"/>
      <c r="Q26" s="296"/>
      <c r="R26" s="272">
        <f>+Sklop13[[#This Row],[cena/enota brez DDV v EUR]]*Sklop13[[#This Row],[Stopnja DDV (%)]]</f>
        <v>0</v>
      </c>
      <c r="S26" s="272">
        <f>+Sklop13[[#This Row],[cena/enota brez DDV v EUR]]+Sklop13[[#This Row],[Davek (EUR)]]</f>
        <v>0</v>
      </c>
      <c r="T26" s="272">
        <f>+Sklop13[[#This Row],[cena/enota brez DDV v EUR]]*Sklop13[[#This Row],[Okvirna količina]]</f>
        <v>0</v>
      </c>
      <c r="U26" s="272">
        <f>+Sklop13[[#This Row],[Končna cena/enoto mere (EUR) z DDV]]*Sklop13[[#This Row],[Okvirna količina]]</f>
        <v>0</v>
      </c>
      <c r="V26" s="313"/>
    </row>
    <row r="27" spans="1:22" s="55" customFormat="1" ht="12">
      <c r="A27" s="79" t="s">
        <v>13</v>
      </c>
      <c r="B27" s="347" t="s">
        <v>1434</v>
      </c>
      <c r="C27" s="298" t="s">
        <v>848</v>
      </c>
      <c r="D27" s="77">
        <v>500</v>
      </c>
      <c r="E27" s="77" t="s">
        <v>109</v>
      </c>
      <c r="F27" s="145"/>
      <c r="G27" s="302">
        <v>50</v>
      </c>
      <c r="H27" s="208" t="s">
        <v>186</v>
      </c>
      <c r="I27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J27" s="269" t="str">
        <f>IF(Sklop13[[#This Row],[ZAHTEVANA SHEMA KAKOVOSTI]]&lt;&gt;"",Sklop13[[#This Row],[Preračunana masa/volumen/kos na enoto kg]],"")</f>
        <v/>
      </c>
      <c r="K27" s="270"/>
      <c r="L27" s="305"/>
      <c r="M27" s="305"/>
      <c r="N27" s="128"/>
      <c r="O27" s="293"/>
      <c r="P27" s="128"/>
      <c r="Q27" s="296"/>
      <c r="R27" s="272">
        <f>+Sklop13[[#This Row],[cena/enota brez DDV v EUR]]*Sklop13[[#This Row],[Stopnja DDV (%)]]</f>
        <v>0</v>
      </c>
      <c r="S27" s="272">
        <f>+Sklop13[[#This Row],[cena/enota brez DDV v EUR]]+Sklop13[[#This Row],[Davek (EUR)]]</f>
        <v>0</v>
      </c>
      <c r="T27" s="272">
        <f>+Sklop13[[#This Row],[cena/enota brez DDV v EUR]]*Sklop13[[#This Row],[Okvirna količina]]</f>
        <v>0</v>
      </c>
      <c r="U27" s="272">
        <f>+Sklop13[[#This Row],[Končna cena/enoto mere (EUR) z DDV]]*Sklop13[[#This Row],[Okvirna količina]]</f>
        <v>0</v>
      </c>
      <c r="V27" s="313"/>
    </row>
    <row r="28" spans="1:22" s="55" customFormat="1" ht="12">
      <c r="A28" s="79" t="s">
        <v>14</v>
      </c>
      <c r="B28" s="397" t="s">
        <v>1435</v>
      </c>
      <c r="C28" s="298" t="s">
        <v>849</v>
      </c>
      <c r="D28" s="299">
        <v>500</v>
      </c>
      <c r="E28" s="301" t="s">
        <v>109</v>
      </c>
      <c r="F28" s="145"/>
      <c r="G28" s="302">
        <v>50</v>
      </c>
      <c r="H28" s="303" t="s">
        <v>186</v>
      </c>
      <c r="I28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J28" s="269" t="str">
        <f>IF(Sklop13[[#This Row],[ZAHTEVANA SHEMA KAKOVOSTI]]&lt;&gt;"",Sklop13[[#This Row],[Preračunana masa/volumen/kos na enoto kg]],"")</f>
        <v/>
      </c>
      <c r="K28" s="270"/>
      <c r="L28" s="305"/>
      <c r="M28" s="305"/>
      <c r="N28" s="271"/>
      <c r="O28" s="293"/>
      <c r="P28" s="129"/>
      <c r="Q28" s="296"/>
      <c r="R28" s="272">
        <f>+Sklop13[[#This Row],[cena/enota brez DDV v EUR]]*Sklop13[[#This Row],[Stopnja DDV (%)]]</f>
        <v>0</v>
      </c>
      <c r="S28" s="272">
        <f>+Sklop13[[#This Row],[cena/enota brez DDV v EUR]]+Sklop13[[#This Row],[Davek (EUR)]]</f>
        <v>0</v>
      </c>
      <c r="T28" s="272">
        <f>+Sklop13[[#This Row],[cena/enota brez DDV v EUR]]*Sklop13[[#This Row],[Okvirna količina]]</f>
        <v>0</v>
      </c>
      <c r="U28" s="272">
        <f>+Sklop13[[#This Row],[Končna cena/enoto mere (EUR) z DDV]]*Sklop13[[#This Row],[Okvirna količina]]</f>
        <v>0</v>
      </c>
      <c r="V28" s="313"/>
    </row>
    <row r="29" spans="1:22" s="55" customFormat="1" ht="12">
      <c r="A29" s="79" t="s">
        <v>15</v>
      </c>
      <c r="B29" s="397" t="s">
        <v>1436</v>
      </c>
      <c r="C29" s="298" t="s">
        <v>825</v>
      </c>
      <c r="D29" s="299">
        <v>1000</v>
      </c>
      <c r="E29" s="301" t="s">
        <v>109</v>
      </c>
      <c r="F29" s="145"/>
      <c r="G29" s="302">
        <v>50</v>
      </c>
      <c r="H29" s="303" t="s">
        <v>818</v>
      </c>
      <c r="I29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9" s="269" t="str">
        <f>IF(Sklop13[[#This Row],[ZAHTEVANA SHEMA KAKOVOSTI]]&lt;&gt;"",Sklop13[[#This Row],[Preračunana masa/volumen/kos na enoto kg]],"")</f>
        <v/>
      </c>
      <c r="K29" s="270"/>
      <c r="L29" s="305"/>
      <c r="M29" s="305"/>
      <c r="N29" s="271"/>
      <c r="O29" s="293"/>
      <c r="P29" s="129"/>
      <c r="Q29" s="296"/>
      <c r="R29" s="272">
        <f>+Sklop13[[#This Row],[cena/enota brez DDV v EUR]]*Sklop13[[#This Row],[Stopnja DDV (%)]]</f>
        <v>0</v>
      </c>
      <c r="S29" s="272">
        <f>+Sklop13[[#This Row],[cena/enota brez DDV v EUR]]+Sklop13[[#This Row],[Davek (EUR)]]</f>
        <v>0</v>
      </c>
      <c r="T29" s="272">
        <f>+Sklop13[[#This Row],[cena/enota brez DDV v EUR]]*Sklop13[[#This Row],[Okvirna količina]]</f>
        <v>0</v>
      </c>
      <c r="U29" s="272">
        <f>+Sklop13[[#This Row],[Končna cena/enoto mere (EUR) z DDV]]*Sklop13[[#This Row],[Okvirna količina]]</f>
        <v>0</v>
      </c>
      <c r="V29" s="313"/>
    </row>
    <row r="30" spans="1:22" s="55" customFormat="1" ht="12">
      <c r="A30" s="79" t="s">
        <v>16</v>
      </c>
      <c r="B30" s="397" t="s">
        <v>1437</v>
      </c>
      <c r="C30" s="298" t="s">
        <v>826</v>
      </c>
      <c r="D30" s="299">
        <v>1000</v>
      </c>
      <c r="E30" s="301" t="s">
        <v>109</v>
      </c>
      <c r="F30" s="145"/>
      <c r="G30" s="302">
        <v>50</v>
      </c>
      <c r="H30" s="303" t="s">
        <v>0</v>
      </c>
      <c r="I30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0" s="269" t="str">
        <f>IF(Sklop13[[#This Row],[ZAHTEVANA SHEMA KAKOVOSTI]]&lt;&gt;"",Sklop13[[#This Row],[Preračunana masa/volumen/kos na enoto kg]],"")</f>
        <v/>
      </c>
      <c r="K30" s="270"/>
      <c r="L30" s="305"/>
      <c r="M30" s="305"/>
      <c r="N30" s="271"/>
      <c r="O30" s="293"/>
      <c r="P30" s="129"/>
      <c r="Q30" s="296"/>
      <c r="R30" s="272">
        <f>+Sklop13[[#This Row],[cena/enota brez DDV v EUR]]*Sklop13[[#This Row],[Stopnja DDV (%)]]</f>
        <v>0</v>
      </c>
      <c r="S30" s="272">
        <f>+Sklop13[[#This Row],[cena/enota brez DDV v EUR]]+Sklop13[[#This Row],[Davek (EUR)]]</f>
        <v>0</v>
      </c>
      <c r="T30" s="272">
        <f>+Sklop13[[#This Row],[cena/enota brez DDV v EUR]]*Sklop13[[#This Row],[Okvirna količina]]</f>
        <v>0</v>
      </c>
      <c r="U30" s="272">
        <f>+Sklop13[[#This Row],[Končna cena/enoto mere (EUR) z DDV]]*Sklop13[[#This Row],[Okvirna količina]]</f>
        <v>0</v>
      </c>
      <c r="V30" s="313"/>
    </row>
    <row r="31" spans="1:22" s="55" customFormat="1" ht="12">
      <c r="A31" s="79" t="s">
        <v>17</v>
      </c>
      <c r="B31" s="397" t="s">
        <v>1438</v>
      </c>
      <c r="C31" s="298" t="s">
        <v>827</v>
      </c>
      <c r="D31" s="299">
        <v>1000</v>
      </c>
      <c r="E31" s="301" t="s">
        <v>109</v>
      </c>
      <c r="F31" s="145"/>
      <c r="G31" s="302">
        <v>50</v>
      </c>
      <c r="H31" s="303" t="s">
        <v>0</v>
      </c>
      <c r="I31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1" s="269" t="str">
        <f>IF(Sklop13[[#This Row],[ZAHTEVANA SHEMA KAKOVOSTI]]&lt;&gt;"",Sklop13[[#This Row],[Preračunana masa/volumen/kos na enoto kg]],"")</f>
        <v/>
      </c>
      <c r="K31" s="270"/>
      <c r="L31" s="305"/>
      <c r="M31" s="305"/>
      <c r="N31" s="271"/>
      <c r="O31" s="293"/>
      <c r="P31" s="129"/>
      <c r="Q31" s="296"/>
      <c r="R31" s="272">
        <f>+Sklop13[[#This Row],[cena/enota brez DDV v EUR]]*Sklop13[[#This Row],[Stopnja DDV (%)]]</f>
        <v>0</v>
      </c>
      <c r="S31" s="272">
        <f>+Sklop13[[#This Row],[cena/enota brez DDV v EUR]]+Sklop13[[#This Row],[Davek (EUR)]]</f>
        <v>0</v>
      </c>
      <c r="T31" s="272">
        <f>+Sklop13[[#This Row],[cena/enota brez DDV v EUR]]*Sklop13[[#This Row],[Okvirna količina]]</f>
        <v>0</v>
      </c>
      <c r="U31" s="272">
        <f>+Sklop13[[#This Row],[Končna cena/enoto mere (EUR) z DDV]]*Sklop13[[#This Row],[Okvirna količina]]</f>
        <v>0</v>
      </c>
      <c r="V31" s="313"/>
    </row>
    <row r="32" spans="1:22" s="55" customFormat="1" ht="12">
      <c r="A32" s="79" t="s">
        <v>18</v>
      </c>
      <c r="B32" s="397" t="s">
        <v>1439</v>
      </c>
      <c r="C32" s="298" t="s">
        <v>828</v>
      </c>
      <c r="D32" s="299">
        <v>1000</v>
      </c>
      <c r="E32" s="301" t="s">
        <v>109</v>
      </c>
      <c r="F32" s="145"/>
      <c r="G32" s="302">
        <v>50</v>
      </c>
      <c r="H32" s="303" t="s">
        <v>0</v>
      </c>
      <c r="I32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2" s="269" t="str">
        <f>IF(Sklop13[[#This Row],[ZAHTEVANA SHEMA KAKOVOSTI]]&lt;&gt;"",Sklop13[[#This Row],[Preračunana masa/volumen/kos na enoto kg]],"")</f>
        <v/>
      </c>
      <c r="K32" s="270"/>
      <c r="L32" s="305"/>
      <c r="M32" s="305"/>
      <c r="N32" s="271"/>
      <c r="O32" s="293"/>
      <c r="P32" s="129"/>
      <c r="Q32" s="296"/>
      <c r="R32" s="272">
        <f>+Sklop13[[#This Row],[cena/enota brez DDV v EUR]]*Sklop13[[#This Row],[Stopnja DDV (%)]]</f>
        <v>0</v>
      </c>
      <c r="S32" s="272">
        <f>+Sklop13[[#This Row],[cena/enota brez DDV v EUR]]+Sklop13[[#This Row],[Davek (EUR)]]</f>
        <v>0</v>
      </c>
      <c r="T32" s="272">
        <f>+Sklop13[[#This Row],[cena/enota brez DDV v EUR]]*Sklop13[[#This Row],[Okvirna količina]]</f>
        <v>0</v>
      </c>
      <c r="U32" s="272">
        <f>+Sklop13[[#This Row],[Končna cena/enoto mere (EUR) z DDV]]*Sklop13[[#This Row],[Okvirna količina]]</f>
        <v>0</v>
      </c>
      <c r="V32" s="313"/>
    </row>
    <row r="33" spans="1:22" s="55" customFormat="1" ht="12">
      <c r="A33" s="79" t="s">
        <v>19</v>
      </c>
      <c r="B33" s="397" t="s">
        <v>1440</v>
      </c>
      <c r="C33" s="298" t="s">
        <v>830</v>
      </c>
      <c r="D33" s="299">
        <v>1000</v>
      </c>
      <c r="E33" s="301" t="s">
        <v>109</v>
      </c>
      <c r="F33" s="145"/>
      <c r="G33" s="302">
        <v>50</v>
      </c>
      <c r="H33" s="303" t="s">
        <v>0</v>
      </c>
      <c r="I33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3" s="269" t="str">
        <f>IF(Sklop13[[#This Row],[ZAHTEVANA SHEMA KAKOVOSTI]]&lt;&gt;"",Sklop13[[#This Row],[Preračunana masa/volumen/kos na enoto kg]],"")</f>
        <v/>
      </c>
      <c r="K33" s="270"/>
      <c r="L33" s="305"/>
      <c r="M33" s="305"/>
      <c r="N33" s="271"/>
      <c r="O33" s="293"/>
      <c r="P33" s="129"/>
      <c r="Q33" s="296"/>
      <c r="R33" s="272">
        <f>+Sklop13[[#This Row],[cena/enota brez DDV v EUR]]*Sklop13[[#This Row],[Stopnja DDV (%)]]</f>
        <v>0</v>
      </c>
      <c r="S33" s="272">
        <f>+Sklop13[[#This Row],[cena/enota brez DDV v EUR]]+Sklop13[[#This Row],[Davek (EUR)]]</f>
        <v>0</v>
      </c>
      <c r="T33" s="272">
        <f>+Sklop13[[#This Row],[cena/enota brez DDV v EUR]]*Sklop13[[#This Row],[Okvirna količina]]</f>
        <v>0</v>
      </c>
      <c r="U33" s="272">
        <f>+Sklop13[[#This Row],[Končna cena/enoto mere (EUR) z DDV]]*Sklop13[[#This Row],[Okvirna količina]]</f>
        <v>0</v>
      </c>
      <c r="V33" s="313"/>
    </row>
    <row r="34" spans="1:22" s="55" customFormat="1" ht="12">
      <c r="A34" s="79" t="s">
        <v>20</v>
      </c>
      <c r="B34" s="397" t="s">
        <v>1441</v>
      </c>
      <c r="C34" s="298" t="s">
        <v>829</v>
      </c>
      <c r="D34" s="299">
        <v>1000</v>
      </c>
      <c r="E34" s="301" t="s">
        <v>109</v>
      </c>
      <c r="F34" s="145"/>
      <c r="G34" s="302">
        <v>250</v>
      </c>
      <c r="H34" s="303" t="s">
        <v>0</v>
      </c>
      <c r="I34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J34" s="269" t="str">
        <f>IF(Sklop13[[#This Row],[ZAHTEVANA SHEMA KAKOVOSTI]]&lt;&gt;"",Sklop13[[#This Row],[Preračunana masa/volumen/kos na enoto kg]],"")</f>
        <v/>
      </c>
      <c r="K34" s="270"/>
      <c r="L34" s="305"/>
      <c r="M34" s="305"/>
      <c r="N34" s="271"/>
      <c r="O34" s="293"/>
      <c r="P34" s="129"/>
      <c r="Q34" s="296"/>
      <c r="R34" s="272">
        <f>+Sklop13[[#This Row],[cena/enota brez DDV v EUR]]*Sklop13[[#This Row],[Stopnja DDV (%)]]</f>
        <v>0</v>
      </c>
      <c r="S34" s="272">
        <f>+Sklop13[[#This Row],[cena/enota brez DDV v EUR]]+Sklop13[[#This Row],[Davek (EUR)]]</f>
        <v>0</v>
      </c>
      <c r="T34" s="272">
        <f>+Sklop13[[#This Row],[cena/enota brez DDV v EUR]]*Sklop13[[#This Row],[Okvirna količina]]</f>
        <v>0</v>
      </c>
      <c r="U34" s="272">
        <f>+Sklop13[[#This Row],[Končna cena/enoto mere (EUR) z DDV]]*Sklop13[[#This Row],[Okvirna količina]]</f>
        <v>0</v>
      </c>
      <c r="V34" s="313"/>
    </row>
    <row r="35" spans="1:22" s="55" customFormat="1" ht="12">
      <c r="A35" s="79" t="s">
        <v>21</v>
      </c>
      <c r="B35" s="397" t="s">
        <v>1442</v>
      </c>
      <c r="C35" s="298" t="s">
        <v>831</v>
      </c>
      <c r="D35" s="299">
        <v>1000</v>
      </c>
      <c r="E35" s="301" t="s">
        <v>109</v>
      </c>
      <c r="F35" s="145"/>
      <c r="G35" s="302">
        <v>250</v>
      </c>
      <c r="H35" s="303" t="s">
        <v>0</v>
      </c>
      <c r="I35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J35" s="269" t="str">
        <f>IF(Sklop13[[#This Row],[ZAHTEVANA SHEMA KAKOVOSTI]]&lt;&gt;"",Sklop13[[#This Row],[Preračunana masa/volumen/kos na enoto kg]],"")</f>
        <v/>
      </c>
      <c r="K35" s="270"/>
      <c r="L35" s="305"/>
      <c r="M35" s="305"/>
      <c r="N35" s="271"/>
      <c r="O35" s="293"/>
      <c r="P35" s="129"/>
      <c r="Q35" s="296"/>
      <c r="R35" s="272">
        <f>+Sklop13[[#This Row],[cena/enota brez DDV v EUR]]*Sklop13[[#This Row],[Stopnja DDV (%)]]</f>
        <v>0</v>
      </c>
      <c r="S35" s="272">
        <f>+Sklop13[[#This Row],[cena/enota brez DDV v EUR]]+Sklop13[[#This Row],[Davek (EUR)]]</f>
        <v>0</v>
      </c>
      <c r="T35" s="272">
        <f>+Sklop13[[#This Row],[cena/enota brez DDV v EUR]]*Sklop13[[#This Row],[Okvirna količina]]</f>
        <v>0</v>
      </c>
      <c r="U35" s="272">
        <f>+Sklop13[[#This Row],[Končna cena/enoto mere (EUR) z DDV]]*Sklop13[[#This Row],[Okvirna količina]]</f>
        <v>0</v>
      </c>
      <c r="V35" s="313"/>
    </row>
    <row r="36" spans="1:22" s="55" customFormat="1" ht="12">
      <c r="A36" s="79" t="s">
        <v>22</v>
      </c>
      <c r="B36" s="397" t="s">
        <v>1443</v>
      </c>
      <c r="C36" s="298" t="s">
        <v>832</v>
      </c>
      <c r="D36" s="299">
        <v>1000</v>
      </c>
      <c r="E36" s="301" t="s">
        <v>109</v>
      </c>
      <c r="F36" s="145"/>
      <c r="G36" s="302">
        <v>50</v>
      </c>
      <c r="H36" s="303" t="s">
        <v>0</v>
      </c>
      <c r="I36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6" s="269" t="str">
        <f>IF(Sklop13[[#This Row],[ZAHTEVANA SHEMA KAKOVOSTI]]&lt;&gt;"",Sklop13[[#This Row],[Preračunana masa/volumen/kos na enoto kg]],"")</f>
        <v/>
      </c>
      <c r="K36" s="270"/>
      <c r="L36" s="305"/>
      <c r="M36" s="305"/>
      <c r="N36" s="271"/>
      <c r="O36" s="293"/>
      <c r="P36" s="129"/>
      <c r="Q36" s="296"/>
      <c r="R36" s="272">
        <f>+Sklop13[[#This Row],[cena/enota brez DDV v EUR]]*Sklop13[[#This Row],[Stopnja DDV (%)]]</f>
        <v>0</v>
      </c>
      <c r="S36" s="272">
        <f>+Sklop13[[#This Row],[cena/enota brez DDV v EUR]]+Sklop13[[#This Row],[Davek (EUR)]]</f>
        <v>0</v>
      </c>
      <c r="T36" s="272">
        <f>+Sklop13[[#This Row],[cena/enota brez DDV v EUR]]*Sklop13[[#This Row],[Okvirna količina]]</f>
        <v>0</v>
      </c>
      <c r="U36" s="272">
        <f>+Sklop13[[#This Row],[Končna cena/enoto mere (EUR) z DDV]]*Sklop13[[#This Row],[Okvirna količina]]</f>
        <v>0</v>
      </c>
      <c r="V36" s="313"/>
    </row>
    <row r="37" spans="1:22" s="55" customFormat="1" ht="12">
      <c r="A37" s="79" t="s">
        <v>23</v>
      </c>
      <c r="B37" s="397" t="s">
        <v>1444</v>
      </c>
      <c r="C37" s="298" t="s">
        <v>833</v>
      </c>
      <c r="D37" s="299">
        <v>1000</v>
      </c>
      <c r="E37" s="301" t="s">
        <v>109</v>
      </c>
      <c r="F37" s="145"/>
      <c r="G37" s="302">
        <v>50</v>
      </c>
      <c r="H37" s="303" t="s">
        <v>0</v>
      </c>
      <c r="I37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7" s="269" t="str">
        <f>IF(Sklop13[[#This Row],[ZAHTEVANA SHEMA KAKOVOSTI]]&lt;&gt;"",Sklop13[[#This Row],[Preračunana masa/volumen/kos na enoto kg]],"")</f>
        <v/>
      </c>
      <c r="K37" s="270"/>
      <c r="L37" s="305"/>
      <c r="M37" s="305"/>
      <c r="N37" s="271"/>
      <c r="O37" s="293"/>
      <c r="P37" s="129"/>
      <c r="Q37" s="296"/>
      <c r="R37" s="272">
        <f>+Sklop13[[#This Row],[cena/enota brez DDV v EUR]]*Sklop13[[#This Row],[Stopnja DDV (%)]]</f>
        <v>0</v>
      </c>
      <c r="S37" s="272">
        <f>+Sklop13[[#This Row],[cena/enota brez DDV v EUR]]+Sklop13[[#This Row],[Davek (EUR)]]</f>
        <v>0</v>
      </c>
      <c r="T37" s="272">
        <f>+Sklop13[[#This Row],[cena/enota brez DDV v EUR]]*Sklop13[[#This Row],[Okvirna količina]]</f>
        <v>0</v>
      </c>
      <c r="U37" s="272">
        <f>+Sklop13[[#This Row],[Končna cena/enoto mere (EUR) z DDV]]*Sklop13[[#This Row],[Okvirna količina]]</f>
        <v>0</v>
      </c>
      <c r="V37" s="313"/>
    </row>
    <row r="38" spans="1:22" s="55" customFormat="1" ht="12">
      <c r="A38" s="79" t="s">
        <v>24</v>
      </c>
      <c r="B38" s="397" t="s">
        <v>1445</v>
      </c>
      <c r="C38" s="298" t="s">
        <v>834</v>
      </c>
      <c r="D38" s="299">
        <v>1000</v>
      </c>
      <c r="E38" s="301" t="s">
        <v>109</v>
      </c>
      <c r="F38" s="145"/>
      <c r="G38" s="302">
        <v>10</v>
      </c>
      <c r="H38" s="303" t="s">
        <v>0</v>
      </c>
      <c r="I38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38" s="269" t="str">
        <f>IF(Sklop13[[#This Row],[ZAHTEVANA SHEMA KAKOVOSTI]]&lt;&gt;"",Sklop13[[#This Row],[Preračunana masa/volumen/kos na enoto kg]],"")</f>
        <v/>
      </c>
      <c r="K38" s="270"/>
      <c r="L38" s="305"/>
      <c r="M38" s="305"/>
      <c r="N38" s="271"/>
      <c r="O38" s="293"/>
      <c r="P38" s="129"/>
      <c r="Q38" s="296"/>
      <c r="R38" s="272">
        <f>+Sklop13[[#This Row],[cena/enota brez DDV v EUR]]*Sklop13[[#This Row],[Stopnja DDV (%)]]</f>
        <v>0</v>
      </c>
      <c r="S38" s="272">
        <f>+Sklop13[[#This Row],[cena/enota brez DDV v EUR]]+Sklop13[[#This Row],[Davek (EUR)]]</f>
        <v>0</v>
      </c>
      <c r="T38" s="272">
        <f>+Sklop13[[#This Row],[cena/enota brez DDV v EUR]]*Sklop13[[#This Row],[Okvirna količina]]</f>
        <v>0</v>
      </c>
      <c r="U38" s="272">
        <f>+Sklop13[[#This Row],[Končna cena/enoto mere (EUR) z DDV]]*Sklop13[[#This Row],[Okvirna količina]]</f>
        <v>0</v>
      </c>
      <c r="V38" s="313"/>
    </row>
    <row r="39" spans="1:22" s="55" customFormat="1" ht="12">
      <c r="A39" s="79" t="s">
        <v>25</v>
      </c>
      <c r="B39" s="397" t="s">
        <v>1446</v>
      </c>
      <c r="C39" s="298" t="s">
        <v>850</v>
      </c>
      <c r="D39" s="299">
        <v>500</v>
      </c>
      <c r="E39" s="301" t="s">
        <v>109</v>
      </c>
      <c r="F39" s="145"/>
      <c r="G39" s="302">
        <v>50</v>
      </c>
      <c r="H39" s="303" t="s">
        <v>186</v>
      </c>
      <c r="I39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J39" s="269" t="str">
        <f>IF(Sklop13[[#This Row],[ZAHTEVANA SHEMA KAKOVOSTI]]&lt;&gt;"",Sklop13[[#This Row],[Preračunana masa/volumen/kos na enoto kg]],"")</f>
        <v/>
      </c>
      <c r="K39" s="270"/>
      <c r="L39" s="305"/>
      <c r="M39" s="305"/>
      <c r="N39" s="271"/>
      <c r="O39" s="293"/>
      <c r="P39" s="129"/>
      <c r="Q39" s="296"/>
      <c r="R39" s="272">
        <f>+Sklop13[[#This Row],[cena/enota brez DDV v EUR]]*Sklop13[[#This Row],[Stopnja DDV (%)]]</f>
        <v>0</v>
      </c>
      <c r="S39" s="272">
        <f>+Sklop13[[#This Row],[cena/enota brez DDV v EUR]]+Sklop13[[#This Row],[Davek (EUR)]]</f>
        <v>0</v>
      </c>
      <c r="T39" s="272">
        <f>+Sklop13[[#This Row],[cena/enota brez DDV v EUR]]*Sklop13[[#This Row],[Okvirna količina]]</f>
        <v>0</v>
      </c>
      <c r="U39" s="272">
        <f>+Sklop13[[#This Row],[Končna cena/enoto mere (EUR) z DDV]]*Sklop13[[#This Row],[Okvirna količina]]</f>
        <v>0</v>
      </c>
      <c r="V39" s="313"/>
    </row>
    <row r="40" spans="1:22" s="55" customFormat="1" ht="12">
      <c r="A40" s="79" t="s">
        <v>26</v>
      </c>
      <c r="B40" s="397" t="s">
        <v>1447</v>
      </c>
      <c r="C40" s="298" t="s">
        <v>836</v>
      </c>
      <c r="D40" s="299">
        <v>1000</v>
      </c>
      <c r="E40" s="301" t="s">
        <v>109</v>
      </c>
      <c r="F40" s="145"/>
      <c r="G40" s="302">
        <v>150</v>
      </c>
      <c r="H40" s="303" t="s">
        <v>0</v>
      </c>
      <c r="I40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J40" s="269" t="str">
        <f>IF(Sklop13[[#This Row],[ZAHTEVANA SHEMA KAKOVOSTI]]&lt;&gt;"",Sklop13[[#This Row],[Preračunana masa/volumen/kos na enoto kg]],"")</f>
        <v/>
      </c>
      <c r="K40" s="270"/>
      <c r="L40" s="305"/>
      <c r="M40" s="305"/>
      <c r="N40" s="271"/>
      <c r="O40" s="293"/>
      <c r="P40" s="129"/>
      <c r="Q40" s="296"/>
      <c r="R40" s="272">
        <f>+Sklop13[[#This Row],[cena/enota brez DDV v EUR]]*Sklop13[[#This Row],[Stopnja DDV (%)]]</f>
        <v>0</v>
      </c>
      <c r="S40" s="272">
        <f>+Sklop13[[#This Row],[cena/enota brez DDV v EUR]]+Sklop13[[#This Row],[Davek (EUR)]]</f>
        <v>0</v>
      </c>
      <c r="T40" s="272">
        <f>+Sklop13[[#This Row],[cena/enota brez DDV v EUR]]*Sklop13[[#This Row],[Okvirna količina]]</f>
        <v>0</v>
      </c>
      <c r="U40" s="272">
        <f>+Sklop13[[#This Row],[Končna cena/enoto mere (EUR) z DDV]]*Sklop13[[#This Row],[Okvirna količina]]</f>
        <v>0</v>
      </c>
      <c r="V40" s="313"/>
    </row>
    <row r="41" spans="1:22" s="55" customFormat="1" ht="12">
      <c r="A41" s="79" t="s">
        <v>27</v>
      </c>
      <c r="B41" s="397" t="s">
        <v>1448</v>
      </c>
      <c r="C41" s="298" t="s">
        <v>835</v>
      </c>
      <c r="D41" s="299">
        <v>1000</v>
      </c>
      <c r="E41" s="301" t="s">
        <v>109</v>
      </c>
      <c r="F41" s="145"/>
      <c r="G41" s="302">
        <v>50</v>
      </c>
      <c r="H41" s="303" t="s">
        <v>0</v>
      </c>
      <c r="I41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1" s="269" t="str">
        <f>IF(Sklop13[[#This Row],[ZAHTEVANA SHEMA KAKOVOSTI]]&lt;&gt;"",Sklop13[[#This Row],[Preračunana masa/volumen/kos na enoto kg]],"")</f>
        <v/>
      </c>
      <c r="K41" s="270"/>
      <c r="L41" s="305"/>
      <c r="M41" s="305"/>
      <c r="N41" s="271"/>
      <c r="O41" s="293"/>
      <c r="P41" s="129"/>
      <c r="Q41" s="296"/>
      <c r="R41" s="272">
        <f>+Sklop13[[#This Row],[cena/enota brez DDV v EUR]]*Sklop13[[#This Row],[Stopnja DDV (%)]]</f>
        <v>0</v>
      </c>
      <c r="S41" s="272">
        <f>+Sklop13[[#This Row],[cena/enota brez DDV v EUR]]+Sklop13[[#This Row],[Davek (EUR)]]</f>
        <v>0</v>
      </c>
      <c r="T41" s="272">
        <f>+Sklop13[[#This Row],[cena/enota brez DDV v EUR]]*Sklop13[[#This Row],[Okvirna količina]]</f>
        <v>0</v>
      </c>
      <c r="U41" s="272">
        <f>+Sklop13[[#This Row],[Končna cena/enoto mere (EUR) z DDV]]*Sklop13[[#This Row],[Okvirna količina]]</f>
        <v>0</v>
      </c>
      <c r="V41" s="313"/>
    </row>
    <row r="42" spans="1:22" s="55" customFormat="1" ht="12">
      <c r="A42" s="79" t="s">
        <v>28</v>
      </c>
      <c r="B42" s="397" t="s">
        <v>1449</v>
      </c>
      <c r="C42" s="298" t="s">
        <v>837</v>
      </c>
      <c r="D42" s="299">
        <v>1000</v>
      </c>
      <c r="E42" s="301" t="s">
        <v>109</v>
      </c>
      <c r="F42" s="145"/>
      <c r="G42" s="302">
        <v>10</v>
      </c>
      <c r="H42" s="303" t="s">
        <v>0</v>
      </c>
      <c r="I42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42" s="269" t="str">
        <f>IF(Sklop13[[#This Row],[ZAHTEVANA SHEMA KAKOVOSTI]]&lt;&gt;"",Sklop13[[#This Row],[Preračunana masa/volumen/kos na enoto kg]],"")</f>
        <v/>
      </c>
      <c r="K42" s="270"/>
      <c r="L42" s="305"/>
      <c r="M42" s="305"/>
      <c r="N42" s="271"/>
      <c r="O42" s="293"/>
      <c r="P42" s="129"/>
      <c r="Q42" s="296"/>
      <c r="R42" s="272">
        <f>+Sklop13[[#This Row],[cena/enota brez DDV v EUR]]*Sklop13[[#This Row],[Stopnja DDV (%)]]</f>
        <v>0</v>
      </c>
      <c r="S42" s="272">
        <f>+Sklop13[[#This Row],[cena/enota brez DDV v EUR]]+Sklop13[[#This Row],[Davek (EUR)]]</f>
        <v>0</v>
      </c>
      <c r="T42" s="272">
        <f>+Sklop13[[#This Row],[cena/enota brez DDV v EUR]]*Sklop13[[#This Row],[Okvirna količina]]</f>
        <v>0</v>
      </c>
      <c r="U42" s="272">
        <f>+Sklop13[[#This Row],[Končna cena/enoto mere (EUR) z DDV]]*Sklop13[[#This Row],[Okvirna količina]]</f>
        <v>0</v>
      </c>
      <c r="V42" s="313"/>
    </row>
    <row r="43" spans="1:22" s="55" customFormat="1" ht="12">
      <c r="A43" s="79" t="s">
        <v>29</v>
      </c>
      <c r="B43" s="397" t="s">
        <v>1450</v>
      </c>
      <c r="C43" s="298" t="s">
        <v>286</v>
      </c>
      <c r="D43" s="299">
        <v>1000</v>
      </c>
      <c r="E43" s="301" t="s">
        <v>109</v>
      </c>
      <c r="F43" s="145"/>
      <c r="G43" s="302">
        <v>50</v>
      </c>
      <c r="H43" s="303" t="s">
        <v>0</v>
      </c>
      <c r="I43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3" s="269" t="str">
        <f>IF(Sklop13[[#This Row],[ZAHTEVANA SHEMA KAKOVOSTI]]&lt;&gt;"",Sklop13[[#This Row],[Preračunana masa/volumen/kos na enoto kg]],"")</f>
        <v/>
      </c>
      <c r="K43" s="270"/>
      <c r="L43" s="305"/>
      <c r="M43" s="305"/>
      <c r="N43" s="271"/>
      <c r="O43" s="293"/>
      <c r="P43" s="129"/>
      <c r="Q43" s="296"/>
      <c r="R43" s="272">
        <f>+Sklop13[[#This Row],[cena/enota brez DDV v EUR]]*Sklop13[[#This Row],[Stopnja DDV (%)]]</f>
        <v>0</v>
      </c>
      <c r="S43" s="272">
        <f>+Sklop13[[#This Row],[cena/enota brez DDV v EUR]]+Sklop13[[#This Row],[Davek (EUR)]]</f>
        <v>0</v>
      </c>
      <c r="T43" s="272">
        <f>+Sklop13[[#This Row],[cena/enota brez DDV v EUR]]*Sklop13[[#This Row],[Okvirna količina]]</f>
        <v>0</v>
      </c>
      <c r="U43" s="272">
        <f>+Sklop13[[#This Row],[Končna cena/enoto mere (EUR) z DDV]]*Sklop13[[#This Row],[Okvirna količina]]</f>
        <v>0</v>
      </c>
      <c r="V43" s="313"/>
    </row>
    <row r="44" spans="1:22" s="55" customFormat="1" ht="12">
      <c r="A44" s="79" t="s">
        <v>30</v>
      </c>
      <c r="B44" s="397" t="s">
        <v>1451</v>
      </c>
      <c r="C44" s="298" t="s">
        <v>838</v>
      </c>
      <c r="D44" s="299">
        <v>1000</v>
      </c>
      <c r="E44" s="301" t="s">
        <v>109</v>
      </c>
      <c r="F44" s="145"/>
      <c r="G44" s="302">
        <v>50</v>
      </c>
      <c r="H44" s="303" t="s">
        <v>0</v>
      </c>
      <c r="I44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4" s="269" t="str">
        <f>IF(Sklop13[[#This Row],[ZAHTEVANA SHEMA KAKOVOSTI]]&lt;&gt;"",Sklop13[[#This Row],[Preračunana masa/volumen/kos na enoto kg]],"")</f>
        <v/>
      </c>
      <c r="K44" s="270"/>
      <c r="L44" s="305"/>
      <c r="M44" s="305"/>
      <c r="N44" s="271"/>
      <c r="O44" s="293"/>
      <c r="P44" s="129"/>
      <c r="Q44" s="296"/>
      <c r="R44" s="272">
        <f>+Sklop13[[#This Row],[cena/enota brez DDV v EUR]]*Sklop13[[#This Row],[Stopnja DDV (%)]]</f>
        <v>0</v>
      </c>
      <c r="S44" s="272">
        <f>+Sklop13[[#This Row],[cena/enota brez DDV v EUR]]+Sklop13[[#This Row],[Davek (EUR)]]</f>
        <v>0</v>
      </c>
      <c r="T44" s="272">
        <f>+Sklop13[[#This Row],[cena/enota brez DDV v EUR]]*Sklop13[[#This Row],[Okvirna količina]]</f>
        <v>0</v>
      </c>
      <c r="U44" s="272">
        <f>+Sklop13[[#This Row],[Končna cena/enoto mere (EUR) z DDV]]*Sklop13[[#This Row],[Okvirna količina]]</f>
        <v>0</v>
      </c>
      <c r="V44" s="313"/>
    </row>
    <row r="45" spans="1:22" s="55" customFormat="1" ht="24">
      <c r="A45" s="79" t="s">
        <v>31</v>
      </c>
      <c r="B45" s="397" t="s">
        <v>1452</v>
      </c>
      <c r="C45" s="298" t="s">
        <v>801</v>
      </c>
      <c r="D45" s="299">
        <v>1000</v>
      </c>
      <c r="E45" s="301" t="s">
        <v>109</v>
      </c>
      <c r="F45" s="145"/>
      <c r="G45" s="302">
        <v>200</v>
      </c>
      <c r="H45" s="303" t="s">
        <v>0</v>
      </c>
      <c r="I45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45" s="269" t="str">
        <f>IF(Sklop13[[#This Row],[ZAHTEVANA SHEMA KAKOVOSTI]]&lt;&gt;"",Sklop13[[#This Row],[Preračunana masa/volumen/kos na enoto kg]],"")</f>
        <v/>
      </c>
      <c r="K45" s="270"/>
      <c r="L45" s="305"/>
      <c r="M45" s="305"/>
      <c r="N45" s="271"/>
      <c r="O45" s="293"/>
      <c r="P45" s="129"/>
      <c r="Q45" s="296"/>
      <c r="R45" s="272">
        <f>+Sklop13[[#This Row],[cena/enota brez DDV v EUR]]*Sklop13[[#This Row],[Stopnja DDV (%)]]</f>
        <v>0</v>
      </c>
      <c r="S45" s="272">
        <f>+Sklop13[[#This Row],[cena/enota brez DDV v EUR]]+Sklop13[[#This Row],[Davek (EUR)]]</f>
        <v>0</v>
      </c>
      <c r="T45" s="272">
        <f>+Sklop13[[#This Row],[cena/enota brez DDV v EUR]]*Sklop13[[#This Row],[Okvirna količina]]</f>
        <v>0</v>
      </c>
      <c r="U45" s="272">
        <f>+Sklop13[[#This Row],[Končna cena/enoto mere (EUR) z DDV]]*Sklop13[[#This Row],[Okvirna količina]]</f>
        <v>0</v>
      </c>
      <c r="V45" s="313"/>
    </row>
    <row r="46" spans="1:22" s="55" customFormat="1" ht="12">
      <c r="A46" s="79" t="s">
        <v>32</v>
      </c>
      <c r="B46" s="397" t="s">
        <v>1453</v>
      </c>
      <c r="C46" s="298" t="s">
        <v>839</v>
      </c>
      <c r="D46" s="299">
        <v>1000</v>
      </c>
      <c r="E46" s="301" t="s">
        <v>109</v>
      </c>
      <c r="F46" s="145"/>
      <c r="G46" s="302">
        <v>10</v>
      </c>
      <c r="H46" s="303" t="s">
        <v>0</v>
      </c>
      <c r="I46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46" s="269" t="str">
        <f>IF(Sklop13[[#This Row],[ZAHTEVANA SHEMA KAKOVOSTI]]&lt;&gt;"",Sklop13[[#This Row],[Preračunana masa/volumen/kos na enoto kg]],"")</f>
        <v/>
      </c>
      <c r="K46" s="270"/>
      <c r="L46" s="305"/>
      <c r="M46" s="305"/>
      <c r="N46" s="271"/>
      <c r="O46" s="293"/>
      <c r="P46" s="129"/>
      <c r="Q46" s="296"/>
      <c r="R46" s="272">
        <f>+Sklop13[[#This Row],[cena/enota brez DDV v EUR]]*Sklop13[[#This Row],[Stopnja DDV (%)]]</f>
        <v>0</v>
      </c>
      <c r="S46" s="272">
        <f>+Sklop13[[#This Row],[cena/enota brez DDV v EUR]]+Sklop13[[#This Row],[Davek (EUR)]]</f>
        <v>0</v>
      </c>
      <c r="T46" s="272">
        <f>+Sklop13[[#This Row],[cena/enota brez DDV v EUR]]*Sklop13[[#This Row],[Okvirna količina]]</f>
        <v>0</v>
      </c>
      <c r="U46" s="272">
        <f>+Sklop13[[#This Row],[Končna cena/enoto mere (EUR) z DDV]]*Sklop13[[#This Row],[Okvirna količina]]</f>
        <v>0</v>
      </c>
      <c r="V46" s="313"/>
    </row>
    <row r="47" spans="1:22" s="55" customFormat="1" ht="12">
      <c r="A47" s="79" t="s">
        <v>33</v>
      </c>
      <c r="B47" s="397" t="s">
        <v>1454</v>
      </c>
      <c r="C47" s="298" t="s">
        <v>840</v>
      </c>
      <c r="D47" s="299">
        <v>1000</v>
      </c>
      <c r="E47" s="301" t="s">
        <v>109</v>
      </c>
      <c r="F47" s="145"/>
      <c r="G47" s="302">
        <v>50</v>
      </c>
      <c r="H47" s="303" t="s">
        <v>0</v>
      </c>
      <c r="I47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7" s="269" t="str">
        <f>IF(Sklop13[[#This Row],[ZAHTEVANA SHEMA KAKOVOSTI]]&lt;&gt;"",Sklop13[[#This Row],[Preračunana masa/volumen/kos na enoto kg]],"")</f>
        <v/>
      </c>
      <c r="K47" s="270"/>
      <c r="L47" s="305"/>
      <c r="M47" s="305"/>
      <c r="N47" s="271"/>
      <c r="O47" s="293"/>
      <c r="P47" s="129"/>
      <c r="Q47" s="296"/>
      <c r="R47" s="272">
        <f>+Sklop13[[#This Row],[cena/enota brez DDV v EUR]]*Sklop13[[#This Row],[Stopnja DDV (%)]]</f>
        <v>0</v>
      </c>
      <c r="S47" s="272">
        <f>+Sklop13[[#This Row],[cena/enota brez DDV v EUR]]+Sklop13[[#This Row],[Davek (EUR)]]</f>
        <v>0</v>
      </c>
      <c r="T47" s="272">
        <f>+Sklop13[[#This Row],[cena/enota brez DDV v EUR]]*Sklop13[[#This Row],[Okvirna količina]]</f>
        <v>0</v>
      </c>
      <c r="U47" s="272">
        <f>+Sklop13[[#This Row],[Končna cena/enoto mere (EUR) z DDV]]*Sklop13[[#This Row],[Okvirna količina]]</f>
        <v>0</v>
      </c>
      <c r="V47" s="313"/>
    </row>
    <row r="48" spans="1:22" s="55" customFormat="1" ht="12">
      <c r="A48" s="79" t="s">
        <v>34</v>
      </c>
      <c r="B48" s="397" t="s">
        <v>1455</v>
      </c>
      <c r="C48" s="298" t="s">
        <v>841</v>
      </c>
      <c r="D48" s="299">
        <v>1000</v>
      </c>
      <c r="E48" s="301" t="s">
        <v>109</v>
      </c>
      <c r="F48" s="145"/>
      <c r="G48" s="302">
        <v>100</v>
      </c>
      <c r="H48" s="303" t="s">
        <v>0</v>
      </c>
      <c r="I48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48" s="269" t="str">
        <f>IF(Sklop13[[#This Row],[ZAHTEVANA SHEMA KAKOVOSTI]]&lt;&gt;"",Sklop13[[#This Row],[Preračunana masa/volumen/kos na enoto kg]],"")</f>
        <v/>
      </c>
      <c r="K48" s="270"/>
      <c r="L48" s="305"/>
      <c r="M48" s="305"/>
      <c r="N48" s="271"/>
      <c r="O48" s="293"/>
      <c r="P48" s="129"/>
      <c r="Q48" s="296"/>
      <c r="R48" s="272">
        <f>+Sklop13[[#This Row],[cena/enota brez DDV v EUR]]*Sklop13[[#This Row],[Stopnja DDV (%)]]</f>
        <v>0</v>
      </c>
      <c r="S48" s="272">
        <f>+Sklop13[[#This Row],[cena/enota brez DDV v EUR]]+Sklop13[[#This Row],[Davek (EUR)]]</f>
        <v>0</v>
      </c>
      <c r="T48" s="272">
        <f>+Sklop13[[#This Row],[cena/enota brez DDV v EUR]]*Sklop13[[#This Row],[Okvirna količina]]</f>
        <v>0</v>
      </c>
      <c r="U48" s="272">
        <f>+Sklop13[[#This Row],[Končna cena/enoto mere (EUR) z DDV]]*Sklop13[[#This Row],[Okvirna količina]]</f>
        <v>0</v>
      </c>
      <c r="V48" s="313"/>
    </row>
    <row r="49" spans="1:22" s="55" customFormat="1" ht="12">
      <c r="A49" s="79" t="s">
        <v>35</v>
      </c>
      <c r="B49" s="397" t="s">
        <v>1456</v>
      </c>
      <c r="C49" s="298" t="s">
        <v>842</v>
      </c>
      <c r="D49" s="299">
        <v>1000</v>
      </c>
      <c r="E49" s="301" t="s">
        <v>109</v>
      </c>
      <c r="F49" s="145"/>
      <c r="G49" s="302">
        <v>100</v>
      </c>
      <c r="H49" s="303" t="s">
        <v>0</v>
      </c>
      <c r="I49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49" s="269" t="str">
        <f>IF(Sklop13[[#This Row],[ZAHTEVANA SHEMA KAKOVOSTI]]&lt;&gt;"",Sklop13[[#This Row],[Preračunana masa/volumen/kos na enoto kg]],"")</f>
        <v/>
      </c>
      <c r="K49" s="270"/>
      <c r="L49" s="305"/>
      <c r="M49" s="305"/>
      <c r="N49" s="271"/>
      <c r="O49" s="293"/>
      <c r="P49" s="129"/>
      <c r="Q49" s="296"/>
      <c r="R49" s="272">
        <f>+Sklop13[[#This Row],[cena/enota brez DDV v EUR]]*Sklop13[[#This Row],[Stopnja DDV (%)]]</f>
        <v>0</v>
      </c>
      <c r="S49" s="272">
        <f>+Sklop13[[#This Row],[cena/enota brez DDV v EUR]]+Sklop13[[#This Row],[Davek (EUR)]]</f>
        <v>0</v>
      </c>
      <c r="T49" s="272">
        <f>+Sklop13[[#This Row],[cena/enota brez DDV v EUR]]*Sklop13[[#This Row],[Okvirna količina]]</f>
        <v>0</v>
      </c>
      <c r="U49" s="272">
        <f>+Sklop13[[#This Row],[Končna cena/enoto mere (EUR) z DDV]]*Sklop13[[#This Row],[Okvirna količina]]</f>
        <v>0</v>
      </c>
      <c r="V49" s="313"/>
    </row>
    <row r="50" spans="1:22" s="55" customFormat="1" ht="12">
      <c r="A50" s="79" t="s">
        <v>36</v>
      </c>
      <c r="B50" s="397" t="s">
        <v>1457</v>
      </c>
      <c r="C50" s="298" t="s">
        <v>843</v>
      </c>
      <c r="D50" s="299">
        <v>1000</v>
      </c>
      <c r="E50" s="301" t="s">
        <v>109</v>
      </c>
      <c r="F50" s="145"/>
      <c r="G50" s="302">
        <v>50</v>
      </c>
      <c r="H50" s="303" t="s">
        <v>0</v>
      </c>
      <c r="I50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50" s="269" t="str">
        <f>IF(Sklop13[[#This Row],[ZAHTEVANA SHEMA KAKOVOSTI]]&lt;&gt;"",Sklop13[[#This Row],[Preračunana masa/volumen/kos na enoto kg]],"")</f>
        <v/>
      </c>
      <c r="K50" s="270"/>
      <c r="L50" s="305"/>
      <c r="M50" s="305"/>
      <c r="N50" s="271"/>
      <c r="O50" s="293"/>
      <c r="P50" s="129"/>
      <c r="Q50" s="296"/>
      <c r="R50" s="272">
        <f>+Sklop13[[#This Row],[cena/enota brez DDV v EUR]]*Sklop13[[#This Row],[Stopnja DDV (%)]]</f>
        <v>0</v>
      </c>
      <c r="S50" s="272">
        <f>+Sklop13[[#This Row],[cena/enota brez DDV v EUR]]+Sklop13[[#This Row],[Davek (EUR)]]</f>
        <v>0</v>
      </c>
      <c r="T50" s="272">
        <f>+Sklop13[[#This Row],[cena/enota brez DDV v EUR]]*Sklop13[[#This Row],[Okvirna količina]]</f>
        <v>0</v>
      </c>
      <c r="U50" s="272">
        <f>+Sklop13[[#This Row],[Končna cena/enoto mere (EUR) z DDV]]*Sklop13[[#This Row],[Okvirna količina]]</f>
        <v>0</v>
      </c>
      <c r="V50" s="313"/>
    </row>
    <row r="51" spans="1:22" s="55" customFormat="1" ht="12">
      <c r="A51" s="79" t="s">
        <v>37</v>
      </c>
      <c r="B51" s="397" t="s">
        <v>1458</v>
      </c>
      <c r="C51" s="298" t="s">
        <v>844</v>
      </c>
      <c r="D51" s="299">
        <v>1000</v>
      </c>
      <c r="E51" s="301" t="s">
        <v>109</v>
      </c>
      <c r="F51" s="145"/>
      <c r="G51" s="302">
        <v>50</v>
      </c>
      <c r="H51" s="303" t="s">
        <v>0</v>
      </c>
      <c r="I51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51" s="269" t="str">
        <f>IF(Sklop13[[#This Row],[ZAHTEVANA SHEMA KAKOVOSTI]]&lt;&gt;"",Sklop13[[#This Row],[Preračunana masa/volumen/kos na enoto kg]],"")</f>
        <v/>
      </c>
      <c r="K51" s="270"/>
      <c r="L51" s="305"/>
      <c r="M51" s="305"/>
      <c r="N51" s="271"/>
      <c r="O51" s="293"/>
      <c r="P51" s="129"/>
      <c r="Q51" s="296"/>
      <c r="R51" s="272">
        <f>+Sklop13[[#This Row],[cena/enota brez DDV v EUR]]*Sklop13[[#This Row],[Stopnja DDV (%)]]</f>
        <v>0</v>
      </c>
      <c r="S51" s="272">
        <f>+Sklop13[[#This Row],[cena/enota brez DDV v EUR]]+Sklop13[[#This Row],[Davek (EUR)]]</f>
        <v>0</v>
      </c>
      <c r="T51" s="272">
        <f>+Sklop13[[#This Row],[cena/enota brez DDV v EUR]]*Sklop13[[#This Row],[Okvirna količina]]</f>
        <v>0</v>
      </c>
      <c r="U51" s="272">
        <f>+Sklop13[[#This Row],[Končna cena/enoto mere (EUR) z DDV]]*Sklop13[[#This Row],[Okvirna količina]]</f>
        <v>0</v>
      </c>
      <c r="V51" s="313"/>
    </row>
    <row r="52" spans="1:22" s="55" customFormat="1" ht="12">
      <c r="A52" s="79" t="s">
        <v>38</v>
      </c>
      <c r="B52" s="397" t="s">
        <v>1459</v>
      </c>
      <c r="C52" s="298" t="s">
        <v>851</v>
      </c>
      <c r="D52" s="299">
        <v>200</v>
      </c>
      <c r="E52" s="301" t="s">
        <v>109</v>
      </c>
      <c r="F52" s="145"/>
      <c r="G52" s="302">
        <v>20</v>
      </c>
      <c r="H52" s="303" t="s">
        <v>186</v>
      </c>
      <c r="I52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52" s="269" t="str">
        <f>IF(Sklop13[[#This Row],[ZAHTEVANA SHEMA KAKOVOSTI]]&lt;&gt;"",Sklop13[[#This Row],[Preračunana masa/volumen/kos na enoto kg]],"")</f>
        <v/>
      </c>
      <c r="K52" s="270"/>
      <c r="L52" s="305"/>
      <c r="M52" s="305"/>
      <c r="N52" s="271"/>
      <c r="O52" s="293"/>
      <c r="P52" s="129"/>
      <c r="Q52" s="296"/>
      <c r="R52" s="272">
        <f>+Sklop13[[#This Row],[cena/enota brez DDV v EUR]]*Sklop13[[#This Row],[Stopnja DDV (%)]]</f>
        <v>0</v>
      </c>
      <c r="S52" s="272">
        <f>+Sklop13[[#This Row],[cena/enota brez DDV v EUR]]+Sklop13[[#This Row],[Davek (EUR)]]</f>
        <v>0</v>
      </c>
      <c r="T52" s="272">
        <f>+Sklop13[[#This Row],[cena/enota brez DDV v EUR]]*Sklop13[[#This Row],[Okvirna količina]]</f>
        <v>0</v>
      </c>
      <c r="U52" s="272">
        <f>+Sklop13[[#This Row],[Končna cena/enoto mere (EUR) z DDV]]*Sklop13[[#This Row],[Okvirna količina]]</f>
        <v>0</v>
      </c>
      <c r="V52" s="313"/>
    </row>
    <row r="53" spans="1:22" s="55" customFormat="1" ht="12">
      <c r="A53" s="79" t="s">
        <v>39</v>
      </c>
      <c r="B53" s="397" t="s">
        <v>1460</v>
      </c>
      <c r="C53" s="298" t="s">
        <v>852</v>
      </c>
      <c r="D53" s="299">
        <v>400</v>
      </c>
      <c r="E53" s="301" t="s">
        <v>109</v>
      </c>
      <c r="F53" s="145"/>
      <c r="G53" s="302">
        <v>10</v>
      </c>
      <c r="H53" s="303" t="s">
        <v>186</v>
      </c>
      <c r="I53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53" s="269" t="str">
        <f>IF(Sklop13[[#This Row],[ZAHTEVANA SHEMA KAKOVOSTI]]&lt;&gt;"",Sklop13[[#This Row],[Preračunana masa/volumen/kos na enoto kg]],"")</f>
        <v/>
      </c>
      <c r="K53" s="270"/>
      <c r="L53" s="305"/>
      <c r="M53" s="305"/>
      <c r="N53" s="271"/>
      <c r="O53" s="293"/>
      <c r="P53" s="129"/>
      <c r="Q53" s="296"/>
      <c r="R53" s="272">
        <f>+Sklop13[[#This Row],[cena/enota brez DDV v EUR]]*Sklop13[[#This Row],[Stopnja DDV (%)]]</f>
        <v>0</v>
      </c>
      <c r="S53" s="272">
        <f>+Sklop13[[#This Row],[cena/enota brez DDV v EUR]]+Sklop13[[#This Row],[Davek (EUR)]]</f>
        <v>0</v>
      </c>
      <c r="T53" s="272">
        <f>+Sklop13[[#This Row],[cena/enota brez DDV v EUR]]*Sklop13[[#This Row],[Okvirna količina]]</f>
        <v>0</v>
      </c>
      <c r="U53" s="272">
        <f>+Sklop13[[#This Row],[Končna cena/enoto mere (EUR) z DDV]]*Sklop13[[#This Row],[Okvirna količina]]</f>
        <v>0</v>
      </c>
      <c r="V53" s="313"/>
    </row>
    <row r="54" spans="1:22" s="55" customFormat="1" ht="12">
      <c r="A54" s="79" t="s">
        <v>40</v>
      </c>
      <c r="B54" s="397" t="s">
        <v>1461</v>
      </c>
      <c r="C54" s="298" t="s">
        <v>853</v>
      </c>
      <c r="D54" s="299">
        <v>100</v>
      </c>
      <c r="E54" s="301" t="s">
        <v>109</v>
      </c>
      <c r="F54" s="145"/>
      <c r="G54" s="302">
        <v>10</v>
      </c>
      <c r="H54" s="303" t="s">
        <v>186</v>
      </c>
      <c r="I54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J54" s="269" t="str">
        <f>IF(Sklop13[[#This Row],[ZAHTEVANA SHEMA KAKOVOSTI]]&lt;&gt;"",Sklop13[[#This Row],[Preračunana masa/volumen/kos na enoto kg]],"")</f>
        <v/>
      </c>
      <c r="K54" s="270"/>
      <c r="L54" s="305"/>
      <c r="M54" s="305"/>
      <c r="N54" s="271"/>
      <c r="O54" s="293"/>
      <c r="P54" s="129"/>
      <c r="Q54" s="296"/>
      <c r="R54" s="272">
        <f>+Sklop13[[#This Row],[cena/enota brez DDV v EUR]]*Sklop13[[#This Row],[Stopnja DDV (%)]]</f>
        <v>0</v>
      </c>
      <c r="S54" s="272">
        <f>+Sklop13[[#This Row],[cena/enota brez DDV v EUR]]+Sklop13[[#This Row],[Davek (EUR)]]</f>
        <v>0</v>
      </c>
      <c r="T54" s="272">
        <f>+Sklop13[[#This Row],[cena/enota brez DDV v EUR]]*Sklop13[[#This Row],[Okvirna količina]]</f>
        <v>0</v>
      </c>
      <c r="U54" s="272">
        <f>+Sklop13[[#This Row],[Končna cena/enoto mere (EUR) z DDV]]*Sklop13[[#This Row],[Okvirna količina]]</f>
        <v>0</v>
      </c>
      <c r="V54" s="313"/>
    </row>
    <row r="55" spans="1:22" s="55" customFormat="1" ht="12">
      <c r="A55" s="79" t="s">
        <v>41</v>
      </c>
      <c r="B55" s="397" t="s">
        <v>1462</v>
      </c>
      <c r="C55" s="298" t="s">
        <v>287</v>
      </c>
      <c r="D55" s="299">
        <v>1000</v>
      </c>
      <c r="E55" s="301" t="s">
        <v>109</v>
      </c>
      <c r="F55" s="145"/>
      <c r="G55" s="302">
        <v>50</v>
      </c>
      <c r="H55" s="303" t="s">
        <v>0</v>
      </c>
      <c r="I55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55" s="269" t="str">
        <f>IF(Sklop13[[#This Row],[ZAHTEVANA SHEMA KAKOVOSTI]]&lt;&gt;"",Sklop13[[#This Row],[Preračunana masa/volumen/kos na enoto kg]],"")</f>
        <v/>
      </c>
      <c r="K55" s="270"/>
      <c r="L55" s="305"/>
      <c r="M55" s="305"/>
      <c r="N55" s="271"/>
      <c r="O55" s="293"/>
      <c r="P55" s="129"/>
      <c r="Q55" s="296"/>
      <c r="R55" s="272">
        <f>+Sklop13[[#This Row],[cena/enota brez DDV v EUR]]*Sklop13[[#This Row],[Stopnja DDV (%)]]</f>
        <v>0</v>
      </c>
      <c r="S55" s="272">
        <f>+Sklop13[[#This Row],[cena/enota brez DDV v EUR]]+Sklop13[[#This Row],[Davek (EUR)]]</f>
        <v>0</v>
      </c>
      <c r="T55" s="272">
        <f>+Sklop13[[#This Row],[cena/enota brez DDV v EUR]]*Sklop13[[#This Row],[Okvirna količina]]</f>
        <v>0</v>
      </c>
      <c r="U55" s="272">
        <f>+Sklop13[[#This Row],[Končna cena/enoto mere (EUR) z DDV]]*Sklop13[[#This Row],[Okvirna količina]]</f>
        <v>0</v>
      </c>
      <c r="V55" s="313"/>
    </row>
    <row r="56" spans="1:22" s="55" customFormat="1" ht="12">
      <c r="A56" s="79" t="s">
        <v>42</v>
      </c>
      <c r="B56" s="397" t="s">
        <v>1463</v>
      </c>
      <c r="C56" s="298" t="s">
        <v>854</v>
      </c>
      <c r="D56" s="299">
        <v>500</v>
      </c>
      <c r="E56" s="301" t="s">
        <v>109</v>
      </c>
      <c r="F56" s="145"/>
      <c r="G56" s="302">
        <v>200</v>
      </c>
      <c r="H56" s="303" t="s">
        <v>186</v>
      </c>
      <c r="I56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56" s="269" t="str">
        <f>IF(Sklop13[[#This Row],[ZAHTEVANA SHEMA KAKOVOSTI]]&lt;&gt;"",Sklop13[[#This Row],[Preračunana masa/volumen/kos na enoto kg]],"")</f>
        <v/>
      </c>
      <c r="K56" s="270"/>
      <c r="L56" s="305"/>
      <c r="M56" s="305"/>
      <c r="N56" s="271"/>
      <c r="O56" s="293"/>
      <c r="P56" s="129"/>
      <c r="Q56" s="296"/>
      <c r="R56" s="272">
        <f>+Sklop13[[#This Row],[cena/enota brez DDV v EUR]]*Sklop13[[#This Row],[Stopnja DDV (%)]]</f>
        <v>0</v>
      </c>
      <c r="S56" s="272">
        <f>+Sklop13[[#This Row],[cena/enota brez DDV v EUR]]+Sklop13[[#This Row],[Davek (EUR)]]</f>
        <v>0</v>
      </c>
      <c r="T56" s="272">
        <f>+Sklop13[[#This Row],[cena/enota brez DDV v EUR]]*Sklop13[[#This Row],[Okvirna količina]]</f>
        <v>0</v>
      </c>
      <c r="U56" s="272">
        <f>+Sklop13[[#This Row],[Končna cena/enoto mere (EUR) z DDV]]*Sklop13[[#This Row],[Okvirna količina]]</f>
        <v>0</v>
      </c>
      <c r="V56" s="313"/>
    </row>
    <row r="57" spans="1:22" s="55" customFormat="1" ht="12">
      <c r="A57" s="79" t="s">
        <v>43</v>
      </c>
      <c r="B57" s="347" t="s">
        <v>1464</v>
      </c>
      <c r="C57" s="298" t="s">
        <v>855</v>
      </c>
      <c r="D57" s="77">
        <v>500</v>
      </c>
      <c r="E57" s="77" t="s">
        <v>109</v>
      </c>
      <c r="F57" s="145"/>
      <c r="G57" s="302">
        <v>50</v>
      </c>
      <c r="H57" s="208" t="s">
        <v>186</v>
      </c>
      <c r="I57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J57" s="269" t="str">
        <f>IF(Sklop13[[#This Row],[ZAHTEVANA SHEMA KAKOVOSTI]]&lt;&gt;"",Sklop13[[#This Row],[Preračunana masa/volumen/kos na enoto kg]],"")</f>
        <v/>
      </c>
      <c r="K57" s="270"/>
      <c r="L57" s="305"/>
      <c r="M57" s="305"/>
      <c r="N57" s="128"/>
      <c r="O57" s="293"/>
      <c r="P57" s="128"/>
      <c r="Q57" s="296"/>
      <c r="R57" s="272">
        <f>+Sklop13[[#This Row],[cena/enota brez DDV v EUR]]*Sklop13[[#This Row],[Stopnja DDV (%)]]</f>
        <v>0</v>
      </c>
      <c r="S57" s="272">
        <f>+Sklop13[[#This Row],[cena/enota brez DDV v EUR]]+Sklop13[[#This Row],[Davek (EUR)]]</f>
        <v>0</v>
      </c>
      <c r="T57" s="272">
        <f>+Sklop13[[#This Row],[cena/enota brez DDV v EUR]]*Sklop13[[#This Row],[Okvirna količina]]</f>
        <v>0</v>
      </c>
      <c r="U57" s="272">
        <f>+Sklop13[[#This Row],[Končna cena/enoto mere (EUR) z DDV]]*Sklop13[[#This Row],[Okvirna količina]]</f>
        <v>0</v>
      </c>
      <c r="V57" s="313"/>
    </row>
    <row r="58" spans="1:22" s="55" customFormat="1" ht="12">
      <c r="A58" s="79" t="s">
        <v>48</v>
      </c>
      <c r="B58" s="347" t="s">
        <v>1465</v>
      </c>
      <c r="C58" s="298" t="s">
        <v>856</v>
      </c>
      <c r="D58" s="77">
        <v>500</v>
      </c>
      <c r="E58" s="77" t="s">
        <v>109</v>
      </c>
      <c r="F58" s="145"/>
      <c r="G58" s="302">
        <v>50</v>
      </c>
      <c r="H58" s="208" t="s">
        <v>186</v>
      </c>
      <c r="I58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J58" s="269" t="str">
        <f>IF(Sklop13[[#This Row],[ZAHTEVANA SHEMA KAKOVOSTI]]&lt;&gt;"",Sklop13[[#This Row],[Preračunana masa/volumen/kos na enoto kg]],"")</f>
        <v/>
      </c>
      <c r="K58" s="270"/>
      <c r="L58" s="305"/>
      <c r="M58" s="305"/>
      <c r="N58" s="128"/>
      <c r="O58" s="293"/>
      <c r="P58" s="128"/>
      <c r="Q58" s="296"/>
      <c r="R58" s="272">
        <f>+Sklop13[[#This Row],[cena/enota brez DDV v EUR]]*Sklop13[[#This Row],[Stopnja DDV (%)]]</f>
        <v>0</v>
      </c>
      <c r="S58" s="272">
        <f>+Sklop13[[#This Row],[cena/enota brez DDV v EUR]]+Sklop13[[#This Row],[Davek (EUR)]]</f>
        <v>0</v>
      </c>
      <c r="T58" s="272">
        <f>+Sklop13[[#This Row],[cena/enota brez DDV v EUR]]*Sklop13[[#This Row],[Okvirna količina]]</f>
        <v>0</v>
      </c>
      <c r="U58" s="272">
        <f>+Sklop13[[#This Row],[Končna cena/enoto mere (EUR) z DDV]]*Sklop13[[#This Row],[Okvirna količina]]</f>
        <v>0</v>
      </c>
      <c r="V58" s="313"/>
    </row>
    <row r="59" spans="1:22" s="55" customFormat="1" ht="12">
      <c r="A59" s="79" t="s">
        <v>44</v>
      </c>
      <c r="B59" s="347" t="s">
        <v>1466</v>
      </c>
      <c r="C59" s="298" t="s">
        <v>857</v>
      </c>
      <c r="D59" s="77">
        <v>500</v>
      </c>
      <c r="E59" s="77" t="s">
        <v>109</v>
      </c>
      <c r="F59" s="145"/>
      <c r="G59" s="302">
        <v>20</v>
      </c>
      <c r="H59" s="208" t="s">
        <v>186</v>
      </c>
      <c r="I59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59" s="269" t="str">
        <f>IF(Sklop13[[#This Row],[ZAHTEVANA SHEMA KAKOVOSTI]]&lt;&gt;"",Sklop13[[#This Row],[Preračunana masa/volumen/kos na enoto kg]],"")</f>
        <v/>
      </c>
      <c r="K59" s="270"/>
      <c r="L59" s="305"/>
      <c r="M59" s="305"/>
      <c r="N59" s="128"/>
      <c r="O59" s="293"/>
      <c r="P59" s="128"/>
      <c r="Q59" s="296"/>
      <c r="R59" s="272">
        <f>+Sklop13[[#This Row],[cena/enota brez DDV v EUR]]*Sklop13[[#This Row],[Stopnja DDV (%)]]</f>
        <v>0</v>
      </c>
      <c r="S59" s="272">
        <f>+Sklop13[[#This Row],[cena/enota brez DDV v EUR]]+Sklop13[[#This Row],[Davek (EUR)]]</f>
        <v>0</v>
      </c>
      <c r="T59" s="272">
        <f>+Sklop13[[#This Row],[cena/enota brez DDV v EUR]]*Sklop13[[#This Row],[Okvirna količina]]</f>
        <v>0</v>
      </c>
      <c r="U59" s="272">
        <f>+Sklop13[[#This Row],[Končna cena/enoto mere (EUR) z DDV]]*Sklop13[[#This Row],[Okvirna količina]]</f>
        <v>0</v>
      </c>
      <c r="V59" s="313"/>
    </row>
    <row r="60" spans="1:22" s="55" customFormat="1" ht="12">
      <c r="A60" s="79" t="s">
        <v>45</v>
      </c>
      <c r="B60" s="347" t="s">
        <v>1467</v>
      </c>
      <c r="C60" s="298" t="s">
        <v>802</v>
      </c>
      <c r="D60" s="77" t="s">
        <v>110</v>
      </c>
      <c r="E60" s="77" t="s">
        <v>0</v>
      </c>
      <c r="F60" s="145"/>
      <c r="G60" s="302">
        <v>100</v>
      </c>
      <c r="H60" s="208" t="s">
        <v>0</v>
      </c>
      <c r="I60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60" s="269" t="str">
        <f>IF(Sklop13[[#This Row],[ZAHTEVANA SHEMA KAKOVOSTI]]&lt;&gt;"",Sklop13[[#This Row],[Preračunana masa/volumen/kos na enoto kg]],"")</f>
        <v/>
      </c>
      <c r="K60" s="270"/>
      <c r="L60" s="305"/>
      <c r="M60" s="305"/>
      <c r="N60" s="128"/>
      <c r="O60" s="293"/>
      <c r="P60" s="128"/>
      <c r="Q60" s="296"/>
      <c r="R60" s="272">
        <f>+Sklop13[[#This Row],[cena/enota brez DDV v EUR]]*Sklop13[[#This Row],[Stopnja DDV (%)]]</f>
        <v>0</v>
      </c>
      <c r="S60" s="272">
        <f>+Sklop13[[#This Row],[cena/enota brez DDV v EUR]]+Sklop13[[#This Row],[Davek (EUR)]]</f>
        <v>0</v>
      </c>
      <c r="T60" s="272">
        <f>+Sklop13[[#This Row],[cena/enota brez DDV v EUR]]*Sklop13[[#This Row],[Okvirna količina]]</f>
        <v>0</v>
      </c>
      <c r="U60" s="272">
        <f>+Sklop13[[#This Row],[Končna cena/enoto mere (EUR) z DDV]]*Sklop13[[#This Row],[Okvirna količina]]</f>
        <v>0</v>
      </c>
      <c r="V60" s="313"/>
    </row>
    <row r="61" spans="1:22" s="55" customFormat="1" ht="12">
      <c r="A61" s="79" t="s">
        <v>49</v>
      </c>
      <c r="B61" s="347" t="s">
        <v>1468</v>
      </c>
      <c r="C61" s="298" t="s">
        <v>803</v>
      </c>
      <c r="D61" s="77" t="s">
        <v>110</v>
      </c>
      <c r="E61" s="77" t="s">
        <v>0</v>
      </c>
      <c r="F61" s="145"/>
      <c r="G61" s="302">
        <v>50</v>
      </c>
      <c r="H61" s="208" t="s">
        <v>0</v>
      </c>
      <c r="I61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1" s="269" t="str">
        <f>IF(Sklop13[[#This Row],[ZAHTEVANA SHEMA KAKOVOSTI]]&lt;&gt;"",Sklop13[[#This Row],[Preračunana masa/volumen/kos na enoto kg]],"")</f>
        <v/>
      </c>
      <c r="K61" s="270"/>
      <c r="L61" s="305"/>
      <c r="M61" s="305"/>
      <c r="N61" s="128"/>
      <c r="O61" s="293"/>
      <c r="P61" s="128"/>
      <c r="Q61" s="296"/>
      <c r="R61" s="272">
        <f>+Sklop13[[#This Row],[cena/enota brez DDV v EUR]]*Sklop13[[#This Row],[Stopnja DDV (%)]]</f>
        <v>0</v>
      </c>
      <c r="S61" s="272">
        <f>+Sklop13[[#This Row],[cena/enota brez DDV v EUR]]+Sklop13[[#This Row],[Davek (EUR)]]</f>
        <v>0</v>
      </c>
      <c r="T61" s="272">
        <f>+Sklop13[[#This Row],[cena/enota brez DDV v EUR]]*Sklop13[[#This Row],[Okvirna količina]]</f>
        <v>0</v>
      </c>
      <c r="U61" s="272">
        <f>+Sklop13[[#This Row],[Končna cena/enoto mere (EUR) z DDV]]*Sklop13[[#This Row],[Okvirna količina]]</f>
        <v>0</v>
      </c>
      <c r="V61" s="313"/>
    </row>
    <row r="62" spans="1:22" s="55" customFormat="1" ht="12">
      <c r="A62" s="79" t="s">
        <v>50</v>
      </c>
      <c r="B62" s="347" t="s">
        <v>1469</v>
      </c>
      <c r="C62" s="298" t="s">
        <v>804</v>
      </c>
      <c r="D62" s="77" t="s">
        <v>110</v>
      </c>
      <c r="E62" s="77" t="s">
        <v>0</v>
      </c>
      <c r="F62" s="145"/>
      <c r="G62" s="302">
        <v>50</v>
      </c>
      <c r="H62" s="208" t="s">
        <v>0</v>
      </c>
      <c r="I62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2" s="269" t="str">
        <f>IF(Sklop13[[#This Row],[ZAHTEVANA SHEMA KAKOVOSTI]]&lt;&gt;"",Sklop13[[#This Row],[Preračunana masa/volumen/kos na enoto kg]],"")</f>
        <v/>
      </c>
      <c r="K62" s="270"/>
      <c r="L62" s="305"/>
      <c r="M62" s="305"/>
      <c r="N62" s="128"/>
      <c r="O62" s="293"/>
      <c r="P62" s="128"/>
      <c r="Q62" s="296"/>
      <c r="R62" s="272">
        <f>+Sklop13[[#This Row],[cena/enota brez DDV v EUR]]*Sklop13[[#This Row],[Stopnja DDV (%)]]</f>
        <v>0</v>
      </c>
      <c r="S62" s="272">
        <f>+Sklop13[[#This Row],[cena/enota brez DDV v EUR]]+Sklop13[[#This Row],[Davek (EUR)]]</f>
        <v>0</v>
      </c>
      <c r="T62" s="272">
        <f>+Sklop13[[#This Row],[cena/enota brez DDV v EUR]]*Sklop13[[#This Row],[Okvirna količina]]</f>
        <v>0</v>
      </c>
      <c r="U62" s="272">
        <f>+Sklop13[[#This Row],[Končna cena/enoto mere (EUR) z DDV]]*Sklop13[[#This Row],[Okvirna količina]]</f>
        <v>0</v>
      </c>
      <c r="V62" s="313"/>
    </row>
    <row r="63" spans="1:22" s="55" customFormat="1" ht="12">
      <c r="A63" s="79" t="s">
        <v>46</v>
      </c>
      <c r="B63" s="347" t="s">
        <v>1470</v>
      </c>
      <c r="C63" s="298" t="s">
        <v>805</v>
      </c>
      <c r="D63" s="77" t="s">
        <v>110</v>
      </c>
      <c r="E63" s="77" t="s">
        <v>0</v>
      </c>
      <c r="F63" s="145"/>
      <c r="G63" s="302">
        <v>50</v>
      </c>
      <c r="H63" s="208" t="s">
        <v>0</v>
      </c>
      <c r="I63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3" s="269" t="str">
        <f>IF(Sklop13[[#This Row],[ZAHTEVANA SHEMA KAKOVOSTI]]&lt;&gt;"",Sklop13[[#This Row],[Preračunana masa/volumen/kos na enoto kg]],"")</f>
        <v/>
      </c>
      <c r="K63" s="270"/>
      <c r="L63" s="305"/>
      <c r="M63" s="305"/>
      <c r="N63" s="128"/>
      <c r="O63" s="293"/>
      <c r="P63" s="128"/>
      <c r="Q63" s="296"/>
      <c r="R63" s="272">
        <f>+Sklop13[[#This Row],[cena/enota brez DDV v EUR]]*Sklop13[[#This Row],[Stopnja DDV (%)]]</f>
        <v>0</v>
      </c>
      <c r="S63" s="272">
        <f>+Sklop13[[#This Row],[cena/enota brez DDV v EUR]]+Sklop13[[#This Row],[Davek (EUR)]]</f>
        <v>0</v>
      </c>
      <c r="T63" s="272">
        <f>+Sklop13[[#This Row],[cena/enota brez DDV v EUR]]*Sklop13[[#This Row],[Okvirna količina]]</f>
        <v>0</v>
      </c>
      <c r="U63" s="272">
        <f>+Sklop13[[#This Row],[Končna cena/enoto mere (EUR) z DDV]]*Sklop13[[#This Row],[Okvirna količina]]</f>
        <v>0</v>
      </c>
      <c r="V63" s="313"/>
    </row>
    <row r="64" spans="1:22" s="55" customFormat="1" ht="24">
      <c r="A64" s="79" t="s">
        <v>51</v>
      </c>
      <c r="B64" s="347" t="s">
        <v>1471</v>
      </c>
      <c r="C64" s="298" t="s">
        <v>806</v>
      </c>
      <c r="D64" s="77" t="s">
        <v>110</v>
      </c>
      <c r="E64" s="77" t="s">
        <v>0</v>
      </c>
      <c r="F64" s="145"/>
      <c r="G64" s="302">
        <v>50</v>
      </c>
      <c r="H64" s="208" t="s">
        <v>0</v>
      </c>
      <c r="I64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4" s="269" t="str">
        <f>IF(Sklop13[[#This Row],[ZAHTEVANA SHEMA KAKOVOSTI]]&lt;&gt;"",Sklop13[[#This Row],[Preračunana masa/volumen/kos na enoto kg]],"")</f>
        <v/>
      </c>
      <c r="K64" s="270"/>
      <c r="L64" s="305"/>
      <c r="M64" s="305"/>
      <c r="N64" s="128"/>
      <c r="O64" s="293"/>
      <c r="P64" s="128"/>
      <c r="Q64" s="296"/>
      <c r="R64" s="272">
        <f>+Sklop13[[#This Row],[cena/enota brez DDV v EUR]]*Sklop13[[#This Row],[Stopnja DDV (%)]]</f>
        <v>0</v>
      </c>
      <c r="S64" s="272">
        <f>+Sklop13[[#This Row],[cena/enota brez DDV v EUR]]+Sklop13[[#This Row],[Davek (EUR)]]</f>
        <v>0</v>
      </c>
      <c r="T64" s="272">
        <f>+Sklop13[[#This Row],[cena/enota brez DDV v EUR]]*Sklop13[[#This Row],[Okvirna količina]]</f>
        <v>0</v>
      </c>
      <c r="U64" s="272">
        <f>+Sklop13[[#This Row],[Končna cena/enoto mere (EUR) z DDV]]*Sklop13[[#This Row],[Okvirna količina]]</f>
        <v>0</v>
      </c>
      <c r="V64" s="313"/>
    </row>
    <row r="65" spans="1:22" s="55" customFormat="1" ht="12">
      <c r="A65" s="79" t="s">
        <v>47</v>
      </c>
      <c r="B65" s="347" t="s">
        <v>1472</v>
      </c>
      <c r="C65" s="298" t="s">
        <v>807</v>
      </c>
      <c r="D65" s="77" t="s">
        <v>110</v>
      </c>
      <c r="E65" s="77" t="s">
        <v>0</v>
      </c>
      <c r="F65" s="145"/>
      <c r="G65" s="302">
        <v>50</v>
      </c>
      <c r="H65" s="208" t="s">
        <v>0</v>
      </c>
      <c r="I65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5" s="269" t="str">
        <f>IF(Sklop13[[#This Row],[ZAHTEVANA SHEMA KAKOVOSTI]]&lt;&gt;"",Sklop13[[#This Row],[Preračunana masa/volumen/kos na enoto kg]],"")</f>
        <v/>
      </c>
      <c r="K65" s="270"/>
      <c r="L65" s="305"/>
      <c r="M65" s="305"/>
      <c r="N65" s="128"/>
      <c r="O65" s="293"/>
      <c r="P65" s="128"/>
      <c r="Q65" s="296"/>
      <c r="R65" s="272">
        <f>+Sklop13[[#This Row],[cena/enota brez DDV v EUR]]*Sklop13[[#This Row],[Stopnja DDV (%)]]</f>
        <v>0</v>
      </c>
      <c r="S65" s="272">
        <f>+Sklop13[[#This Row],[cena/enota brez DDV v EUR]]+Sklop13[[#This Row],[Davek (EUR)]]</f>
        <v>0</v>
      </c>
      <c r="T65" s="272">
        <f>+Sklop13[[#This Row],[cena/enota brez DDV v EUR]]*Sklop13[[#This Row],[Okvirna količina]]</f>
        <v>0</v>
      </c>
      <c r="U65" s="272">
        <f>+Sklop13[[#This Row],[Končna cena/enoto mere (EUR) z DDV]]*Sklop13[[#This Row],[Okvirna količina]]</f>
        <v>0</v>
      </c>
      <c r="V65" s="313"/>
    </row>
    <row r="66" spans="1:22" s="55" customFormat="1" ht="24" customHeight="1">
      <c r="A66" s="79" t="s">
        <v>52</v>
      </c>
      <c r="B66" s="347" t="s">
        <v>1473</v>
      </c>
      <c r="C66" s="183" t="s">
        <v>808</v>
      </c>
      <c r="D66" s="77" t="s">
        <v>110</v>
      </c>
      <c r="E66" s="77" t="s">
        <v>0</v>
      </c>
      <c r="F66" s="145"/>
      <c r="G66" s="207">
        <v>50</v>
      </c>
      <c r="H66" s="208" t="s">
        <v>0</v>
      </c>
      <c r="I66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6" s="185" t="str">
        <f>IF(Sklop13[[#This Row],[ZAHTEVANA SHEMA KAKOVOSTI]]&lt;&gt;"",Sklop13[[#This Row],[Preračunana masa/volumen/kos na enoto kg]],"")</f>
        <v/>
      </c>
      <c r="K66" s="188"/>
      <c r="L66" s="204"/>
      <c r="M66" s="204"/>
      <c r="N66" s="128"/>
      <c r="O66" s="189"/>
      <c r="P66" s="128"/>
      <c r="Q66" s="201"/>
      <c r="R66" s="190">
        <f>+Sklop13[[#This Row],[cena/enota brez DDV v EUR]]*Sklop13[[#This Row],[Stopnja DDV (%)]]</f>
        <v>0</v>
      </c>
      <c r="S66" s="190">
        <f>+Sklop13[[#This Row],[cena/enota brez DDV v EUR]]+Sklop13[[#This Row],[Davek (EUR)]]</f>
        <v>0</v>
      </c>
      <c r="T66" s="190">
        <f>+Sklop13[[#This Row],[cena/enota brez DDV v EUR]]*Sklop13[[#This Row],[Okvirna količina]]</f>
        <v>0</v>
      </c>
      <c r="U66" s="190">
        <f>+Sklop13[[#This Row],[Končna cena/enoto mere (EUR) z DDV]]*Sklop13[[#This Row],[Okvirna količina]]</f>
        <v>0</v>
      </c>
      <c r="V66" s="203"/>
    </row>
    <row r="67" spans="1:22" s="55" customFormat="1" ht="12">
      <c r="A67" s="79" t="s">
        <v>53</v>
      </c>
      <c r="B67" s="347" t="s">
        <v>1474</v>
      </c>
      <c r="C67" s="183" t="s">
        <v>809</v>
      </c>
      <c r="D67" s="77" t="s">
        <v>110</v>
      </c>
      <c r="E67" s="77" t="s">
        <v>0</v>
      </c>
      <c r="F67" s="145"/>
      <c r="G67" s="207">
        <v>50</v>
      </c>
      <c r="H67" s="208" t="s">
        <v>0</v>
      </c>
      <c r="I67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7" s="185" t="str">
        <f>IF(Sklop13[[#This Row],[ZAHTEVANA SHEMA KAKOVOSTI]]&lt;&gt;"",Sklop13[[#This Row],[Preračunana masa/volumen/kos na enoto kg]],"")</f>
        <v/>
      </c>
      <c r="K67" s="188"/>
      <c r="L67" s="204"/>
      <c r="M67" s="204"/>
      <c r="N67" s="128"/>
      <c r="O67" s="189"/>
      <c r="P67" s="128"/>
      <c r="Q67" s="201"/>
      <c r="R67" s="190">
        <f>+Sklop13[[#This Row],[cena/enota brez DDV v EUR]]*Sklop13[[#This Row],[Stopnja DDV (%)]]</f>
        <v>0</v>
      </c>
      <c r="S67" s="190">
        <f>+Sklop13[[#This Row],[cena/enota brez DDV v EUR]]+Sklop13[[#This Row],[Davek (EUR)]]</f>
        <v>0</v>
      </c>
      <c r="T67" s="190">
        <f>+Sklop13[[#This Row],[cena/enota brez DDV v EUR]]*Sklop13[[#This Row],[Okvirna količina]]</f>
        <v>0</v>
      </c>
      <c r="U67" s="190">
        <f>+Sklop13[[#This Row],[Končna cena/enoto mere (EUR) z DDV]]*Sklop13[[#This Row],[Okvirna količina]]</f>
        <v>0</v>
      </c>
      <c r="V67" s="203"/>
    </row>
    <row r="68" spans="1:22" s="55" customFormat="1" ht="12">
      <c r="A68" s="79" t="s">
        <v>54</v>
      </c>
      <c r="B68" s="347" t="s">
        <v>1475</v>
      </c>
      <c r="C68" s="183" t="s">
        <v>810</v>
      </c>
      <c r="D68" s="77" t="s">
        <v>110</v>
      </c>
      <c r="E68" s="77" t="s">
        <v>0</v>
      </c>
      <c r="F68" s="145"/>
      <c r="G68" s="207">
        <v>50</v>
      </c>
      <c r="H68" s="208" t="s">
        <v>0</v>
      </c>
      <c r="I68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8" s="185" t="str">
        <f>IF(Sklop13[[#This Row],[ZAHTEVANA SHEMA KAKOVOSTI]]&lt;&gt;"",Sklop13[[#This Row],[Preračunana masa/volumen/kos na enoto kg]],"")</f>
        <v/>
      </c>
      <c r="K68" s="188"/>
      <c r="L68" s="204"/>
      <c r="M68" s="204"/>
      <c r="N68" s="128"/>
      <c r="O68" s="189"/>
      <c r="P68" s="128"/>
      <c r="Q68" s="201"/>
      <c r="R68" s="190">
        <f>+Sklop13[[#This Row],[cena/enota brez DDV v EUR]]*Sklop13[[#This Row],[Stopnja DDV (%)]]</f>
        <v>0</v>
      </c>
      <c r="S68" s="190">
        <f>+Sklop13[[#This Row],[cena/enota brez DDV v EUR]]+Sklop13[[#This Row],[Davek (EUR)]]</f>
        <v>0</v>
      </c>
      <c r="T68" s="190">
        <f>+Sklop13[[#This Row],[cena/enota brez DDV v EUR]]*Sklop13[[#This Row],[Okvirna količina]]</f>
        <v>0</v>
      </c>
      <c r="U68" s="190">
        <f>+Sklop13[[#This Row],[Končna cena/enoto mere (EUR) z DDV]]*Sklop13[[#This Row],[Okvirna količina]]</f>
        <v>0</v>
      </c>
      <c r="V68" s="203"/>
    </row>
    <row r="69" spans="1:22" s="55" customFormat="1" ht="12">
      <c r="A69" s="79" t="s">
        <v>55</v>
      </c>
      <c r="B69" s="347" t="s">
        <v>1476</v>
      </c>
      <c r="C69" s="183" t="s">
        <v>1698</v>
      </c>
      <c r="D69" s="77" t="s">
        <v>110</v>
      </c>
      <c r="E69" s="77" t="s">
        <v>0</v>
      </c>
      <c r="F69" s="145"/>
      <c r="G69" s="207">
        <v>50</v>
      </c>
      <c r="H69" s="208" t="s">
        <v>0</v>
      </c>
      <c r="I69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9" s="185" t="str">
        <f>IF(Sklop13[[#This Row],[ZAHTEVANA SHEMA KAKOVOSTI]]&lt;&gt;"",Sklop13[[#This Row],[Preračunana masa/volumen/kos na enoto kg]],"")</f>
        <v/>
      </c>
      <c r="K69" s="188"/>
      <c r="L69" s="204"/>
      <c r="M69" s="204"/>
      <c r="N69" s="128"/>
      <c r="O69" s="189"/>
      <c r="P69" s="128"/>
      <c r="Q69" s="201"/>
      <c r="R69" s="190">
        <f>+Sklop13[[#This Row],[cena/enota brez DDV v EUR]]*Sklop13[[#This Row],[Stopnja DDV (%)]]</f>
        <v>0</v>
      </c>
      <c r="S69" s="190">
        <f>+Sklop13[[#This Row],[cena/enota brez DDV v EUR]]+Sklop13[[#This Row],[Davek (EUR)]]</f>
        <v>0</v>
      </c>
      <c r="T69" s="190">
        <f>+Sklop13[[#This Row],[cena/enota brez DDV v EUR]]*Sklop13[[#This Row],[Okvirna količina]]</f>
        <v>0</v>
      </c>
      <c r="U69" s="190">
        <f>+Sklop13[[#This Row],[Končna cena/enoto mere (EUR) z DDV]]*Sklop13[[#This Row],[Okvirna količina]]</f>
        <v>0</v>
      </c>
      <c r="V69" s="203"/>
    </row>
    <row r="70" spans="1:22" s="55" customFormat="1" ht="12">
      <c r="A70" s="79" t="s">
        <v>56</v>
      </c>
      <c r="B70" s="347"/>
      <c r="C70" s="183" t="s">
        <v>1699</v>
      </c>
      <c r="D70" s="77" t="s">
        <v>110</v>
      </c>
      <c r="E70" s="77" t="s">
        <v>0</v>
      </c>
      <c r="F70" s="145"/>
      <c r="G70" s="207">
        <v>20</v>
      </c>
      <c r="H70" s="208" t="s">
        <v>0</v>
      </c>
      <c r="I70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70" s="185" t="str">
        <f>IF(Sklop13[[#This Row],[ZAHTEVANA SHEMA KAKOVOSTI]]&lt;&gt;"",Sklop13[[#This Row],[Preračunana masa/volumen/kos na enoto kg]],"")</f>
        <v/>
      </c>
      <c r="K70" s="188"/>
      <c r="L70" s="204"/>
      <c r="M70" s="204"/>
      <c r="N70" s="128"/>
      <c r="O70" s="189"/>
      <c r="P70" s="128"/>
      <c r="Q70" s="201"/>
      <c r="R70" s="190">
        <f>+Sklop13[[#This Row],[cena/enota brez DDV v EUR]]*Sklop13[[#This Row],[Stopnja DDV (%)]]</f>
        <v>0</v>
      </c>
      <c r="S70" s="190">
        <f>+Sklop13[[#This Row],[cena/enota brez DDV v EUR]]+Sklop13[[#This Row],[Davek (EUR)]]</f>
        <v>0</v>
      </c>
      <c r="T70" s="190">
        <f>+Sklop13[[#This Row],[cena/enota brez DDV v EUR]]*Sklop13[[#This Row],[Okvirna količina]]</f>
        <v>0</v>
      </c>
      <c r="U70" s="190">
        <f>+Sklop13[[#This Row],[Končna cena/enoto mere (EUR) z DDV]]*Sklop13[[#This Row],[Okvirna količina]]</f>
        <v>0</v>
      </c>
      <c r="V70" s="203"/>
    </row>
    <row r="71" spans="1:22" s="55" customFormat="1" ht="12">
      <c r="A71" s="79" t="s">
        <v>57</v>
      </c>
      <c r="B71" s="347">
        <v>2216</v>
      </c>
      <c r="C71" s="183" t="s">
        <v>1700</v>
      </c>
      <c r="D71" s="77" t="s">
        <v>110</v>
      </c>
      <c r="E71" s="77" t="s">
        <v>0</v>
      </c>
      <c r="F71" s="145"/>
      <c r="G71" s="207">
        <v>20</v>
      </c>
      <c r="H71" s="208" t="s">
        <v>0</v>
      </c>
      <c r="I71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71" s="185" t="str">
        <f>IF(Sklop13[[#This Row],[ZAHTEVANA SHEMA KAKOVOSTI]]&lt;&gt;"",Sklop13[[#This Row],[Preračunana masa/volumen/kos na enoto kg]],"")</f>
        <v/>
      </c>
      <c r="K71" s="188"/>
      <c r="L71" s="204"/>
      <c r="M71" s="204"/>
      <c r="N71" s="128"/>
      <c r="O71" s="189"/>
      <c r="P71" s="128"/>
      <c r="Q71" s="201"/>
      <c r="R71" s="190">
        <f>+Sklop13[[#This Row],[cena/enota brez DDV v EUR]]*Sklop13[[#This Row],[Stopnja DDV (%)]]</f>
        <v>0</v>
      </c>
      <c r="S71" s="190">
        <f>+Sklop13[[#This Row],[cena/enota brez DDV v EUR]]+Sklop13[[#This Row],[Davek (EUR)]]</f>
        <v>0</v>
      </c>
      <c r="T71" s="190">
        <f>+Sklop13[[#This Row],[cena/enota brez DDV v EUR]]*Sklop13[[#This Row],[Okvirna količina]]</f>
        <v>0</v>
      </c>
      <c r="U71" s="190">
        <f>+Sklop13[[#This Row],[Končna cena/enoto mere (EUR) z DDV]]*Sklop13[[#This Row],[Okvirna količina]]</f>
        <v>0</v>
      </c>
      <c r="V71" s="203"/>
    </row>
    <row r="72" spans="1:22" s="55" customFormat="1" ht="24">
      <c r="A72" s="79" t="s">
        <v>58</v>
      </c>
      <c r="B72" s="347" t="s">
        <v>1477</v>
      </c>
      <c r="C72" s="183" t="s">
        <v>811</v>
      </c>
      <c r="D72" s="77" t="s">
        <v>110</v>
      </c>
      <c r="E72" s="77" t="s">
        <v>0</v>
      </c>
      <c r="F72" s="145"/>
      <c r="G72" s="207">
        <v>50</v>
      </c>
      <c r="H72" s="208" t="s">
        <v>0</v>
      </c>
      <c r="I72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72" s="185" t="str">
        <f>IF(Sklop13[[#This Row],[ZAHTEVANA SHEMA KAKOVOSTI]]&lt;&gt;"",Sklop13[[#This Row],[Preračunana masa/volumen/kos na enoto kg]],"")</f>
        <v/>
      </c>
      <c r="K72" s="188"/>
      <c r="L72" s="204"/>
      <c r="M72" s="204"/>
      <c r="N72" s="128"/>
      <c r="O72" s="189"/>
      <c r="P72" s="128"/>
      <c r="Q72" s="201"/>
      <c r="R72" s="190">
        <f>+Sklop13[[#This Row],[cena/enota brez DDV v EUR]]*Sklop13[[#This Row],[Stopnja DDV (%)]]</f>
        <v>0</v>
      </c>
      <c r="S72" s="190">
        <f>+Sklop13[[#This Row],[cena/enota brez DDV v EUR]]+Sklop13[[#This Row],[Davek (EUR)]]</f>
        <v>0</v>
      </c>
      <c r="T72" s="190">
        <f>+Sklop13[[#This Row],[cena/enota brez DDV v EUR]]*Sklop13[[#This Row],[Okvirna količina]]</f>
        <v>0</v>
      </c>
      <c r="U72" s="190">
        <f>+Sklop13[[#This Row],[Končna cena/enoto mere (EUR) z DDV]]*Sklop13[[#This Row],[Okvirna količina]]</f>
        <v>0</v>
      </c>
      <c r="V72" s="203"/>
    </row>
    <row r="73" spans="1:22" s="55" customFormat="1" ht="24">
      <c r="A73" s="79" t="s">
        <v>59</v>
      </c>
      <c r="B73" s="347" t="s">
        <v>1478</v>
      </c>
      <c r="C73" s="183" t="s">
        <v>812</v>
      </c>
      <c r="D73" s="77" t="s">
        <v>110</v>
      </c>
      <c r="E73" s="77" t="s">
        <v>0</v>
      </c>
      <c r="F73" s="145"/>
      <c r="G73" s="207">
        <v>100</v>
      </c>
      <c r="H73" s="208" t="s">
        <v>0</v>
      </c>
      <c r="I73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73" s="185" t="str">
        <f>IF(Sklop13[[#This Row],[ZAHTEVANA SHEMA KAKOVOSTI]]&lt;&gt;"",Sklop13[[#This Row],[Preračunana masa/volumen/kos na enoto kg]],"")</f>
        <v/>
      </c>
      <c r="K73" s="188"/>
      <c r="L73" s="204"/>
      <c r="M73" s="204"/>
      <c r="N73" s="128"/>
      <c r="O73" s="189"/>
      <c r="P73" s="128"/>
      <c r="Q73" s="201"/>
      <c r="R73" s="190">
        <f>+Sklop13[[#This Row],[cena/enota brez DDV v EUR]]*Sklop13[[#This Row],[Stopnja DDV (%)]]</f>
        <v>0</v>
      </c>
      <c r="S73" s="190">
        <f>+Sklop13[[#This Row],[cena/enota brez DDV v EUR]]+Sklop13[[#This Row],[Davek (EUR)]]</f>
        <v>0</v>
      </c>
      <c r="T73" s="190">
        <f>+Sklop13[[#This Row],[cena/enota brez DDV v EUR]]*Sklop13[[#This Row],[Okvirna količina]]</f>
        <v>0</v>
      </c>
      <c r="U73" s="190">
        <f>+Sklop13[[#This Row],[Končna cena/enoto mere (EUR) z DDV]]*Sklop13[[#This Row],[Okvirna količina]]</f>
        <v>0</v>
      </c>
      <c r="V73" s="203"/>
    </row>
    <row r="74" spans="1:22" s="55" customFormat="1" ht="24">
      <c r="A74" s="79" t="s">
        <v>60</v>
      </c>
      <c r="B74" s="347" t="s">
        <v>1479</v>
      </c>
      <c r="C74" s="183" t="s">
        <v>813</v>
      </c>
      <c r="D74" s="77" t="s">
        <v>110</v>
      </c>
      <c r="E74" s="77" t="s">
        <v>0</v>
      </c>
      <c r="F74" s="145"/>
      <c r="G74" s="207">
        <v>100</v>
      </c>
      <c r="H74" s="208" t="s">
        <v>0</v>
      </c>
      <c r="I74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74" s="185" t="str">
        <f>IF(Sklop13[[#This Row],[ZAHTEVANA SHEMA KAKOVOSTI]]&lt;&gt;"",Sklop13[[#This Row],[Preračunana masa/volumen/kos na enoto kg]],"")</f>
        <v/>
      </c>
      <c r="K74" s="188"/>
      <c r="L74" s="204"/>
      <c r="M74" s="204"/>
      <c r="N74" s="128"/>
      <c r="O74" s="189"/>
      <c r="P74" s="128"/>
      <c r="Q74" s="201"/>
      <c r="R74" s="190">
        <f>+Sklop13[[#This Row],[cena/enota brez DDV v EUR]]*Sklop13[[#This Row],[Stopnja DDV (%)]]</f>
        <v>0</v>
      </c>
      <c r="S74" s="190">
        <f>+Sklop13[[#This Row],[cena/enota brez DDV v EUR]]+Sklop13[[#This Row],[Davek (EUR)]]</f>
        <v>0</v>
      </c>
      <c r="T74" s="190">
        <f>+Sklop13[[#This Row],[cena/enota brez DDV v EUR]]*Sklop13[[#This Row],[Okvirna količina]]</f>
        <v>0</v>
      </c>
      <c r="U74" s="190">
        <f>+Sklop13[[#This Row],[Končna cena/enoto mere (EUR) z DDV]]*Sklop13[[#This Row],[Okvirna količina]]</f>
        <v>0</v>
      </c>
      <c r="V74" s="203"/>
    </row>
    <row r="75" spans="1:22" s="55" customFormat="1" ht="24">
      <c r="A75" s="79" t="s">
        <v>61</v>
      </c>
      <c r="B75" s="347" t="s">
        <v>1480</v>
      </c>
      <c r="C75" s="183" t="s">
        <v>814</v>
      </c>
      <c r="D75" s="77" t="s">
        <v>110</v>
      </c>
      <c r="E75" s="77" t="s">
        <v>0</v>
      </c>
      <c r="F75" s="145"/>
      <c r="G75" s="207">
        <v>50</v>
      </c>
      <c r="H75" s="208" t="s">
        <v>0</v>
      </c>
      <c r="I75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75" s="185" t="str">
        <f>IF(Sklop13[[#This Row],[ZAHTEVANA SHEMA KAKOVOSTI]]&lt;&gt;"",Sklop13[[#This Row],[Preračunana masa/volumen/kos na enoto kg]],"")</f>
        <v/>
      </c>
      <c r="K75" s="188"/>
      <c r="L75" s="204"/>
      <c r="M75" s="204"/>
      <c r="N75" s="128"/>
      <c r="O75" s="189"/>
      <c r="P75" s="128"/>
      <c r="Q75" s="201"/>
      <c r="R75" s="190">
        <f>+Sklop13[[#This Row],[cena/enota brez DDV v EUR]]*Sklop13[[#This Row],[Stopnja DDV (%)]]</f>
        <v>0</v>
      </c>
      <c r="S75" s="190">
        <f>+Sklop13[[#This Row],[cena/enota brez DDV v EUR]]+Sklop13[[#This Row],[Davek (EUR)]]</f>
        <v>0</v>
      </c>
      <c r="T75" s="190">
        <f>+Sklop13[[#This Row],[cena/enota brez DDV v EUR]]*Sklop13[[#This Row],[Okvirna količina]]</f>
        <v>0</v>
      </c>
      <c r="U75" s="190">
        <f>+Sklop13[[#This Row],[Končna cena/enoto mere (EUR) z DDV]]*Sklop13[[#This Row],[Okvirna količina]]</f>
        <v>0</v>
      </c>
      <c r="V75" s="203"/>
    </row>
    <row r="76" spans="1:22" s="55" customFormat="1" ht="24">
      <c r="A76" s="79" t="s">
        <v>62</v>
      </c>
      <c r="B76" s="347" t="s">
        <v>1481</v>
      </c>
      <c r="C76" s="183" t="s">
        <v>815</v>
      </c>
      <c r="D76" s="77" t="s">
        <v>110</v>
      </c>
      <c r="E76" s="77" t="s">
        <v>0</v>
      </c>
      <c r="F76" s="145"/>
      <c r="G76" s="207">
        <v>50</v>
      </c>
      <c r="H76" s="208" t="s">
        <v>0</v>
      </c>
      <c r="I76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76" s="185" t="str">
        <f>IF(Sklop13[[#This Row],[ZAHTEVANA SHEMA KAKOVOSTI]]&lt;&gt;"",Sklop13[[#This Row],[Preračunana masa/volumen/kos na enoto kg]],"")</f>
        <v/>
      </c>
      <c r="K76" s="188"/>
      <c r="L76" s="204"/>
      <c r="M76" s="204"/>
      <c r="N76" s="128"/>
      <c r="O76" s="189"/>
      <c r="P76" s="128"/>
      <c r="Q76" s="201"/>
      <c r="R76" s="190">
        <f>+Sklop13[[#This Row],[cena/enota brez DDV v EUR]]*Sklop13[[#This Row],[Stopnja DDV (%)]]</f>
        <v>0</v>
      </c>
      <c r="S76" s="190">
        <f>+Sklop13[[#This Row],[cena/enota brez DDV v EUR]]+Sklop13[[#This Row],[Davek (EUR)]]</f>
        <v>0</v>
      </c>
      <c r="T76" s="190">
        <f>+Sklop13[[#This Row],[cena/enota brez DDV v EUR]]*Sklop13[[#This Row],[Okvirna količina]]</f>
        <v>0</v>
      </c>
      <c r="U76" s="190">
        <f>+Sklop13[[#This Row],[Končna cena/enoto mere (EUR) z DDV]]*Sklop13[[#This Row],[Okvirna količina]]</f>
        <v>0</v>
      </c>
      <c r="V76" s="203"/>
    </row>
    <row r="77" spans="1:22" s="55" customFormat="1" ht="12">
      <c r="A77" s="79" t="s">
        <v>68</v>
      </c>
      <c r="B77" s="347" t="s">
        <v>1482</v>
      </c>
      <c r="C77" s="183" t="s">
        <v>816</v>
      </c>
      <c r="D77" s="77" t="s">
        <v>110</v>
      </c>
      <c r="E77" s="77" t="s">
        <v>0</v>
      </c>
      <c r="F77" s="145"/>
      <c r="G77" s="207">
        <v>10</v>
      </c>
      <c r="H77" s="208" t="s">
        <v>0</v>
      </c>
      <c r="I77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77" s="185" t="str">
        <f>IF(Sklop13[[#This Row],[ZAHTEVANA SHEMA KAKOVOSTI]]&lt;&gt;"",Sklop13[[#This Row],[Preračunana masa/volumen/kos na enoto kg]],"")</f>
        <v/>
      </c>
      <c r="K77" s="188"/>
      <c r="L77" s="204"/>
      <c r="M77" s="204"/>
      <c r="N77" s="128"/>
      <c r="O77" s="189"/>
      <c r="P77" s="128"/>
      <c r="Q77" s="201"/>
      <c r="R77" s="190">
        <f>+Sklop13[[#This Row],[cena/enota brez DDV v EUR]]*Sklop13[[#This Row],[Stopnja DDV (%)]]</f>
        <v>0</v>
      </c>
      <c r="S77" s="190">
        <f>+Sklop13[[#This Row],[cena/enota brez DDV v EUR]]+Sklop13[[#This Row],[Davek (EUR)]]</f>
        <v>0</v>
      </c>
      <c r="T77" s="190">
        <f>+Sklop13[[#This Row],[cena/enota brez DDV v EUR]]*Sklop13[[#This Row],[Okvirna količina]]</f>
        <v>0</v>
      </c>
      <c r="U77" s="190">
        <f>+Sklop13[[#This Row],[Končna cena/enoto mere (EUR) z DDV]]*Sklop13[[#This Row],[Okvirna količina]]</f>
        <v>0</v>
      </c>
      <c r="V77" s="203"/>
    </row>
    <row r="78" spans="1:22" s="55" customFormat="1" ht="12">
      <c r="A78" s="79" t="s">
        <v>69</v>
      </c>
      <c r="B78" s="347" t="s">
        <v>1483</v>
      </c>
      <c r="C78" s="183" t="s">
        <v>1701</v>
      </c>
      <c r="D78" s="77" t="s">
        <v>110</v>
      </c>
      <c r="E78" s="77" t="s">
        <v>0</v>
      </c>
      <c r="F78" s="145"/>
      <c r="G78" s="207">
        <v>10</v>
      </c>
      <c r="H78" s="208" t="s">
        <v>0</v>
      </c>
      <c r="I78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78" s="185" t="str">
        <f>IF(Sklop13[[#This Row],[ZAHTEVANA SHEMA KAKOVOSTI]]&lt;&gt;"",Sklop13[[#This Row],[Preračunana masa/volumen/kos na enoto kg]],"")</f>
        <v/>
      </c>
      <c r="K78" s="188"/>
      <c r="L78" s="204"/>
      <c r="M78" s="204"/>
      <c r="N78" s="128"/>
      <c r="O78" s="189"/>
      <c r="P78" s="128"/>
      <c r="Q78" s="201"/>
      <c r="R78" s="190">
        <f>+Sklop13[[#This Row],[cena/enota brez DDV v EUR]]*Sklop13[[#This Row],[Stopnja DDV (%)]]</f>
        <v>0</v>
      </c>
      <c r="S78" s="190">
        <f>+Sklop13[[#This Row],[cena/enota brez DDV v EUR]]+Sklop13[[#This Row],[Davek (EUR)]]</f>
        <v>0</v>
      </c>
      <c r="T78" s="190">
        <f>+Sklop13[[#This Row],[cena/enota brez DDV v EUR]]*Sklop13[[#This Row],[Okvirna količina]]</f>
        <v>0</v>
      </c>
      <c r="U78" s="190">
        <f>+Sklop13[[#This Row],[Končna cena/enoto mere (EUR) z DDV]]*Sklop13[[#This Row],[Okvirna količina]]</f>
        <v>0</v>
      </c>
      <c r="V78" s="203"/>
    </row>
    <row r="79" spans="1:22" s="55" customFormat="1" ht="12">
      <c r="A79" s="79" t="s">
        <v>70</v>
      </c>
      <c r="B79" s="347"/>
      <c r="C79" s="183" t="s">
        <v>1702</v>
      </c>
      <c r="D79" s="77" t="s">
        <v>110</v>
      </c>
      <c r="E79" s="77" t="s">
        <v>0</v>
      </c>
      <c r="F79" s="145"/>
      <c r="G79" s="207">
        <v>10</v>
      </c>
      <c r="H79" s="208" t="s">
        <v>0</v>
      </c>
      <c r="I79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79" s="185" t="str">
        <f>IF(Sklop13[[#This Row],[ZAHTEVANA SHEMA KAKOVOSTI]]&lt;&gt;"",Sklop13[[#This Row],[Preračunana masa/volumen/kos na enoto kg]],"")</f>
        <v/>
      </c>
      <c r="K79" s="188"/>
      <c r="L79" s="204"/>
      <c r="M79" s="204"/>
      <c r="N79" s="128"/>
      <c r="O79" s="189"/>
      <c r="P79" s="128"/>
      <c r="Q79" s="201"/>
      <c r="R79" s="190">
        <f>+Sklop13[[#This Row],[cena/enota brez DDV v EUR]]*Sklop13[[#This Row],[Stopnja DDV (%)]]</f>
        <v>0</v>
      </c>
      <c r="S79" s="190">
        <f>+Sklop13[[#This Row],[cena/enota brez DDV v EUR]]+Sklop13[[#This Row],[Davek (EUR)]]</f>
        <v>0</v>
      </c>
      <c r="T79" s="190">
        <f>+Sklop13[[#This Row],[cena/enota brez DDV v EUR]]*Sklop13[[#This Row],[Okvirna količina]]</f>
        <v>0</v>
      </c>
      <c r="U79" s="190">
        <f>+Sklop13[[#This Row],[Končna cena/enoto mere (EUR) z DDV]]*Sklop13[[#This Row],[Okvirna količina]]</f>
        <v>0</v>
      </c>
      <c r="V79" s="203"/>
    </row>
    <row r="80" spans="1:22" s="55" customFormat="1" ht="12">
      <c r="A80" s="79" t="s">
        <v>71</v>
      </c>
      <c r="B80" s="347" t="s">
        <v>1484</v>
      </c>
      <c r="C80" s="183" t="s">
        <v>819</v>
      </c>
      <c r="D80" s="77">
        <v>1000</v>
      </c>
      <c r="E80" s="77" t="s">
        <v>109</v>
      </c>
      <c r="F80" s="145"/>
      <c r="G80" s="207">
        <v>10</v>
      </c>
      <c r="H80" s="208" t="s">
        <v>0</v>
      </c>
      <c r="I80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80" s="185" t="str">
        <f>IF(Sklop13[[#This Row],[ZAHTEVANA SHEMA KAKOVOSTI]]&lt;&gt;"",Sklop13[[#This Row],[Preračunana masa/volumen/kos na enoto kg]],"")</f>
        <v/>
      </c>
      <c r="K80" s="188"/>
      <c r="L80" s="204"/>
      <c r="M80" s="204"/>
      <c r="N80" s="128"/>
      <c r="O80" s="189"/>
      <c r="P80" s="128"/>
      <c r="Q80" s="201"/>
      <c r="R80" s="190">
        <f>+Sklop13[[#This Row],[cena/enota brez DDV v EUR]]*Sklop13[[#This Row],[Stopnja DDV (%)]]</f>
        <v>0</v>
      </c>
      <c r="S80" s="190">
        <f>+Sklop13[[#This Row],[cena/enota brez DDV v EUR]]+Sklop13[[#This Row],[Davek (EUR)]]</f>
        <v>0</v>
      </c>
      <c r="T80" s="190">
        <f>+Sklop13[[#This Row],[cena/enota brez DDV v EUR]]*Sklop13[[#This Row],[Okvirna količina]]</f>
        <v>0</v>
      </c>
      <c r="U80" s="190">
        <f>+Sklop13[[#This Row],[Končna cena/enoto mere (EUR) z DDV]]*Sklop13[[#This Row],[Okvirna količina]]</f>
        <v>0</v>
      </c>
      <c r="V80" s="203"/>
    </row>
    <row r="81" spans="1:23" s="55" customFormat="1" ht="24">
      <c r="A81" s="79" t="s">
        <v>72</v>
      </c>
      <c r="B81" s="347" t="s">
        <v>1485</v>
      </c>
      <c r="C81" s="183" t="s">
        <v>817</v>
      </c>
      <c r="D81" s="77" t="s">
        <v>110</v>
      </c>
      <c r="E81" s="77" t="s">
        <v>0</v>
      </c>
      <c r="F81" s="145"/>
      <c r="G81" s="207">
        <v>100</v>
      </c>
      <c r="H81" s="208" t="s">
        <v>0</v>
      </c>
      <c r="I81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81" s="185" t="str">
        <f>IF(Sklop13[[#This Row],[ZAHTEVANA SHEMA KAKOVOSTI]]&lt;&gt;"",Sklop13[[#This Row],[Preračunana masa/volumen/kos na enoto kg]],"")</f>
        <v/>
      </c>
      <c r="K81" s="188"/>
      <c r="L81" s="204"/>
      <c r="M81" s="204"/>
      <c r="N81" s="128"/>
      <c r="O81" s="189"/>
      <c r="P81" s="128"/>
      <c r="Q81" s="201"/>
      <c r="R81" s="190">
        <f>+Sklop13[[#This Row],[cena/enota brez DDV v EUR]]*Sklop13[[#This Row],[Stopnja DDV (%)]]</f>
        <v>0</v>
      </c>
      <c r="S81" s="190">
        <f>+Sklop13[[#This Row],[cena/enota brez DDV v EUR]]+Sklop13[[#This Row],[Davek (EUR)]]</f>
        <v>0</v>
      </c>
      <c r="T81" s="190">
        <f>+Sklop13[[#This Row],[cena/enota brez DDV v EUR]]*Sklop13[[#This Row],[Okvirna količina]]</f>
        <v>0</v>
      </c>
      <c r="U81" s="190">
        <f>+Sklop13[[#This Row],[Končna cena/enoto mere (EUR) z DDV]]*Sklop13[[#This Row],[Okvirna količina]]</f>
        <v>0</v>
      </c>
      <c r="V81" s="203"/>
    </row>
    <row r="82" spans="1:23" s="55" customFormat="1" ht="12">
      <c r="A82" s="79" t="s">
        <v>73</v>
      </c>
      <c r="B82" s="347" t="s">
        <v>1486</v>
      </c>
      <c r="C82" s="183" t="s">
        <v>858</v>
      </c>
      <c r="D82" s="77">
        <v>500</v>
      </c>
      <c r="E82" s="77" t="s">
        <v>109</v>
      </c>
      <c r="F82" s="145"/>
      <c r="G82" s="207">
        <v>20</v>
      </c>
      <c r="H82" s="208" t="s">
        <v>186</v>
      </c>
      <c r="I82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82" s="185" t="str">
        <f>IF(Sklop13[[#This Row],[ZAHTEVANA SHEMA KAKOVOSTI]]&lt;&gt;"",Sklop13[[#This Row],[Preračunana masa/volumen/kos na enoto kg]],"")</f>
        <v/>
      </c>
      <c r="K82" s="188"/>
      <c r="L82" s="204"/>
      <c r="M82" s="204"/>
      <c r="N82" s="128"/>
      <c r="O82" s="189"/>
      <c r="P82" s="128"/>
      <c r="Q82" s="201"/>
      <c r="R82" s="190">
        <f>+Sklop13[[#This Row],[cena/enota brez DDV v EUR]]*Sklop13[[#This Row],[Stopnja DDV (%)]]</f>
        <v>0</v>
      </c>
      <c r="S82" s="190">
        <f>+Sklop13[[#This Row],[cena/enota brez DDV v EUR]]+Sklop13[[#This Row],[Davek (EUR)]]</f>
        <v>0</v>
      </c>
      <c r="T82" s="190">
        <f>+Sklop13[[#This Row],[cena/enota brez DDV v EUR]]*Sklop13[[#This Row],[Okvirna količina]]</f>
        <v>0</v>
      </c>
      <c r="U82" s="190">
        <f>+Sklop13[[#This Row],[Končna cena/enoto mere (EUR) z DDV]]*Sklop13[[#This Row],[Okvirna količina]]</f>
        <v>0</v>
      </c>
      <c r="V82" s="203"/>
    </row>
    <row r="83" spans="1:23" s="55" customFormat="1" ht="12">
      <c r="A83" s="79" t="s">
        <v>175</v>
      </c>
      <c r="B83" s="347" t="s">
        <v>1487</v>
      </c>
      <c r="C83" s="183" t="s">
        <v>859</v>
      </c>
      <c r="D83" s="77">
        <v>200</v>
      </c>
      <c r="E83" s="77" t="s">
        <v>109</v>
      </c>
      <c r="F83" s="145"/>
      <c r="G83" s="207">
        <v>50</v>
      </c>
      <c r="H83" s="208" t="s">
        <v>186</v>
      </c>
      <c r="I83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83" s="185" t="str">
        <f>IF(Sklop13[[#This Row],[ZAHTEVANA SHEMA KAKOVOSTI]]&lt;&gt;"",Sklop13[[#This Row],[Preračunana masa/volumen/kos na enoto kg]],"")</f>
        <v/>
      </c>
      <c r="K83" s="188"/>
      <c r="L83" s="204"/>
      <c r="M83" s="204"/>
      <c r="N83" s="128"/>
      <c r="O83" s="189"/>
      <c r="P83" s="128"/>
      <c r="Q83" s="201"/>
      <c r="R83" s="190">
        <f>+Sklop13[[#This Row],[cena/enota brez DDV v EUR]]*Sklop13[[#This Row],[Stopnja DDV (%)]]</f>
        <v>0</v>
      </c>
      <c r="S83" s="190">
        <f>+Sklop13[[#This Row],[cena/enota brez DDV v EUR]]+Sklop13[[#This Row],[Davek (EUR)]]</f>
        <v>0</v>
      </c>
      <c r="T83" s="190">
        <f>+Sklop13[[#This Row],[cena/enota brez DDV v EUR]]*Sklop13[[#This Row],[Okvirna količina]]</f>
        <v>0</v>
      </c>
      <c r="U83" s="190">
        <f>+Sklop13[[#This Row],[Končna cena/enoto mere (EUR) z DDV]]*Sklop13[[#This Row],[Okvirna količina]]</f>
        <v>0</v>
      </c>
      <c r="V83" s="203"/>
    </row>
    <row r="84" spans="1:23">
      <c r="A84" s="320" t="s">
        <v>131</v>
      </c>
      <c r="B84" s="320"/>
      <c r="C84" s="321"/>
      <c r="D84" s="322"/>
      <c r="E84" s="322"/>
      <c r="F84" s="323"/>
      <c r="G84" s="354"/>
      <c r="H84" s="325"/>
      <c r="I84" s="326">
        <f>SUBTOTAL(109,Sklop13[Preračunana masa/volumen/kos na enoto kg])</f>
        <v>3527.5</v>
      </c>
      <c r="J84" s="326">
        <f>SUBTOTAL(109,Sklop13[Živila iz shem kakovosti (kg)])</f>
        <v>0</v>
      </c>
      <c r="K84" s="324"/>
      <c r="L84" s="327"/>
      <c r="M84" s="327"/>
      <c r="N84" s="328"/>
      <c r="O84" s="329"/>
      <c r="P84" s="329"/>
      <c r="Q84" s="329"/>
      <c r="R84" s="330"/>
      <c r="S84" s="324"/>
      <c r="T84" s="330">
        <f>SUBTOTAL(109,Sklop13[Vrednost za okvirno količino (EUR) brez DDV])</f>
        <v>0</v>
      </c>
      <c r="U84" s="330">
        <f>SUBTOTAL(109,Sklop13[Vrednost za okvirno količino (EUR) z DDV])</f>
        <v>0</v>
      </c>
      <c r="V84" s="317">
        <f>SUBTOTAL(103,Sklop13[Shema kakovosti
(nacionalne, evropske)
])</f>
        <v>0</v>
      </c>
    </row>
    <row r="85" spans="1:23" s="175" customFormat="1">
      <c r="A85" s="163"/>
      <c r="B85" s="163"/>
      <c r="C85" s="164"/>
      <c r="D85" s="165"/>
      <c r="E85" s="165"/>
      <c r="F85" s="166"/>
      <c r="G85" s="176"/>
      <c r="H85" s="168"/>
      <c r="I85" s="169"/>
      <c r="J85" s="169"/>
      <c r="K85" s="167"/>
      <c r="L85" s="170"/>
      <c r="M85" s="170"/>
      <c r="N85" s="171"/>
      <c r="O85" s="172"/>
      <c r="P85" s="172"/>
      <c r="Q85" s="172"/>
      <c r="R85" s="173"/>
      <c r="S85" s="167"/>
      <c r="T85" s="173"/>
      <c r="U85" s="173"/>
      <c r="V85" s="174"/>
    </row>
    <row r="86" spans="1:23">
      <c r="A86" s="48" t="s">
        <v>127</v>
      </c>
      <c r="B86" s="48"/>
      <c r="C86" s="16"/>
      <c r="D86" s="28"/>
      <c r="E86" s="28"/>
      <c r="F86" s="98"/>
      <c r="R86" s="48"/>
      <c r="S86" s="48"/>
      <c r="T86" s="48"/>
      <c r="U86" s="48"/>
    </row>
    <row r="87" spans="1:23">
      <c r="A87" s="11" t="s">
        <v>129</v>
      </c>
      <c r="C87" s="16"/>
      <c r="D87" s="28"/>
      <c r="E87" s="28"/>
      <c r="F87" s="98"/>
      <c r="G87" s="381"/>
      <c r="H87" s="381"/>
      <c r="I87" s="99"/>
      <c r="J87" s="99"/>
      <c r="M87" s="18"/>
      <c r="V87" s="11"/>
      <c r="W87" s="68"/>
    </row>
    <row r="88" spans="1:23">
      <c r="A88" s="93" t="s">
        <v>173</v>
      </c>
      <c r="B88" s="93"/>
      <c r="G88" s="191"/>
      <c r="H88" s="191"/>
      <c r="I88" s="68"/>
      <c r="J88" s="68"/>
      <c r="K88" s="29"/>
      <c r="L88" s="29"/>
      <c r="M88" s="29"/>
      <c r="N88" s="54"/>
      <c r="O88" s="54"/>
      <c r="P88" s="29"/>
      <c r="Q88" s="29"/>
      <c r="R88" s="29"/>
      <c r="S88" s="29"/>
      <c r="T88" s="29"/>
      <c r="V88" s="11"/>
      <c r="W88" s="68"/>
    </row>
    <row r="89" spans="1:23">
      <c r="A89" s="107" t="s">
        <v>166</v>
      </c>
      <c r="B89" s="93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</row>
    <row r="90" spans="1:23">
      <c r="A90" s="418" t="s">
        <v>185</v>
      </c>
      <c r="B90" s="418"/>
      <c r="C90" s="418"/>
      <c r="D90" s="418"/>
      <c r="E90" s="418"/>
      <c r="F90" s="418"/>
      <c r="G90" s="418"/>
      <c r="H90" s="418"/>
      <c r="I90" s="418"/>
      <c r="J90" s="418"/>
      <c r="K90" s="418"/>
      <c r="L90" s="418"/>
      <c r="M90" s="418"/>
      <c r="N90" s="19"/>
      <c r="P90" s="29"/>
      <c r="Q90" s="29"/>
      <c r="R90" s="29"/>
      <c r="S90" s="29"/>
      <c r="T90" s="29"/>
      <c r="V90" s="11"/>
      <c r="W90" s="68"/>
    </row>
    <row r="92" spans="1:23">
      <c r="A92" s="93" t="s">
        <v>65</v>
      </c>
      <c r="B92" s="93"/>
      <c r="G92" s="68"/>
      <c r="H92" s="68" t="s">
        <v>66</v>
      </c>
      <c r="I92" s="29"/>
      <c r="J92" s="29"/>
      <c r="K92" s="29"/>
      <c r="L92" s="29"/>
      <c r="M92" s="54"/>
      <c r="N92" s="54"/>
      <c r="O92" s="29"/>
      <c r="P92" s="29"/>
      <c r="Q92" s="29"/>
      <c r="R92" s="29" t="s">
        <v>67</v>
      </c>
      <c r="S92" s="29"/>
    </row>
    <row r="93" spans="1:23">
      <c r="C93" s="16"/>
      <c r="D93" s="28"/>
      <c r="E93" s="28"/>
      <c r="F93" s="98"/>
    </row>
    <row r="94" spans="1:23">
      <c r="C94" s="16"/>
      <c r="D94" s="28"/>
      <c r="E94" s="28"/>
      <c r="F94" s="98"/>
    </row>
    <row r="95" spans="1:23">
      <c r="C95" s="16"/>
      <c r="D95" s="28"/>
      <c r="E95" s="28"/>
      <c r="F95" s="98"/>
    </row>
    <row r="96" spans="1:23">
      <c r="C96" s="16"/>
      <c r="D96" s="28"/>
      <c r="E96" s="28"/>
      <c r="F96" s="98"/>
    </row>
    <row r="97" spans="1:23">
      <c r="C97" s="16"/>
      <c r="D97" s="28"/>
      <c r="E97" s="28"/>
      <c r="F97" s="98"/>
    </row>
    <row r="98" spans="1:23">
      <c r="C98" s="16"/>
      <c r="D98" s="28"/>
      <c r="E98" s="28"/>
      <c r="F98" s="98"/>
    </row>
    <row r="99" spans="1:23">
      <c r="C99" s="16"/>
      <c r="D99" s="28"/>
      <c r="E99" s="28"/>
      <c r="F99" s="98"/>
    </row>
    <row r="100" spans="1:23">
      <c r="C100" s="16"/>
      <c r="D100" s="28"/>
      <c r="E100" s="28"/>
      <c r="F100" s="98"/>
    </row>
    <row r="101" spans="1:23">
      <c r="C101" s="16"/>
      <c r="D101" s="28"/>
      <c r="E101" s="28"/>
      <c r="F101" s="98"/>
    </row>
    <row r="102" spans="1:23">
      <c r="C102" s="16"/>
      <c r="D102" s="28"/>
      <c r="E102" s="28"/>
      <c r="F102" s="98"/>
    </row>
    <row r="103" spans="1:23">
      <c r="C103" s="16"/>
      <c r="D103" s="28"/>
      <c r="E103" s="28"/>
      <c r="F103" s="98"/>
    </row>
    <row r="104" spans="1:23">
      <c r="C104" s="16"/>
      <c r="D104" s="28"/>
      <c r="E104" s="28"/>
      <c r="F104" s="98"/>
    </row>
    <row r="105" spans="1:23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8"/>
      <c r="G267" s="99"/>
      <c r="H267" s="99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8"/>
      <c r="G268" s="99"/>
      <c r="H268" s="99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8"/>
      <c r="G269" s="99"/>
      <c r="H269" s="99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8"/>
      <c r="G270" s="99"/>
      <c r="H270" s="99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8"/>
      <c r="G271" s="99"/>
      <c r="H271" s="99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8"/>
      <c r="G272" s="99"/>
      <c r="H272" s="99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8"/>
      <c r="G273" s="99"/>
      <c r="H273" s="99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8"/>
      <c r="G274" s="99"/>
      <c r="H274" s="99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8"/>
      <c r="G275" s="99"/>
      <c r="H275" s="99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8"/>
      <c r="G276" s="99"/>
      <c r="H276" s="99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8"/>
      <c r="G277" s="99"/>
      <c r="H277" s="99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8"/>
      <c r="G278" s="99"/>
      <c r="H278" s="99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8"/>
      <c r="G279" s="99"/>
      <c r="H279" s="99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8"/>
      <c r="G280" s="99"/>
      <c r="H280" s="99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8"/>
      <c r="G281" s="99"/>
      <c r="H281" s="99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8"/>
      <c r="G282" s="99"/>
      <c r="H282" s="99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8"/>
      <c r="G283" s="99"/>
      <c r="H283" s="99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8"/>
      <c r="G284" s="99"/>
      <c r="H284" s="99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8"/>
      <c r="G285" s="99"/>
      <c r="H285" s="99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8"/>
      <c r="G286" s="99"/>
      <c r="H286" s="99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8"/>
      <c r="G287" s="99"/>
      <c r="H287" s="99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8"/>
      <c r="G288" s="99"/>
      <c r="H288" s="99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8"/>
      <c r="G289" s="99"/>
      <c r="H289" s="99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8"/>
      <c r="G290" s="99"/>
      <c r="H290" s="99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8"/>
      <c r="G291" s="99"/>
      <c r="H291" s="99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8"/>
      <c r="G292" s="99"/>
      <c r="H292" s="99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8"/>
      <c r="G293" s="99"/>
      <c r="H293" s="99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98"/>
      <c r="G294" s="99"/>
      <c r="H294" s="99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98"/>
      <c r="G295" s="99"/>
      <c r="H295" s="99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98"/>
      <c r="G296" s="99"/>
      <c r="H296" s="99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98"/>
      <c r="G297" s="99"/>
      <c r="H297" s="99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98"/>
      <c r="G298" s="99"/>
      <c r="H298" s="99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98"/>
      <c r="G299" s="99"/>
      <c r="H299" s="99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98"/>
      <c r="G300" s="99"/>
      <c r="H300" s="99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98"/>
      <c r="G301" s="99"/>
      <c r="H301" s="99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98"/>
      <c r="G302" s="99"/>
      <c r="H302" s="99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98"/>
      <c r="G303" s="99"/>
      <c r="H303" s="99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98"/>
      <c r="G304" s="99"/>
      <c r="H304" s="99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98"/>
      <c r="G305" s="99"/>
      <c r="H305" s="99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98"/>
      <c r="G306" s="99"/>
      <c r="H306" s="99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98"/>
      <c r="G307" s="99"/>
      <c r="H307" s="99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98"/>
      <c r="G308" s="99"/>
      <c r="H308" s="99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98"/>
      <c r="G309" s="99"/>
      <c r="H309" s="99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98"/>
      <c r="G310" s="99"/>
      <c r="H310" s="99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98"/>
      <c r="G311" s="99"/>
      <c r="H311" s="99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98"/>
      <c r="G312" s="99"/>
      <c r="H312" s="99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98"/>
      <c r="G313" s="99"/>
      <c r="H313" s="99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</sheetData>
  <sheetProtection insertRows="0" deleteRows="0"/>
  <protectedRanges>
    <protectedRange sqref="V92:V1048576 K1:Q86 V1:V86 K92:Q1048576" name="Obseg1"/>
    <protectedRange sqref="W87:W89 M87:R89" name="Obseg1_3"/>
    <protectedRange sqref="W90 M90:R90" name="Obseg1_1_1_1_1"/>
  </protectedRanges>
  <mergeCells count="8">
    <mergeCell ref="A90:M90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56" fitToHeight="0" orientation="landscape" r:id="rId1"/>
  <rowBreaks count="1" manualBreakCount="1">
    <brk id="175" max="11" man="1"/>
  </rowBreaks>
  <ignoredErrors>
    <ignoredError sqref="B16:E83" numberStoredAsText="1"/>
  </ignoredError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88"/>
  <sheetViews>
    <sheetView zoomScale="90" zoomScaleNormal="90" zoomScaleSheetLayoutView="100" workbookViewId="0">
      <selection activeCell="C71" sqref="C71"/>
    </sheetView>
  </sheetViews>
  <sheetFormatPr defaultColWidth="8.85546875" defaultRowHeight="12.75"/>
  <cols>
    <col min="1" max="1" width="4" style="11" customWidth="1"/>
    <col min="2" max="2" width="13.7109375" style="11" customWidth="1"/>
    <col min="3" max="3" width="33" style="17" customWidth="1"/>
    <col min="4" max="4" width="9.85546875" style="27" customWidth="1"/>
    <col min="5" max="5" width="8.5703125" style="27" customWidth="1"/>
    <col min="6" max="6" width="9.42578125" style="96" customWidth="1"/>
    <col min="7" max="7" width="7.42578125" style="99" customWidth="1"/>
    <col min="8" max="8" width="6" style="99" customWidth="1"/>
    <col min="9" max="9" width="11.285156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1.14062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29" t="str">
        <f>+'prva stran'!B6</f>
        <v>OSNOVNA ŠOLA RADLJE OB DRAVI</v>
      </c>
      <c r="E2" s="430"/>
      <c r="F2" s="430"/>
      <c r="G2" s="430"/>
      <c r="H2" s="430"/>
      <c r="I2" s="430"/>
      <c r="J2" s="430"/>
      <c r="K2" s="430"/>
    </row>
    <row r="3" spans="1:22" ht="15">
      <c r="C3" s="50" t="s">
        <v>82</v>
      </c>
      <c r="D3" s="431" t="str">
        <f>+'prva stran'!B7</f>
        <v>Koroška cesta 17, 2360 RADLJE OB DRAVI</v>
      </c>
      <c r="E3" s="432"/>
      <c r="F3" s="432"/>
      <c r="G3" s="432"/>
      <c r="H3" s="432"/>
      <c r="I3" s="432"/>
      <c r="J3" s="432"/>
      <c r="K3" s="432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33">
        <f>+'prva stran'!B10</f>
        <v>0</v>
      </c>
      <c r="E6" s="434"/>
      <c r="F6" s="434"/>
      <c r="G6" s="434"/>
      <c r="H6" s="434"/>
      <c r="I6" s="434"/>
      <c r="J6" s="434"/>
      <c r="K6" s="434"/>
    </row>
    <row r="7" spans="1:22" ht="17.25" customHeight="1">
      <c r="C7" s="51" t="s">
        <v>82</v>
      </c>
      <c r="D7" s="435">
        <f>+'prva stran'!B11</f>
        <v>0</v>
      </c>
      <c r="E7" s="436"/>
      <c r="F7" s="436"/>
      <c r="G7" s="436"/>
      <c r="H7" s="436"/>
      <c r="I7" s="436"/>
      <c r="J7" s="436"/>
      <c r="K7" s="436"/>
    </row>
    <row r="8" spans="1:22" ht="17.25" customHeight="1">
      <c r="C8" s="51" t="s">
        <v>83</v>
      </c>
      <c r="D8" s="435">
        <f>+'prva stran'!B12</f>
        <v>0</v>
      </c>
      <c r="E8" s="436"/>
      <c r="F8" s="436"/>
      <c r="G8" s="436"/>
      <c r="H8" s="436"/>
      <c r="I8" s="436"/>
      <c r="J8" s="436"/>
      <c r="K8" s="436"/>
    </row>
    <row r="9" spans="1:22" s="12" customFormat="1" ht="17.25" customHeight="1">
      <c r="A9" s="9"/>
      <c r="B9" s="9"/>
      <c r="C9" s="52" t="s">
        <v>85</v>
      </c>
      <c r="D9" s="437">
        <f>+'prva stran'!B13</f>
        <v>0</v>
      </c>
      <c r="E9" s="436"/>
      <c r="F9" s="436"/>
      <c r="G9" s="436"/>
      <c r="H9" s="436"/>
      <c r="I9" s="436"/>
      <c r="J9" s="436"/>
      <c r="K9" s="436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pred_rekapitulacija'!A27</f>
        <v>14.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pred_rekapitulacija'!B27</f>
        <v>SVINJSKO IN GOVEJE MESO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237" t="s">
        <v>958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1675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347" t="s">
        <v>1488</v>
      </c>
      <c r="C16" s="159" t="s">
        <v>860</v>
      </c>
      <c r="D16" s="139" t="s">
        <v>110</v>
      </c>
      <c r="E16" s="77" t="s">
        <v>0</v>
      </c>
      <c r="F16" s="145" t="s">
        <v>183</v>
      </c>
      <c r="G16" s="400">
        <v>650</v>
      </c>
      <c r="H16" s="378" t="s">
        <v>0</v>
      </c>
      <c r="I16" s="2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J16" s="80">
        <f>IF(Sklop14[[#This Row],[ZAHTEVANA SHEMA KAKOVOSTI]]&lt;&gt;"",Sklop14[[#This Row],[Preračunana masa/volumen/kos na enoto kg]],"")</f>
        <v>650</v>
      </c>
      <c r="K16" s="85"/>
      <c r="L16" s="81"/>
      <c r="M16" s="81"/>
      <c r="N16" s="220" t="s">
        <v>110</v>
      </c>
      <c r="O16" s="129"/>
      <c r="P16" s="220" t="s">
        <v>110</v>
      </c>
      <c r="Q16" s="87"/>
      <c r="R16" s="82">
        <f>+Sklop14[[#This Row],[cena/enota brez DDV v EUR]]*Sklop14[[#This Row],[Stopnja DDV (%)]]</f>
        <v>0</v>
      </c>
      <c r="S16" s="82">
        <f>+Sklop14[[#This Row],[cena/enota brez DDV v EUR]]+Sklop14[[#This Row],[Davek (EUR)]]</f>
        <v>0</v>
      </c>
      <c r="T16" s="82">
        <f>+Sklop14[[#This Row],[cena/enota brez DDV v EUR]]*Sklop14[[#This Row],[Okvirna količina]]</f>
        <v>0</v>
      </c>
      <c r="U16" s="82">
        <f>+Sklop14[[#This Row],[Končna cena/enoto mere (EUR) z DDV]]*Sklop14[[#This Row],[Okvirna količina]]</f>
        <v>0</v>
      </c>
      <c r="V16" s="144"/>
    </row>
    <row r="17" spans="1:22" s="55" customFormat="1" ht="12">
      <c r="A17" s="79" t="s">
        <v>3</v>
      </c>
      <c r="B17" s="397" t="s">
        <v>1489</v>
      </c>
      <c r="C17" s="314" t="s">
        <v>861</v>
      </c>
      <c r="D17" s="299" t="s">
        <v>110</v>
      </c>
      <c r="E17" s="301" t="s">
        <v>0</v>
      </c>
      <c r="F17" s="145" t="s">
        <v>183</v>
      </c>
      <c r="G17" s="269">
        <v>650</v>
      </c>
      <c r="H17" s="303" t="s">
        <v>0</v>
      </c>
      <c r="I17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J17" s="304">
        <f>IF(Sklop14[[#This Row],[ZAHTEVANA SHEMA KAKOVOSTI]]&lt;&gt;"",Sklop14[[#This Row],[Preračunana masa/volumen/kos na enoto kg]],"")</f>
        <v>650</v>
      </c>
      <c r="K17" s="270"/>
      <c r="L17" s="305"/>
      <c r="M17" s="305"/>
      <c r="N17" s="220" t="s">
        <v>110</v>
      </c>
      <c r="O17" s="272"/>
      <c r="P17" s="220" t="s">
        <v>110</v>
      </c>
      <c r="Q17" s="296"/>
      <c r="R17" s="272">
        <f>+Sklop14[[#This Row],[cena/enota brez DDV v EUR]]*Sklop14[[#This Row],[Stopnja DDV (%)]]</f>
        <v>0</v>
      </c>
      <c r="S17" s="272">
        <f>+Sklop14[[#This Row],[cena/enota brez DDV v EUR]]+Sklop14[[#This Row],[Davek (EUR)]]</f>
        <v>0</v>
      </c>
      <c r="T17" s="272">
        <f>+Sklop14[[#This Row],[cena/enota brez DDV v EUR]]*Sklop14[[#This Row],[Okvirna količina]]</f>
        <v>0</v>
      </c>
      <c r="U17" s="272">
        <f>+Sklop14[[#This Row],[Končna cena/enoto mere (EUR) z DDV]]*Sklop14[[#This Row],[Okvirna količina]]</f>
        <v>0</v>
      </c>
      <c r="V17" s="313"/>
    </row>
    <row r="18" spans="1:22" s="55" customFormat="1" ht="12">
      <c r="A18" s="79" t="s">
        <v>4</v>
      </c>
      <c r="B18" s="397" t="s">
        <v>1490</v>
      </c>
      <c r="C18" s="314" t="s">
        <v>862</v>
      </c>
      <c r="D18" s="299" t="s">
        <v>110</v>
      </c>
      <c r="E18" s="301" t="s">
        <v>0</v>
      </c>
      <c r="F18" s="145" t="s">
        <v>183</v>
      </c>
      <c r="G18" s="269">
        <v>50</v>
      </c>
      <c r="H18" s="303" t="s">
        <v>0</v>
      </c>
      <c r="I18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18" s="304">
        <f>IF(Sklop14[[#This Row],[ZAHTEVANA SHEMA KAKOVOSTI]]&lt;&gt;"",Sklop14[[#This Row],[Preračunana masa/volumen/kos na enoto kg]],"")</f>
        <v>50</v>
      </c>
      <c r="K18" s="270"/>
      <c r="L18" s="305"/>
      <c r="M18" s="305"/>
      <c r="N18" s="220" t="s">
        <v>110</v>
      </c>
      <c r="O18" s="272"/>
      <c r="P18" s="220" t="s">
        <v>110</v>
      </c>
      <c r="Q18" s="296"/>
      <c r="R18" s="272">
        <f>+Sklop14[[#This Row],[cena/enota brez DDV v EUR]]*Sklop14[[#This Row],[Stopnja DDV (%)]]</f>
        <v>0</v>
      </c>
      <c r="S18" s="272">
        <f>+Sklop14[[#This Row],[cena/enota brez DDV v EUR]]+Sklop14[[#This Row],[Davek (EUR)]]</f>
        <v>0</v>
      </c>
      <c r="T18" s="272">
        <f>+Sklop14[[#This Row],[cena/enota brez DDV v EUR]]*Sklop14[[#This Row],[Okvirna količina]]</f>
        <v>0</v>
      </c>
      <c r="U18" s="272">
        <f>+Sklop14[[#This Row],[Končna cena/enoto mere (EUR) z DDV]]*Sklop14[[#This Row],[Okvirna količina]]</f>
        <v>0</v>
      </c>
      <c r="V18" s="313"/>
    </row>
    <row r="19" spans="1:22" s="55" customFormat="1" ht="12">
      <c r="A19" s="79" t="s">
        <v>5</v>
      </c>
      <c r="B19" s="397" t="s">
        <v>1491</v>
      </c>
      <c r="C19" s="314" t="s">
        <v>863</v>
      </c>
      <c r="D19" s="299" t="s">
        <v>110</v>
      </c>
      <c r="E19" s="301" t="s">
        <v>0</v>
      </c>
      <c r="F19" s="145" t="s">
        <v>183</v>
      </c>
      <c r="G19" s="269">
        <v>50</v>
      </c>
      <c r="H19" s="303" t="s">
        <v>0</v>
      </c>
      <c r="I19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19" s="304">
        <f>IF(Sklop14[[#This Row],[ZAHTEVANA SHEMA KAKOVOSTI]]&lt;&gt;"",Sklop14[[#This Row],[Preračunana masa/volumen/kos na enoto kg]],"")</f>
        <v>50</v>
      </c>
      <c r="K19" s="270"/>
      <c r="L19" s="305"/>
      <c r="M19" s="305"/>
      <c r="N19" s="220" t="s">
        <v>110</v>
      </c>
      <c r="O19" s="272"/>
      <c r="P19" s="220" t="s">
        <v>110</v>
      </c>
      <c r="Q19" s="296"/>
      <c r="R19" s="272">
        <f>+Sklop14[[#This Row],[cena/enota brez DDV v EUR]]*Sklop14[[#This Row],[Stopnja DDV (%)]]</f>
        <v>0</v>
      </c>
      <c r="S19" s="272">
        <f>+Sklop14[[#This Row],[cena/enota brez DDV v EUR]]+Sklop14[[#This Row],[Davek (EUR)]]</f>
        <v>0</v>
      </c>
      <c r="T19" s="272">
        <f>+Sklop14[[#This Row],[cena/enota brez DDV v EUR]]*Sklop14[[#This Row],[Okvirna količina]]</f>
        <v>0</v>
      </c>
      <c r="U19" s="272">
        <f>+Sklop14[[#This Row],[Končna cena/enoto mere (EUR) z DDV]]*Sklop14[[#This Row],[Okvirna količina]]</f>
        <v>0</v>
      </c>
      <c r="V19" s="313"/>
    </row>
    <row r="20" spans="1:22" s="55" customFormat="1" ht="12">
      <c r="A20" s="79" t="s">
        <v>6</v>
      </c>
      <c r="B20" s="397" t="s">
        <v>1492</v>
      </c>
      <c r="C20" s="314" t="s">
        <v>864</v>
      </c>
      <c r="D20" s="299" t="s">
        <v>110</v>
      </c>
      <c r="E20" s="301" t="s">
        <v>0</v>
      </c>
      <c r="F20" s="145" t="s">
        <v>183</v>
      </c>
      <c r="G20" s="269">
        <v>50</v>
      </c>
      <c r="H20" s="303" t="s">
        <v>0</v>
      </c>
      <c r="I20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0" s="304">
        <f>IF(Sklop14[[#This Row],[ZAHTEVANA SHEMA KAKOVOSTI]]&lt;&gt;"",Sklop14[[#This Row],[Preračunana masa/volumen/kos na enoto kg]],"")</f>
        <v>50</v>
      </c>
      <c r="K20" s="270"/>
      <c r="L20" s="305"/>
      <c r="M20" s="305"/>
      <c r="N20" s="220" t="s">
        <v>110</v>
      </c>
      <c r="O20" s="272"/>
      <c r="P20" s="220" t="s">
        <v>110</v>
      </c>
      <c r="Q20" s="296"/>
      <c r="R20" s="272">
        <f>+Sklop14[[#This Row],[cena/enota brez DDV v EUR]]*Sklop14[[#This Row],[Stopnja DDV (%)]]</f>
        <v>0</v>
      </c>
      <c r="S20" s="272">
        <f>+Sklop14[[#This Row],[cena/enota brez DDV v EUR]]+Sklop14[[#This Row],[Davek (EUR)]]</f>
        <v>0</v>
      </c>
      <c r="T20" s="272">
        <f>+Sklop14[[#This Row],[cena/enota brez DDV v EUR]]*Sklop14[[#This Row],[Okvirna količina]]</f>
        <v>0</v>
      </c>
      <c r="U20" s="272">
        <f>+Sklop14[[#This Row],[Končna cena/enoto mere (EUR) z DDV]]*Sklop14[[#This Row],[Okvirna količina]]</f>
        <v>0</v>
      </c>
      <c r="V20" s="313"/>
    </row>
    <row r="21" spans="1:22" s="55" customFormat="1" ht="12">
      <c r="A21" s="79" t="s">
        <v>7</v>
      </c>
      <c r="B21" s="397" t="s">
        <v>1493</v>
      </c>
      <c r="C21" s="314" t="s">
        <v>865</v>
      </c>
      <c r="D21" s="299" t="s">
        <v>110</v>
      </c>
      <c r="E21" s="301" t="s">
        <v>0</v>
      </c>
      <c r="F21" s="145" t="s">
        <v>183</v>
      </c>
      <c r="G21" s="269">
        <v>150</v>
      </c>
      <c r="H21" s="303" t="s">
        <v>0</v>
      </c>
      <c r="I21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J21" s="304">
        <f>IF(Sklop14[[#This Row],[ZAHTEVANA SHEMA KAKOVOSTI]]&lt;&gt;"",Sklop14[[#This Row],[Preračunana masa/volumen/kos na enoto kg]],"")</f>
        <v>150</v>
      </c>
      <c r="K21" s="270"/>
      <c r="L21" s="305"/>
      <c r="M21" s="305"/>
      <c r="N21" s="220" t="s">
        <v>110</v>
      </c>
      <c r="O21" s="272"/>
      <c r="P21" s="220" t="s">
        <v>110</v>
      </c>
      <c r="Q21" s="296"/>
      <c r="R21" s="272">
        <f>+Sklop14[[#This Row],[cena/enota brez DDV v EUR]]*Sklop14[[#This Row],[Stopnja DDV (%)]]</f>
        <v>0</v>
      </c>
      <c r="S21" s="272">
        <f>+Sklop14[[#This Row],[cena/enota brez DDV v EUR]]+Sklop14[[#This Row],[Davek (EUR)]]</f>
        <v>0</v>
      </c>
      <c r="T21" s="272">
        <f>+Sklop14[[#This Row],[cena/enota brez DDV v EUR]]*Sklop14[[#This Row],[Okvirna količina]]</f>
        <v>0</v>
      </c>
      <c r="U21" s="272">
        <f>+Sklop14[[#This Row],[Končna cena/enoto mere (EUR) z DDV]]*Sklop14[[#This Row],[Okvirna količina]]</f>
        <v>0</v>
      </c>
      <c r="V21" s="313"/>
    </row>
    <row r="22" spans="1:22" s="55" customFormat="1" ht="12">
      <c r="A22" s="79" t="s">
        <v>8</v>
      </c>
      <c r="B22" s="397" t="s">
        <v>1494</v>
      </c>
      <c r="C22" s="314" t="s">
        <v>866</v>
      </c>
      <c r="D22" s="299" t="s">
        <v>110</v>
      </c>
      <c r="E22" s="301" t="s">
        <v>0</v>
      </c>
      <c r="F22" s="145" t="s">
        <v>183</v>
      </c>
      <c r="G22" s="269">
        <v>20</v>
      </c>
      <c r="H22" s="303" t="s">
        <v>0</v>
      </c>
      <c r="I22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22" s="304">
        <f>IF(Sklop14[[#This Row],[ZAHTEVANA SHEMA KAKOVOSTI]]&lt;&gt;"",Sklop14[[#This Row],[Preračunana masa/volumen/kos na enoto kg]],"")</f>
        <v>20</v>
      </c>
      <c r="K22" s="270"/>
      <c r="L22" s="305"/>
      <c r="M22" s="305"/>
      <c r="N22" s="220" t="s">
        <v>110</v>
      </c>
      <c r="O22" s="272"/>
      <c r="P22" s="220" t="s">
        <v>110</v>
      </c>
      <c r="Q22" s="296"/>
      <c r="R22" s="272">
        <f>+Sklop14[[#This Row],[cena/enota brez DDV v EUR]]*Sklop14[[#This Row],[Stopnja DDV (%)]]</f>
        <v>0</v>
      </c>
      <c r="S22" s="272">
        <f>+Sklop14[[#This Row],[cena/enota brez DDV v EUR]]+Sklop14[[#This Row],[Davek (EUR)]]</f>
        <v>0</v>
      </c>
      <c r="T22" s="272">
        <f>+Sklop14[[#This Row],[cena/enota brez DDV v EUR]]*Sklop14[[#This Row],[Okvirna količina]]</f>
        <v>0</v>
      </c>
      <c r="U22" s="272">
        <f>+Sklop14[[#This Row],[Končna cena/enoto mere (EUR) z DDV]]*Sklop14[[#This Row],[Okvirna količina]]</f>
        <v>0</v>
      </c>
      <c r="V22" s="313"/>
    </row>
    <row r="23" spans="1:22" s="55" customFormat="1" ht="12">
      <c r="A23" s="79" t="s">
        <v>9</v>
      </c>
      <c r="B23" s="397" t="s">
        <v>1495</v>
      </c>
      <c r="C23" s="314" t="s">
        <v>867</v>
      </c>
      <c r="D23" s="299" t="s">
        <v>110</v>
      </c>
      <c r="E23" s="301" t="s">
        <v>0</v>
      </c>
      <c r="F23" s="145"/>
      <c r="G23" s="269">
        <v>10</v>
      </c>
      <c r="H23" s="303" t="s">
        <v>0</v>
      </c>
      <c r="I23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23" s="304" t="str">
        <f>IF(Sklop14[[#This Row],[ZAHTEVANA SHEMA KAKOVOSTI]]&lt;&gt;"",Sklop14[[#This Row],[Preračunana masa/volumen/kos na enoto kg]],"")</f>
        <v/>
      </c>
      <c r="K23" s="270"/>
      <c r="L23" s="305"/>
      <c r="M23" s="305"/>
      <c r="N23" s="220" t="s">
        <v>110</v>
      </c>
      <c r="O23" s="272"/>
      <c r="P23" s="220" t="s">
        <v>110</v>
      </c>
      <c r="Q23" s="296"/>
      <c r="R23" s="272">
        <f>+Sklop14[[#This Row],[cena/enota brez DDV v EUR]]*Sklop14[[#This Row],[Stopnja DDV (%)]]</f>
        <v>0</v>
      </c>
      <c r="S23" s="272">
        <f>+Sklop14[[#This Row],[cena/enota brez DDV v EUR]]+Sklop14[[#This Row],[Davek (EUR)]]</f>
        <v>0</v>
      </c>
      <c r="T23" s="272">
        <f>+Sklop14[[#This Row],[cena/enota brez DDV v EUR]]*Sklop14[[#This Row],[Okvirna količina]]</f>
        <v>0</v>
      </c>
      <c r="U23" s="272">
        <f>+Sklop14[[#This Row],[Končna cena/enoto mere (EUR) z DDV]]*Sklop14[[#This Row],[Okvirna količina]]</f>
        <v>0</v>
      </c>
      <c r="V23" s="313"/>
    </row>
    <row r="24" spans="1:22" s="55" customFormat="1" ht="12">
      <c r="A24" s="79" t="s">
        <v>10</v>
      </c>
      <c r="B24" s="397" t="s">
        <v>1496</v>
      </c>
      <c r="C24" s="314" t="s">
        <v>868</v>
      </c>
      <c r="D24" s="299" t="s">
        <v>110</v>
      </c>
      <c r="E24" s="301" t="s">
        <v>0</v>
      </c>
      <c r="F24" s="145"/>
      <c r="G24" s="269">
        <v>10</v>
      </c>
      <c r="H24" s="303" t="s">
        <v>0</v>
      </c>
      <c r="I24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24" s="304" t="str">
        <f>IF(Sklop14[[#This Row],[ZAHTEVANA SHEMA KAKOVOSTI]]&lt;&gt;"",Sklop14[[#This Row],[Preračunana masa/volumen/kos na enoto kg]],"")</f>
        <v/>
      </c>
      <c r="K24" s="270"/>
      <c r="L24" s="305"/>
      <c r="M24" s="305"/>
      <c r="N24" s="220" t="s">
        <v>110</v>
      </c>
      <c r="O24" s="272"/>
      <c r="P24" s="220" t="s">
        <v>110</v>
      </c>
      <c r="Q24" s="296"/>
      <c r="R24" s="272">
        <f>+Sklop14[[#This Row],[cena/enota brez DDV v EUR]]*Sklop14[[#This Row],[Stopnja DDV (%)]]</f>
        <v>0</v>
      </c>
      <c r="S24" s="272">
        <f>+Sklop14[[#This Row],[cena/enota brez DDV v EUR]]+Sklop14[[#This Row],[Davek (EUR)]]</f>
        <v>0</v>
      </c>
      <c r="T24" s="272">
        <f>+Sklop14[[#This Row],[cena/enota brez DDV v EUR]]*Sklop14[[#This Row],[Okvirna količina]]</f>
        <v>0</v>
      </c>
      <c r="U24" s="272">
        <f>+Sklop14[[#This Row],[Končna cena/enoto mere (EUR) z DDV]]*Sklop14[[#This Row],[Okvirna količina]]</f>
        <v>0</v>
      </c>
      <c r="V24" s="313"/>
    </row>
    <row r="25" spans="1:22" s="55" customFormat="1" ht="12">
      <c r="A25" s="79" t="s">
        <v>11</v>
      </c>
      <c r="B25" s="397" t="s">
        <v>1497</v>
      </c>
      <c r="C25" s="314" t="s">
        <v>869</v>
      </c>
      <c r="D25" s="299" t="s">
        <v>110</v>
      </c>
      <c r="E25" s="301" t="s">
        <v>0</v>
      </c>
      <c r="F25" s="145"/>
      <c r="G25" s="269">
        <v>250</v>
      </c>
      <c r="H25" s="303" t="s">
        <v>0</v>
      </c>
      <c r="I25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25" s="304" t="str">
        <f>IF(Sklop14[[#This Row],[ZAHTEVANA SHEMA KAKOVOSTI]]&lt;&gt;"",Sklop14[[#This Row],[Preračunana masa/volumen/kos na enoto kg]],"")</f>
        <v/>
      </c>
      <c r="K25" s="270"/>
      <c r="L25" s="305"/>
      <c r="M25" s="305"/>
      <c r="N25" s="220" t="s">
        <v>110</v>
      </c>
      <c r="O25" s="272"/>
      <c r="P25" s="220" t="s">
        <v>110</v>
      </c>
      <c r="Q25" s="296"/>
      <c r="R25" s="272">
        <f>+Sklop14[[#This Row],[cena/enota brez DDV v EUR]]*Sklop14[[#This Row],[Stopnja DDV (%)]]</f>
        <v>0</v>
      </c>
      <c r="S25" s="272">
        <f>+Sklop14[[#This Row],[cena/enota brez DDV v EUR]]+Sklop14[[#This Row],[Davek (EUR)]]</f>
        <v>0</v>
      </c>
      <c r="T25" s="272">
        <f>+Sklop14[[#This Row],[cena/enota brez DDV v EUR]]*Sklop14[[#This Row],[Okvirna količina]]</f>
        <v>0</v>
      </c>
      <c r="U25" s="272">
        <f>+Sklop14[[#This Row],[Končna cena/enoto mere (EUR) z DDV]]*Sklop14[[#This Row],[Okvirna količina]]</f>
        <v>0</v>
      </c>
      <c r="V25" s="313"/>
    </row>
    <row r="26" spans="1:22" s="55" customFormat="1" ht="12">
      <c r="A26" s="79" t="s">
        <v>12</v>
      </c>
      <c r="B26" s="397" t="s">
        <v>1498</v>
      </c>
      <c r="C26" s="314" t="s">
        <v>870</v>
      </c>
      <c r="D26" s="299" t="s">
        <v>110</v>
      </c>
      <c r="E26" s="301" t="s">
        <v>0</v>
      </c>
      <c r="F26" s="145"/>
      <c r="G26" s="269">
        <v>200</v>
      </c>
      <c r="H26" s="303" t="s">
        <v>0</v>
      </c>
      <c r="I26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6" s="304" t="str">
        <f>IF(Sklop14[[#This Row],[ZAHTEVANA SHEMA KAKOVOSTI]]&lt;&gt;"",Sklop14[[#This Row],[Preračunana masa/volumen/kos na enoto kg]],"")</f>
        <v/>
      </c>
      <c r="K26" s="270"/>
      <c r="L26" s="305"/>
      <c r="M26" s="305"/>
      <c r="N26" s="220" t="s">
        <v>110</v>
      </c>
      <c r="O26" s="272"/>
      <c r="P26" s="220" t="s">
        <v>110</v>
      </c>
      <c r="Q26" s="296"/>
      <c r="R26" s="272">
        <f>+Sklop14[[#This Row],[cena/enota brez DDV v EUR]]*Sklop14[[#This Row],[Stopnja DDV (%)]]</f>
        <v>0</v>
      </c>
      <c r="S26" s="272">
        <f>+Sklop14[[#This Row],[cena/enota brez DDV v EUR]]+Sklop14[[#This Row],[Davek (EUR)]]</f>
        <v>0</v>
      </c>
      <c r="T26" s="272">
        <f>+Sklop14[[#This Row],[cena/enota brez DDV v EUR]]*Sklop14[[#This Row],[Okvirna količina]]</f>
        <v>0</v>
      </c>
      <c r="U26" s="272">
        <f>+Sklop14[[#This Row],[Končna cena/enoto mere (EUR) z DDV]]*Sklop14[[#This Row],[Okvirna količina]]</f>
        <v>0</v>
      </c>
      <c r="V26" s="313"/>
    </row>
    <row r="27" spans="1:22" s="55" customFormat="1" ht="12">
      <c r="A27" s="79" t="s">
        <v>13</v>
      </c>
      <c r="B27" s="397" t="s">
        <v>1499</v>
      </c>
      <c r="C27" s="314" t="s">
        <v>871</v>
      </c>
      <c r="D27" s="299" t="s">
        <v>110</v>
      </c>
      <c r="E27" s="301" t="s">
        <v>0</v>
      </c>
      <c r="F27" s="145"/>
      <c r="G27" s="269">
        <v>400</v>
      </c>
      <c r="H27" s="303" t="s">
        <v>0</v>
      </c>
      <c r="I27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27" s="304" t="str">
        <f>IF(Sklop14[[#This Row],[ZAHTEVANA SHEMA KAKOVOSTI]]&lt;&gt;"",Sklop14[[#This Row],[Preračunana masa/volumen/kos na enoto kg]],"")</f>
        <v/>
      </c>
      <c r="K27" s="270"/>
      <c r="L27" s="305"/>
      <c r="M27" s="305"/>
      <c r="N27" s="220" t="s">
        <v>110</v>
      </c>
      <c r="O27" s="272"/>
      <c r="P27" s="220" t="s">
        <v>110</v>
      </c>
      <c r="Q27" s="296"/>
      <c r="R27" s="272">
        <f>+Sklop14[[#This Row],[cena/enota brez DDV v EUR]]*Sklop14[[#This Row],[Stopnja DDV (%)]]</f>
        <v>0</v>
      </c>
      <c r="S27" s="272">
        <f>+Sklop14[[#This Row],[cena/enota brez DDV v EUR]]+Sklop14[[#This Row],[Davek (EUR)]]</f>
        <v>0</v>
      </c>
      <c r="T27" s="272">
        <f>+Sklop14[[#This Row],[cena/enota brez DDV v EUR]]*Sklop14[[#This Row],[Okvirna količina]]</f>
        <v>0</v>
      </c>
      <c r="U27" s="272">
        <f>+Sklop14[[#This Row],[Končna cena/enoto mere (EUR) z DDV]]*Sklop14[[#This Row],[Okvirna količina]]</f>
        <v>0</v>
      </c>
      <c r="V27" s="313"/>
    </row>
    <row r="28" spans="1:22" s="55" customFormat="1" ht="12">
      <c r="A28" s="79" t="s">
        <v>14</v>
      </c>
      <c r="B28" s="397" t="s">
        <v>1500</v>
      </c>
      <c r="C28" s="314" t="s">
        <v>872</v>
      </c>
      <c r="D28" s="299" t="s">
        <v>110</v>
      </c>
      <c r="E28" s="301" t="s">
        <v>0</v>
      </c>
      <c r="F28" s="145"/>
      <c r="G28" s="269">
        <v>50</v>
      </c>
      <c r="H28" s="303" t="s">
        <v>0</v>
      </c>
      <c r="I28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8" s="304" t="str">
        <f>IF(Sklop14[[#This Row],[ZAHTEVANA SHEMA KAKOVOSTI]]&lt;&gt;"",Sklop14[[#This Row],[Preračunana masa/volumen/kos na enoto kg]],"")</f>
        <v/>
      </c>
      <c r="K28" s="270"/>
      <c r="L28" s="305"/>
      <c r="M28" s="305"/>
      <c r="N28" s="220" t="s">
        <v>110</v>
      </c>
      <c r="O28" s="272"/>
      <c r="P28" s="220" t="s">
        <v>110</v>
      </c>
      <c r="Q28" s="296"/>
      <c r="R28" s="272">
        <f>+Sklop14[[#This Row],[cena/enota brez DDV v EUR]]*Sklop14[[#This Row],[Stopnja DDV (%)]]</f>
        <v>0</v>
      </c>
      <c r="S28" s="272">
        <f>+Sklop14[[#This Row],[cena/enota brez DDV v EUR]]+Sklop14[[#This Row],[Davek (EUR)]]</f>
        <v>0</v>
      </c>
      <c r="T28" s="272">
        <f>+Sklop14[[#This Row],[cena/enota brez DDV v EUR]]*Sklop14[[#This Row],[Okvirna količina]]</f>
        <v>0</v>
      </c>
      <c r="U28" s="272">
        <f>+Sklop14[[#This Row],[Končna cena/enoto mere (EUR) z DDV]]*Sklop14[[#This Row],[Okvirna količina]]</f>
        <v>0</v>
      </c>
      <c r="V28" s="313"/>
    </row>
    <row r="29" spans="1:22" s="55" customFormat="1" ht="12">
      <c r="A29" s="79" t="s">
        <v>15</v>
      </c>
      <c r="B29" s="397" t="s">
        <v>1501</v>
      </c>
      <c r="C29" s="314" t="s">
        <v>873</v>
      </c>
      <c r="D29" s="299" t="s">
        <v>110</v>
      </c>
      <c r="E29" s="301" t="s">
        <v>0</v>
      </c>
      <c r="F29" s="145"/>
      <c r="G29" s="269">
        <v>50</v>
      </c>
      <c r="H29" s="303" t="s">
        <v>0</v>
      </c>
      <c r="I29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9" s="304" t="str">
        <f>IF(Sklop14[[#This Row],[ZAHTEVANA SHEMA KAKOVOSTI]]&lt;&gt;"",Sklop14[[#This Row],[Preračunana masa/volumen/kos na enoto kg]],"")</f>
        <v/>
      </c>
      <c r="K29" s="270"/>
      <c r="L29" s="305"/>
      <c r="M29" s="305"/>
      <c r="N29" s="220" t="s">
        <v>110</v>
      </c>
      <c r="O29" s="272"/>
      <c r="P29" s="220" t="s">
        <v>110</v>
      </c>
      <c r="Q29" s="296"/>
      <c r="R29" s="272">
        <f>+Sklop14[[#This Row],[cena/enota brez DDV v EUR]]*Sklop14[[#This Row],[Stopnja DDV (%)]]</f>
        <v>0</v>
      </c>
      <c r="S29" s="272">
        <f>+Sklop14[[#This Row],[cena/enota brez DDV v EUR]]+Sklop14[[#This Row],[Davek (EUR)]]</f>
        <v>0</v>
      </c>
      <c r="T29" s="272">
        <f>+Sklop14[[#This Row],[cena/enota brez DDV v EUR]]*Sklop14[[#This Row],[Okvirna količina]]</f>
        <v>0</v>
      </c>
      <c r="U29" s="272">
        <f>+Sklop14[[#This Row],[Končna cena/enoto mere (EUR) z DDV]]*Sklop14[[#This Row],[Okvirna količina]]</f>
        <v>0</v>
      </c>
      <c r="V29" s="313"/>
    </row>
    <row r="30" spans="1:22" s="55" customFormat="1" ht="12">
      <c r="A30" s="79" t="s">
        <v>16</v>
      </c>
      <c r="B30" s="397" t="s">
        <v>1502</v>
      </c>
      <c r="C30" s="314" t="s">
        <v>874</v>
      </c>
      <c r="D30" s="299" t="s">
        <v>110</v>
      </c>
      <c r="E30" s="301" t="s">
        <v>0</v>
      </c>
      <c r="F30" s="145"/>
      <c r="G30" s="269">
        <v>60</v>
      </c>
      <c r="H30" s="303" t="s">
        <v>0</v>
      </c>
      <c r="I30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J30" s="304" t="str">
        <f>IF(Sklop14[[#This Row],[ZAHTEVANA SHEMA KAKOVOSTI]]&lt;&gt;"",Sklop14[[#This Row],[Preračunana masa/volumen/kos na enoto kg]],"")</f>
        <v/>
      </c>
      <c r="K30" s="270"/>
      <c r="L30" s="305"/>
      <c r="M30" s="305"/>
      <c r="N30" s="220" t="s">
        <v>110</v>
      </c>
      <c r="O30" s="272"/>
      <c r="P30" s="220" t="s">
        <v>110</v>
      </c>
      <c r="Q30" s="296"/>
      <c r="R30" s="272">
        <f>+Sklop14[[#This Row],[cena/enota brez DDV v EUR]]*Sklop14[[#This Row],[Stopnja DDV (%)]]</f>
        <v>0</v>
      </c>
      <c r="S30" s="272">
        <f>+Sklop14[[#This Row],[cena/enota brez DDV v EUR]]+Sklop14[[#This Row],[Davek (EUR)]]</f>
        <v>0</v>
      </c>
      <c r="T30" s="272">
        <f>+Sklop14[[#This Row],[cena/enota brez DDV v EUR]]*Sklop14[[#This Row],[Okvirna količina]]</f>
        <v>0</v>
      </c>
      <c r="U30" s="272">
        <f>+Sklop14[[#This Row],[Končna cena/enoto mere (EUR) z DDV]]*Sklop14[[#This Row],[Okvirna količina]]</f>
        <v>0</v>
      </c>
      <c r="V30" s="313"/>
    </row>
    <row r="31" spans="1:22" s="55" customFormat="1" ht="12">
      <c r="A31" s="79" t="s">
        <v>17</v>
      </c>
      <c r="B31" s="397" t="s">
        <v>1503</v>
      </c>
      <c r="C31" s="314" t="s">
        <v>875</v>
      </c>
      <c r="D31" s="299" t="s">
        <v>110</v>
      </c>
      <c r="E31" s="301" t="s">
        <v>0</v>
      </c>
      <c r="F31" s="145"/>
      <c r="G31" s="269">
        <v>50</v>
      </c>
      <c r="H31" s="303" t="s">
        <v>0</v>
      </c>
      <c r="I31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1" s="304" t="str">
        <f>IF(Sklop14[[#This Row],[ZAHTEVANA SHEMA KAKOVOSTI]]&lt;&gt;"",Sklop14[[#This Row],[Preračunana masa/volumen/kos na enoto kg]],"")</f>
        <v/>
      </c>
      <c r="K31" s="270"/>
      <c r="L31" s="305"/>
      <c r="M31" s="305"/>
      <c r="N31" s="220" t="s">
        <v>110</v>
      </c>
      <c r="O31" s="272"/>
      <c r="P31" s="220" t="s">
        <v>110</v>
      </c>
      <c r="Q31" s="296"/>
      <c r="R31" s="272">
        <f>+Sklop14[[#This Row],[cena/enota brez DDV v EUR]]*Sklop14[[#This Row],[Stopnja DDV (%)]]</f>
        <v>0</v>
      </c>
      <c r="S31" s="272">
        <f>+Sklop14[[#This Row],[cena/enota brez DDV v EUR]]+Sklop14[[#This Row],[Davek (EUR)]]</f>
        <v>0</v>
      </c>
      <c r="T31" s="272">
        <f>+Sklop14[[#This Row],[cena/enota brez DDV v EUR]]*Sklop14[[#This Row],[Okvirna količina]]</f>
        <v>0</v>
      </c>
      <c r="U31" s="272">
        <f>+Sklop14[[#This Row],[Končna cena/enoto mere (EUR) z DDV]]*Sklop14[[#This Row],[Okvirna količina]]</f>
        <v>0</v>
      </c>
      <c r="V31" s="313"/>
    </row>
    <row r="32" spans="1:22" s="55" customFormat="1" ht="12">
      <c r="A32" s="79" t="s">
        <v>18</v>
      </c>
      <c r="B32" s="397" t="s">
        <v>1504</v>
      </c>
      <c r="C32" s="314" t="s">
        <v>876</v>
      </c>
      <c r="D32" s="299" t="s">
        <v>110</v>
      </c>
      <c r="E32" s="301" t="s">
        <v>0</v>
      </c>
      <c r="F32" s="145"/>
      <c r="G32" s="269">
        <v>200</v>
      </c>
      <c r="H32" s="303" t="s">
        <v>0</v>
      </c>
      <c r="I32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32" s="304" t="str">
        <f>IF(Sklop14[[#This Row],[ZAHTEVANA SHEMA KAKOVOSTI]]&lt;&gt;"",Sklop14[[#This Row],[Preračunana masa/volumen/kos na enoto kg]],"")</f>
        <v/>
      </c>
      <c r="K32" s="270"/>
      <c r="L32" s="305"/>
      <c r="M32" s="305"/>
      <c r="N32" s="220" t="s">
        <v>110</v>
      </c>
      <c r="O32" s="272"/>
      <c r="P32" s="220" t="s">
        <v>110</v>
      </c>
      <c r="Q32" s="296"/>
      <c r="R32" s="272">
        <f>+Sklop14[[#This Row],[cena/enota brez DDV v EUR]]*Sklop14[[#This Row],[Stopnja DDV (%)]]</f>
        <v>0</v>
      </c>
      <c r="S32" s="272">
        <f>+Sklop14[[#This Row],[cena/enota brez DDV v EUR]]+Sklop14[[#This Row],[Davek (EUR)]]</f>
        <v>0</v>
      </c>
      <c r="T32" s="272">
        <f>+Sklop14[[#This Row],[cena/enota brez DDV v EUR]]*Sklop14[[#This Row],[Okvirna količina]]</f>
        <v>0</v>
      </c>
      <c r="U32" s="272">
        <f>+Sklop14[[#This Row],[Končna cena/enoto mere (EUR) z DDV]]*Sklop14[[#This Row],[Okvirna količina]]</f>
        <v>0</v>
      </c>
      <c r="V32" s="313"/>
    </row>
    <row r="33" spans="1:22" s="55" customFormat="1" ht="12">
      <c r="A33" s="79" t="s">
        <v>19</v>
      </c>
      <c r="B33" s="397" t="s">
        <v>1505</v>
      </c>
      <c r="C33" s="314" t="s">
        <v>877</v>
      </c>
      <c r="D33" s="299" t="s">
        <v>110</v>
      </c>
      <c r="E33" s="301" t="s">
        <v>0</v>
      </c>
      <c r="F33" s="145"/>
      <c r="G33" s="269">
        <v>250</v>
      </c>
      <c r="H33" s="303" t="s">
        <v>0</v>
      </c>
      <c r="I33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33" s="304" t="str">
        <f>IF(Sklop14[[#This Row],[ZAHTEVANA SHEMA KAKOVOSTI]]&lt;&gt;"",Sklop14[[#This Row],[Preračunana masa/volumen/kos na enoto kg]],"")</f>
        <v/>
      </c>
      <c r="K33" s="270"/>
      <c r="L33" s="305"/>
      <c r="M33" s="305"/>
      <c r="N33" s="220" t="s">
        <v>110</v>
      </c>
      <c r="O33" s="272"/>
      <c r="P33" s="220" t="s">
        <v>110</v>
      </c>
      <c r="Q33" s="296"/>
      <c r="R33" s="272">
        <f>+Sklop14[[#This Row],[cena/enota brez DDV v EUR]]*Sklop14[[#This Row],[Stopnja DDV (%)]]</f>
        <v>0</v>
      </c>
      <c r="S33" s="272">
        <f>+Sklop14[[#This Row],[cena/enota brez DDV v EUR]]+Sklop14[[#This Row],[Davek (EUR)]]</f>
        <v>0</v>
      </c>
      <c r="T33" s="272">
        <f>+Sklop14[[#This Row],[cena/enota brez DDV v EUR]]*Sklop14[[#This Row],[Okvirna količina]]</f>
        <v>0</v>
      </c>
      <c r="U33" s="272">
        <f>+Sklop14[[#This Row],[Končna cena/enoto mere (EUR) z DDV]]*Sklop14[[#This Row],[Okvirna količina]]</f>
        <v>0</v>
      </c>
      <c r="V33" s="313"/>
    </row>
    <row r="34" spans="1:22" s="55" customFormat="1" ht="12">
      <c r="A34" s="79" t="s">
        <v>20</v>
      </c>
      <c r="B34" s="397" t="s">
        <v>1506</v>
      </c>
      <c r="C34" s="314" t="s">
        <v>878</v>
      </c>
      <c r="D34" s="299" t="s">
        <v>110</v>
      </c>
      <c r="E34" s="301" t="s">
        <v>0</v>
      </c>
      <c r="F34" s="145"/>
      <c r="G34" s="269">
        <v>50</v>
      </c>
      <c r="H34" s="303" t="s">
        <v>0</v>
      </c>
      <c r="I34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4" s="304" t="str">
        <f>IF(Sklop14[[#This Row],[ZAHTEVANA SHEMA KAKOVOSTI]]&lt;&gt;"",Sklop14[[#This Row],[Preračunana masa/volumen/kos na enoto kg]],"")</f>
        <v/>
      </c>
      <c r="K34" s="270"/>
      <c r="L34" s="305"/>
      <c r="M34" s="305"/>
      <c r="N34" s="220" t="s">
        <v>110</v>
      </c>
      <c r="O34" s="272"/>
      <c r="P34" s="220" t="s">
        <v>110</v>
      </c>
      <c r="Q34" s="296"/>
      <c r="R34" s="272">
        <f>+Sklop14[[#This Row],[cena/enota brez DDV v EUR]]*Sklop14[[#This Row],[Stopnja DDV (%)]]</f>
        <v>0</v>
      </c>
      <c r="S34" s="272">
        <f>+Sklop14[[#This Row],[cena/enota brez DDV v EUR]]+Sklop14[[#This Row],[Davek (EUR)]]</f>
        <v>0</v>
      </c>
      <c r="T34" s="272">
        <f>+Sklop14[[#This Row],[cena/enota brez DDV v EUR]]*Sklop14[[#This Row],[Okvirna količina]]</f>
        <v>0</v>
      </c>
      <c r="U34" s="272">
        <f>+Sklop14[[#This Row],[Končna cena/enoto mere (EUR) z DDV]]*Sklop14[[#This Row],[Okvirna količina]]</f>
        <v>0</v>
      </c>
      <c r="V34" s="313"/>
    </row>
    <row r="35" spans="1:22" s="55" customFormat="1" ht="12">
      <c r="A35" s="79" t="s">
        <v>21</v>
      </c>
      <c r="B35" s="397" t="s">
        <v>1507</v>
      </c>
      <c r="C35" s="314" t="s">
        <v>879</v>
      </c>
      <c r="D35" s="299" t="s">
        <v>110</v>
      </c>
      <c r="E35" s="301" t="s">
        <v>0</v>
      </c>
      <c r="F35" s="145"/>
      <c r="G35" s="269">
        <v>50</v>
      </c>
      <c r="H35" s="303" t="s">
        <v>0</v>
      </c>
      <c r="I35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5" s="304" t="str">
        <f>IF(Sklop14[[#This Row],[ZAHTEVANA SHEMA KAKOVOSTI]]&lt;&gt;"",Sklop14[[#This Row],[Preračunana masa/volumen/kos na enoto kg]],"")</f>
        <v/>
      </c>
      <c r="K35" s="270"/>
      <c r="L35" s="305"/>
      <c r="M35" s="305"/>
      <c r="N35" s="220" t="s">
        <v>110</v>
      </c>
      <c r="O35" s="272"/>
      <c r="P35" s="220" t="s">
        <v>110</v>
      </c>
      <c r="Q35" s="296"/>
      <c r="R35" s="272">
        <f>+Sklop14[[#This Row],[cena/enota brez DDV v EUR]]*Sklop14[[#This Row],[Stopnja DDV (%)]]</f>
        <v>0</v>
      </c>
      <c r="S35" s="272">
        <f>+Sklop14[[#This Row],[cena/enota brez DDV v EUR]]+Sklop14[[#This Row],[Davek (EUR)]]</f>
        <v>0</v>
      </c>
      <c r="T35" s="272">
        <f>+Sklop14[[#This Row],[cena/enota brez DDV v EUR]]*Sklop14[[#This Row],[Okvirna količina]]</f>
        <v>0</v>
      </c>
      <c r="U35" s="272">
        <f>+Sklop14[[#This Row],[Končna cena/enoto mere (EUR) z DDV]]*Sklop14[[#This Row],[Okvirna količina]]</f>
        <v>0</v>
      </c>
      <c r="V35" s="313"/>
    </row>
    <row r="36" spans="1:22" s="55" customFormat="1" ht="12">
      <c r="A36" s="79" t="s">
        <v>22</v>
      </c>
      <c r="B36" s="397" t="s">
        <v>1508</v>
      </c>
      <c r="C36" s="314" t="s">
        <v>880</v>
      </c>
      <c r="D36" s="299" t="s">
        <v>110</v>
      </c>
      <c r="E36" s="301" t="s">
        <v>0</v>
      </c>
      <c r="F36" s="145"/>
      <c r="G36" s="269">
        <v>50</v>
      </c>
      <c r="H36" s="303" t="s">
        <v>0</v>
      </c>
      <c r="I36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6" s="304" t="str">
        <f>IF(Sklop14[[#This Row],[ZAHTEVANA SHEMA KAKOVOSTI]]&lt;&gt;"",Sklop14[[#This Row],[Preračunana masa/volumen/kos na enoto kg]],"")</f>
        <v/>
      </c>
      <c r="K36" s="270"/>
      <c r="L36" s="305"/>
      <c r="M36" s="305"/>
      <c r="N36" s="220" t="s">
        <v>110</v>
      </c>
      <c r="O36" s="272"/>
      <c r="P36" s="220" t="s">
        <v>110</v>
      </c>
      <c r="Q36" s="296"/>
      <c r="R36" s="272">
        <f>+Sklop14[[#This Row],[cena/enota brez DDV v EUR]]*Sklop14[[#This Row],[Stopnja DDV (%)]]</f>
        <v>0</v>
      </c>
      <c r="S36" s="272">
        <f>+Sklop14[[#This Row],[cena/enota brez DDV v EUR]]+Sklop14[[#This Row],[Davek (EUR)]]</f>
        <v>0</v>
      </c>
      <c r="T36" s="272">
        <f>+Sklop14[[#This Row],[cena/enota brez DDV v EUR]]*Sklop14[[#This Row],[Okvirna količina]]</f>
        <v>0</v>
      </c>
      <c r="U36" s="272">
        <f>+Sklop14[[#This Row],[Končna cena/enoto mere (EUR) z DDV]]*Sklop14[[#This Row],[Okvirna količina]]</f>
        <v>0</v>
      </c>
      <c r="V36" s="313"/>
    </row>
    <row r="37" spans="1:22" s="55" customFormat="1" ht="36">
      <c r="A37" s="79" t="s">
        <v>23</v>
      </c>
      <c r="B37" s="397" t="s">
        <v>1509</v>
      </c>
      <c r="C37" s="314" t="s">
        <v>892</v>
      </c>
      <c r="D37" s="299" t="s">
        <v>110</v>
      </c>
      <c r="E37" s="301" t="s">
        <v>0</v>
      </c>
      <c r="F37" s="145"/>
      <c r="G37" s="269">
        <v>150</v>
      </c>
      <c r="H37" s="303" t="s">
        <v>0</v>
      </c>
      <c r="I37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J37" s="304" t="str">
        <f>IF(Sklop14[[#This Row],[ZAHTEVANA SHEMA KAKOVOSTI]]&lt;&gt;"",Sklop14[[#This Row],[Preračunana masa/volumen/kos na enoto kg]],"")</f>
        <v/>
      </c>
      <c r="K37" s="270"/>
      <c r="L37" s="305"/>
      <c r="M37" s="305"/>
      <c r="N37" s="220" t="s">
        <v>110</v>
      </c>
      <c r="O37" s="272"/>
      <c r="P37" s="220" t="s">
        <v>110</v>
      </c>
      <c r="Q37" s="296"/>
      <c r="R37" s="272">
        <f>+Sklop14[[#This Row],[cena/enota brez DDV v EUR]]*Sklop14[[#This Row],[Stopnja DDV (%)]]</f>
        <v>0</v>
      </c>
      <c r="S37" s="272">
        <f>+Sklop14[[#This Row],[cena/enota brez DDV v EUR]]+Sklop14[[#This Row],[Davek (EUR)]]</f>
        <v>0</v>
      </c>
      <c r="T37" s="272">
        <f>+Sklop14[[#This Row],[cena/enota brez DDV v EUR]]*Sklop14[[#This Row],[Okvirna količina]]</f>
        <v>0</v>
      </c>
      <c r="U37" s="272">
        <f>+Sklop14[[#This Row],[Končna cena/enoto mere (EUR) z DDV]]*Sklop14[[#This Row],[Okvirna količina]]</f>
        <v>0</v>
      </c>
      <c r="V37" s="313"/>
    </row>
    <row r="38" spans="1:22" s="55" customFormat="1" ht="24">
      <c r="A38" s="79" t="s">
        <v>24</v>
      </c>
      <c r="B38" s="397" t="s">
        <v>1510</v>
      </c>
      <c r="C38" s="314" t="s">
        <v>893</v>
      </c>
      <c r="D38" s="299" t="s">
        <v>110</v>
      </c>
      <c r="E38" s="301" t="s">
        <v>0</v>
      </c>
      <c r="F38" s="145"/>
      <c r="G38" s="269">
        <v>100</v>
      </c>
      <c r="H38" s="303" t="s">
        <v>0</v>
      </c>
      <c r="I38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38" s="304" t="str">
        <f>IF(Sklop14[[#This Row],[ZAHTEVANA SHEMA KAKOVOSTI]]&lt;&gt;"",Sklop14[[#This Row],[Preračunana masa/volumen/kos na enoto kg]],"")</f>
        <v/>
      </c>
      <c r="K38" s="270"/>
      <c r="L38" s="305"/>
      <c r="M38" s="305"/>
      <c r="N38" s="220" t="s">
        <v>110</v>
      </c>
      <c r="O38" s="272"/>
      <c r="P38" s="220" t="s">
        <v>110</v>
      </c>
      <c r="Q38" s="296"/>
      <c r="R38" s="272">
        <f>+Sklop14[[#This Row],[cena/enota brez DDV v EUR]]*Sklop14[[#This Row],[Stopnja DDV (%)]]</f>
        <v>0</v>
      </c>
      <c r="S38" s="272">
        <f>+Sklop14[[#This Row],[cena/enota brez DDV v EUR]]+Sklop14[[#This Row],[Davek (EUR)]]</f>
        <v>0</v>
      </c>
      <c r="T38" s="272">
        <f>+Sklop14[[#This Row],[cena/enota brez DDV v EUR]]*Sklop14[[#This Row],[Okvirna količina]]</f>
        <v>0</v>
      </c>
      <c r="U38" s="272">
        <f>+Sklop14[[#This Row],[Končna cena/enoto mere (EUR) z DDV]]*Sklop14[[#This Row],[Okvirna količina]]</f>
        <v>0</v>
      </c>
      <c r="V38" s="313"/>
    </row>
    <row r="39" spans="1:22" s="55" customFormat="1" ht="24">
      <c r="A39" s="79" t="s">
        <v>25</v>
      </c>
      <c r="B39" s="397" t="s">
        <v>1511</v>
      </c>
      <c r="C39" s="314" t="s">
        <v>895</v>
      </c>
      <c r="D39" s="299" t="s">
        <v>110</v>
      </c>
      <c r="E39" s="301" t="s">
        <v>0</v>
      </c>
      <c r="F39" s="145"/>
      <c r="G39" s="269">
        <v>10</v>
      </c>
      <c r="H39" s="303" t="s">
        <v>0</v>
      </c>
      <c r="I39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39" s="304" t="str">
        <f>IF(Sklop14[[#This Row],[ZAHTEVANA SHEMA KAKOVOSTI]]&lt;&gt;"",Sklop14[[#This Row],[Preračunana masa/volumen/kos na enoto kg]],"")</f>
        <v/>
      </c>
      <c r="K39" s="270"/>
      <c r="L39" s="305"/>
      <c r="M39" s="305"/>
      <c r="N39" s="220" t="s">
        <v>110</v>
      </c>
      <c r="O39" s="272"/>
      <c r="P39" s="220" t="s">
        <v>110</v>
      </c>
      <c r="Q39" s="296"/>
      <c r="R39" s="272">
        <f>+Sklop14[[#This Row],[cena/enota brez DDV v EUR]]*Sklop14[[#This Row],[Stopnja DDV (%)]]</f>
        <v>0</v>
      </c>
      <c r="S39" s="272">
        <f>+Sklop14[[#This Row],[cena/enota brez DDV v EUR]]+Sklop14[[#This Row],[Davek (EUR)]]</f>
        <v>0</v>
      </c>
      <c r="T39" s="272">
        <f>+Sklop14[[#This Row],[cena/enota brez DDV v EUR]]*Sklop14[[#This Row],[Okvirna količina]]</f>
        <v>0</v>
      </c>
      <c r="U39" s="272">
        <f>+Sklop14[[#This Row],[Končna cena/enoto mere (EUR) z DDV]]*Sklop14[[#This Row],[Okvirna količina]]</f>
        <v>0</v>
      </c>
      <c r="V39" s="313"/>
    </row>
    <row r="40" spans="1:22" s="55" customFormat="1" ht="12">
      <c r="A40" s="79" t="s">
        <v>26</v>
      </c>
      <c r="B40" s="397" t="s">
        <v>1512</v>
      </c>
      <c r="C40" s="314" t="s">
        <v>897</v>
      </c>
      <c r="D40" s="299" t="s">
        <v>110</v>
      </c>
      <c r="E40" s="301" t="s">
        <v>0</v>
      </c>
      <c r="F40" s="145"/>
      <c r="G40" s="269" t="s">
        <v>520</v>
      </c>
      <c r="H40" s="303" t="s">
        <v>0</v>
      </c>
      <c r="I40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40" s="304" t="str">
        <f>IF(Sklop14[[#This Row],[ZAHTEVANA SHEMA KAKOVOSTI]]&lt;&gt;"",Sklop14[[#This Row],[Preračunana masa/volumen/kos na enoto kg]],"")</f>
        <v/>
      </c>
      <c r="K40" s="270"/>
      <c r="L40" s="305"/>
      <c r="M40" s="305"/>
      <c r="N40" s="220" t="s">
        <v>110</v>
      </c>
      <c r="O40" s="272"/>
      <c r="P40" s="220" t="s">
        <v>110</v>
      </c>
      <c r="Q40" s="296"/>
      <c r="R40" s="272">
        <f>+Sklop14[[#This Row],[cena/enota brez DDV v EUR]]*Sklop14[[#This Row],[Stopnja DDV (%)]]</f>
        <v>0</v>
      </c>
      <c r="S40" s="272">
        <f>+Sklop14[[#This Row],[cena/enota brez DDV v EUR]]+Sklop14[[#This Row],[Davek (EUR)]]</f>
        <v>0</v>
      </c>
      <c r="T40" s="272">
        <f>+Sklop14[[#This Row],[cena/enota brez DDV v EUR]]*Sklop14[[#This Row],[Okvirna količina]]</f>
        <v>0</v>
      </c>
      <c r="U40" s="272">
        <f>+Sklop14[[#This Row],[Končna cena/enoto mere (EUR) z DDV]]*Sklop14[[#This Row],[Okvirna količina]]</f>
        <v>0</v>
      </c>
      <c r="V40" s="313"/>
    </row>
    <row r="41" spans="1:22" s="55" customFormat="1" ht="24">
      <c r="A41" s="79" t="s">
        <v>27</v>
      </c>
      <c r="B41" s="397" t="s">
        <v>1513</v>
      </c>
      <c r="C41" s="314" t="s">
        <v>974</v>
      </c>
      <c r="D41" s="299" t="s">
        <v>110</v>
      </c>
      <c r="E41" s="301" t="s">
        <v>0</v>
      </c>
      <c r="F41" s="145" t="s">
        <v>959</v>
      </c>
      <c r="G41" s="269" t="s">
        <v>516</v>
      </c>
      <c r="H41" s="303" t="s">
        <v>0</v>
      </c>
      <c r="I41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J41" s="304">
        <f>IF(Sklop14[[#This Row],[ZAHTEVANA SHEMA KAKOVOSTI]]&lt;&gt;"",Sklop14[[#This Row],[Preračunana masa/volumen/kos na enoto kg]],"")</f>
        <v>30</v>
      </c>
      <c r="K41" s="270"/>
      <c r="L41" s="305"/>
      <c r="M41" s="305"/>
      <c r="N41" s="220" t="s">
        <v>110</v>
      </c>
      <c r="O41" s="272"/>
      <c r="P41" s="220" t="s">
        <v>110</v>
      </c>
      <c r="Q41" s="296"/>
      <c r="R41" s="272">
        <f>+Sklop14[[#This Row],[cena/enota brez DDV v EUR]]*Sklop14[[#This Row],[Stopnja DDV (%)]]</f>
        <v>0</v>
      </c>
      <c r="S41" s="272">
        <f>+Sklop14[[#This Row],[cena/enota brez DDV v EUR]]+Sklop14[[#This Row],[Davek (EUR)]]</f>
        <v>0</v>
      </c>
      <c r="T41" s="272">
        <f>+Sklop14[[#This Row],[cena/enota brez DDV v EUR]]*Sklop14[[#This Row],[Okvirna količina]]</f>
        <v>0</v>
      </c>
      <c r="U41" s="272">
        <f>+Sklop14[[#This Row],[Končna cena/enoto mere (EUR) z DDV]]*Sklop14[[#This Row],[Okvirna količina]]</f>
        <v>0</v>
      </c>
      <c r="V41" s="313"/>
    </row>
    <row r="42" spans="1:22" s="55" customFormat="1" ht="24">
      <c r="A42" s="79" t="s">
        <v>28</v>
      </c>
      <c r="B42" s="397" t="s">
        <v>1514</v>
      </c>
      <c r="C42" s="314" t="s">
        <v>898</v>
      </c>
      <c r="D42" s="299" t="s">
        <v>110</v>
      </c>
      <c r="E42" s="301" t="s">
        <v>0</v>
      </c>
      <c r="F42" s="145"/>
      <c r="G42" s="269" t="s">
        <v>518</v>
      </c>
      <c r="H42" s="303" t="s">
        <v>0</v>
      </c>
      <c r="I42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42" s="304" t="str">
        <f>IF(Sklop14[[#This Row],[ZAHTEVANA SHEMA KAKOVOSTI]]&lt;&gt;"",Sklop14[[#This Row],[Preračunana masa/volumen/kos na enoto kg]],"")</f>
        <v/>
      </c>
      <c r="K42" s="270"/>
      <c r="L42" s="305"/>
      <c r="M42" s="305"/>
      <c r="N42" s="220" t="s">
        <v>110</v>
      </c>
      <c r="O42" s="272"/>
      <c r="P42" s="220" t="s">
        <v>110</v>
      </c>
      <c r="Q42" s="296"/>
      <c r="R42" s="272">
        <f>+Sklop14[[#This Row],[cena/enota brez DDV v EUR]]*Sklop14[[#This Row],[Stopnja DDV (%)]]</f>
        <v>0</v>
      </c>
      <c r="S42" s="272">
        <f>+Sklop14[[#This Row],[cena/enota brez DDV v EUR]]+Sklop14[[#This Row],[Davek (EUR)]]</f>
        <v>0</v>
      </c>
      <c r="T42" s="272">
        <f>+Sklop14[[#This Row],[cena/enota brez DDV v EUR]]*Sklop14[[#This Row],[Okvirna količina]]</f>
        <v>0</v>
      </c>
      <c r="U42" s="272">
        <f>+Sklop14[[#This Row],[Končna cena/enoto mere (EUR) z DDV]]*Sklop14[[#This Row],[Okvirna količina]]</f>
        <v>0</v>
      </c>
      <c r="V42" s="313"/>
    </row>
    <row r="43" spans="1:22" s="55" customFormat="1" ht="12">
      <c r="A43" s="79" t="s">
        <v>29</v>
      </c>
      <c r="B43" s="397" t="s">
        <v>1515</v>
      </c>
      <c r="C43" s="314" t="s">
        <v>899</v>
      </c>
      <c r="D43" s="299" t="s">
        <v>110</v>
      </c>
      <c r="E43" s="301" t="s">
        <v>0</v>
      </c>
      <c r="F43" s="145"/>
      <c r="G43" s="269" t="s">
        <v>519</v>
      </c>
      <c r="H43" s="303" t="s">
        <v>0</v>
      </c>
      <c r="I43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43" s="304" t="str">
        <f>IF(Sklop14[[#This Row],[ZAHTEVANA SHEMA KAKOVOSTI]]&lt;&gt;"",Sklop14[[#This Row],[Preračunana masa/volumen/kos na enoto kg]],"")</f>
        <v/>
      </c>
      <c r="K43" s="270"/>
      <c r="L43" s="305"/>
      <c r="M43" s="305"/>
      <c r="N43" s="220" t="s">
        <v>110</v>
      </c>
      <c r="O43" s="272"/>
      <c r="P43" s="220" t="s">
        <v>110</v>
      </c>
      <c r="Q43" s="296"/>
      <c r="R43" s="272">
        <f>+Sklop14[[#This Row],[cena/enota brez DDV v EUR]]*Sklop14[[#This Row],[Stopnja DDV (%)]]</f>
        <v>0</v>
      </c>
      <c r="S43" s="272">
        <f>+Sklop14[[#This Row],[cena/enota brez DDV v EUR]]+Sklop14[[#This Row],[Davek (EUR)]]</f>
        <v>0</v>
      </c>
      <c r="T43" s="272">
        <f>+Sklop14[[#This Row],[cena/enota brez DDV v EUR]]*Sklop14[[#This Row],[Okvirna količina]]</f>
        <v>0</v>
      </c>
      <c r="U43" s="272">
        <f>+Sklop14[[#This Row],[Končna cena/enoto mere (EUR) z DDV]]*Sklop14[[#This Row],[Okvirna količina]]</f>
        <v>0</v>
      </c>
      <c r="V43" s="313"/>
    </row>
    <row r="44" spans="1:22" s="55" customFormat="1" ht="24">
      <c r="A44" s="79" t="s">
        <v>30</v>
      </c>
      <c r="B44" s="397" t="s">
        <v>1516</v>
      </c>
      <c r="C44" s="314" t="s">
        <v>901</v>
      </c>
      <c r="D44" s="299" t="s">
        <v>110</v>
      </c>
      <c r="E44" s="301" t="s">
        <v>0</v>
      </c>
      <c r="F44" s="145"/>
      <c r="G44" s="269">
        <v>5</v>
      </c>
      <c r="H44" s="303" t="s">
        <v>0</v>
      </c>
      <c r="I44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J44" s="304" t="str">
        <f>IF(Sklop14[[#This Row],[ZAHTEVANA SHEMA KAKOVOSTI]]&lt;&gt;"",Sklop14[[#This Row],[Preračunana masa/volumen/kos na enoto kg]],"")</f>
        <v/>
      </c>
      <c r="K44" s="270"/>
      <c r="L44" s="305"/>
      <c r="M44" s="305"/>
      <c r="N44" s="220" t="s">
        <v>110</v>
      </c>
      <c r="O44" s="272"/>
      <c r="P44" s="220" t="s">
        <v>110</v>
      </c>
      <c r="Q44" s="296"/>
      <c r="R44" s="272">
        <f>+Sklop14[[#This Row],[cena/enota brez DDV v EUR]]*Sklop14[[#This Row],[Stopnja DDV (%)]]</f>
        <v>0</v>
      </c>
      <c r="S44" s="272">
        <f>+Sklop14[[#This Row],[cena/enota brez DDV v EUR]]+Sklop14[[#This Row],[Davek (EUR)]]</f>
        <v>0</v>
      </c>
      <c r="T44" s="272">
        <f>+Sklop14[[#This Row],[cena/enota brez DDV v EUR]]*Sklop14[[#This Row],[Okvirna količina]]</f>
        <v>0</v>
      </c>
      <c r="U44" s="272">
        <f>+Sklop14[[#This Row],[Končna cena/enoto mere (EUR) z DDV]]*Sklop14[[#This Row],[Okvirna količina]]</f>
        <v>0</v>
      </c>
      <c r="V44" s="313"/>
    </row>
    <row r="45" spans="1:22" s="55" customFormat="1" ht="12">
      <c r="A45" s="79" t="s">
        <v>31</v>
      </c>
      <c r="B45" s="397" t="s">
        <v>1517</v>
      </c>
      <c r="C45" s="314" t="s">
        <v>906</v>
      </c>
      <c r="D45" s="299" t="s">
        <v>110</v>
      </c>
      <c r="E45" s="301" t="s">
        <v>0</v>
      </c>
      <c r="F45" s="145"/>
      <c r="G45" s="269" t="s">
        <v>517</v>
      </c>
      <c r="H45" s="303" t="s">
        <v>0</v>
      </c>
      <c r="I45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45" s="304" t="str">
        <f>IF(Sklop14[[#This Row],[ZAHTEVANA SHEMA KAKOVOSTI]]&lt;&gt;"",Sklop14[[#This Row],[Preračunana masa/volumen/kos na enoto kg]],"")</f>
        <v/>
      </c>
      <c r="K45" s="270"/>
      <c r="L45" s="305"/>
      <c r="M45" s="305"/>
      <c r="N45" s="220" t="s">
        <v>110</v>
      </c>
      <c r="O45" s="272"/>
      <c r="P45" s="220" t="s">
        <v>110</v>
      </c>
      <c r="Q45" s="296"/>
      <c r="R45" s="272">
        <f>+Sklop14[[#This Row],[cena/enota brez DDV v EUR]]*Sklop14[[#This Row],[Stopnja DDV (%)]]</f>
        <v>0</v>
      </c>
      <c r="S45" s="272">
        <f>+Sklop14[[#This Row],[cena/enota brez DDV v EUR]]+Sklop14[[#This Row],[Davek (EUR)]]</f>
        <v>0</v>
      </c>
      <c r="T45" s="272">
        <f>+Sklop14[[#This Row],[cena/enota brez DDV v EUR]]*Sklop14[[#This Row],[Okvirna količina]]</f>
        <v>0</v>
      </c>
      <c r="U45" s="272">
        <f>+Sklop14[[#This Row],[Končna cena/enoto mere (EUR) z DDV]]*Sklop14[[#This Row],[Okvirna količina]]</f>
        <v>0</v>
      </c>
      <c r="V45" s="313"/>
    </row>
    <row r="46" spans="1:22" s="55" customFormat="1" ht="12">
      <c r="A46" s="79" t="s">
        <v>32</v>
      </c>
      <c r="B46" s="397" t="s">
        <v>1518</v>
      </c>
      <c r="C46" s="314" t="s">
        <v>907</v>
      </c>
      <c r="D46" s="299" t="s">
        <v>110</v>
      </c>
      <c r="E46" s="301" t="s">
        <v>0</v>
      </c>
      <c r="F46" s="145"/>
      <c r="G46" s="269" t="s">
        <v>517</v>
      </c>
      <c r="H46" s="303" t="s">
        <v>0</v>
      </c>
      <c r="I46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46" s="304" t="str">
        <f>IF(Sklop14[[#This Row],[ZAHTEVANA SHEMA KAKOVOSTI]]&lt;&gt;"",Sklop14[[#This Row],[Preračunana masa/volumen/kos na enoto kg]],"")</f>
        <v/>
      </c>
      <c r="K46" s="270"/>
      <c r="L46" s="305"/>
      <c r="M46" s="305"/>
      <c r="N46" s="220" t="s">
        <v>110</v>
      </c>
      <c r="O46" s="272"/>
      <c r="P46" s="220" t="s">
        <v>110</v>
      </c>
      <c r="Q46" s="296"/>
      <c r="R46" s="272">
        <f>+Sklop14[[#This Row],[cena/enota brez DDV v EUR]]*Sklop14[[#This Row],[Stopnja DDV (%)]]</f>
        <v>0</v>
      </c>
      <c r="S46" s="272">
        <f>+Sklop14[[#This Row],[cena/enota brez DDV v EUR]]+Sklop14[[#This Row],[Davek (EUR)]]</f>
        <v>0</v>
      </c>
      <c r="T46" s="272">
        <f>+Sklop14[[#This Row],[cena/enota brez DDV v EUR]]*Sklop14[[#This Row],[Okvirna količina]]</f>
        <v>0</v>
      </c>
      <c r="U46" s="272">
        <f>+Sklop14[[#This Row],[Končna cena/enoto mere (EUR) z DDV]]*Sklop14[[#This Row],[Okvirna količina]]</f>
        <v>0</v>
      </c>
      <c r="V46" s="313"/>
    </row>
    <row r="47" spans="1:22" s="55" customFormat="1" ht="12">
      <c r="A47" s="79" t="s">
        <v>33</v>
      </c>
      <c r="B47" s="397" t="s">
        <v>1519</v>
      </c>
      <c r="C47" s="314" t="s">
        <v>908</v>
      </c>
      <c r="D47" s="299" t="s">
        <v>110</v>
      </c>
      <c r="E47" s="301" t="s">
        <v>0</v>
      </c>
      <c r="F47" s="145"/>
      <c r="G47" s="269" t="s">
        <v>517</v>
      </c>
      <c r="H47" s="303" t="s">
        <v>0</v>
      </c>
      <c r="I47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47" s="304" t="str">
        <f>IF(Sklop14[[#This Row],[ZAHTEVANA SHEMA KAKOVOSTI]]&lt;&gt;"",Sklop14[[#This Row],[Preračunana masa/volumen/kos na enoto kg]],"")</f>
        <v/>
      </c>
      <c r="K47" s="270"/>
      <c r="L47" s="305"/>
      <c r="M47" s="305"/>
      <c r="N47" s="220" t="s">
        <v>110</v>
      </c>
      <c r="O47" s="272"/>
      <c r="P47" s="220" t="s">
        <v>110</v>
      </c>
      <c r="Q47" s="296"/>
      <c r="R47" s="272">
        <f>+Sklop14[[#This Row],[cena/enota brez DDV v EUR]]*Sklop14[[#This Row],[Stopnja DDV (%)]]</f>
        <v>0</v>
      </c>
      <c r="S47" s="272">
        <f>+Sklop14[[#This Row],[cena/enota brez DDV v EUR]]+Sklop14[[#This Row],[Davek (EUR)]]</f>
        <v>0</v>
      </c>
      <c r="T47" s="272">
        <f>+Sklop14[[#This Row],[cena/enota brez DDV v EUR]]*Sklop14[[#This Row],[Okvirna količina]]</f>
        <v>0</v>
      </c>
      <c r="U47" s="272">
        <f>+Sklop14[[#This Row],[Končna cena/enoto mere (EUR) z DDV]]*Sklop14[[#This Row],[Okvirna količina]]</f>
        <v>0</v>
      </c>
      <c r="V47" s="313"/>
    </row>
    <row r="48" spans="1:22" s="55" customFormat="1" ht="12">
      <c r="A48" s="79" t="s">
        <v>34</v>
      </c>
      <c r="B48" s="397" t="s">
        <v>1520</v>
      </c>
      <c r="C48" s="314" t="s">
        <v>909</v>
      </c>
      <c r="D48" s="299" t="s">
        <v>110</v>
      </c>
      <c r="E48" s="301" t="s">
        <v>0</v>
      </c>
      <c r="F48" s="145"/>
      <c r="G48" s="269" t="s">
        <v>520</v>
      </c>
      <c r="H48" s="303" t="s">
        <v>0</v>
      </c>
      <c r="I48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48" s="304" t="str">
        <f>IF(Sklop14[[#This Row],[ZAHTEVANA SHEMA KAKOVOSTI]]&lt;&gt;"",Sklop14[[#This Row],[Preračunana masa/volumen/kos na enoto kg]],"")</f>
        <v/>
      </c>
      <c r="K48" s="270"/>
      <c r="L48" s="305"/>
      <c r="M48" s="305"/>
      <c r="N48" s="220" t="s">
        <v>110</v>
      </c>
      <c r="O48" s="272"/>
      <c r="P48" s="220" t="s">
        <v>110</v>
      </c>
      <c r="Q48" s="296"/>
      <c r="R48" s="272">
        <f>+Sklop14[[#This Row],[cena/enota brez DDV v EUR]]*Sklop14[[#This Row],[Stopnja DDV (%)]]</f>
        <v>0</v>
      </c>
      <c r="S48" s="272">
        <f>+Sklop14[[#This Row],[cena/enota brez DDV v EUR]]+Sklop14[[#This Row],[Davek (EUR)]]</f>
        <v>0</v>
      </c>
      <c r="T48" s="272">
        <f>+Sklop14[[#This Row],[cena/enota brez DDV v EUR]]*Sklop14[[#This Row],[Okvirna količina]]</f>
        <v>0</v>
      </c>
      <c r="U48" s="272">
        <f>+Sklop14[[#This Row],[Končna cena/enoto mere (EUR) z DDV]]*Sklop14[[#This Row],[Okvirna količina]]</f>
        <v>0</v>
      </c>
      <c r="V48" s="313"/>
    </row>
    <row r="49" spans="1:23" s="55" customFormat="1" ht="12">
      <c r="A49" s="79" t="s">
        <v>35</v>
      </c>
      <c r="B49" s="397" t="s">
        <v>1521</v>
      </c>
      <c r="C49" s="314" t="s">
        <v>910</v>
      </c>
      <c r="D49" s="299" t="s">
        <v>110</v>
      </c>
      <c r="E49" s="301" t="s">
        <v>0</v>
      </c>
      <c r="F49" s="145"/>
      <c r="G49" s="269" t="s">
        <v>520</v>
      </c>
      <c r="H49" s="303" t="s">
        <v>0</v>
      </c>
      <c r="I49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49" s="304" t="str">
        <f>IF(Sklop14[[#This Row],[ZAHTEVANA SHEMA KAKOVOSTI]]&lt;&gt;"",Sklop14[[#This Row],[Preračunana masa/volumen/kos na enoto kg]],"")</f>
        <v/>
      </c>
      <c r="K49" s="270"/>
      <c r="L49" s="305"/>
      <c r="M49" s="305"/>
      <c r="N49" s="220" t="s">
        <v>110</v>
      </c>
      <c r="O49" s="272"/>
      <c r="P49" s="220" t="s">
        <v>110</v>
      </c>
      <c r="Q49" s="296"/>
      <c r="R49" s="272">
        <f>+Sklop14[[#This Row],[cena/enota brez DDV v EUR]]*Sklop14[[#This Row],[Stopnja DDV (%)]]</f>
        <v>0</v>
      </c>
      <c r="S49" s="272">
        <f>+Sklop14[[#This Row],[cena/enota brez DDV v EUR]]+Sklop14[[#This Row],[Davek (EUR)]]</f>
        <v>0</v>
      </c>
      <c r="T49" s="272">
        <f>+Sklop14[[#This Row],[cena/enota brez DDV v EUR]]*Sklop14[[#This Row],[Okvirna količina]]</f>
        <v>0</v>
      </c>
      <c r="U49" s="272">
        <f>+Sklop14[[#This Row],[Končna cena/enoto mere (EUR) z DDV]]*Sklop14[[#This Row],[Okvirna količina]]</f>
        <v>0</v>
      </c>
      <c r="V49" s="313"/>
    </row>
    <row r="50" spans="1:23" s="55" customFormat="1" ht="12">
      <c r="A50" s="79" t="s">
        <v>36</v>
      </c>
      <c r="B50" s="397" t="s">
        <v>1522</v>
      </c>
      <c r="C50" s="314" t="s">
        <v>911</v>
      </c>
      <c r="D50" s="299" t="s">
        <v>110</v>
      </c>
      <c r="E50" s="301" t="s">
        <v>0</v>
      </c>
      <c r="F50" s="145"/>
      <c r="G50" s="269" t="s">
        <v>520</v>
      </c>
      <c r="H50" s="303" t="s">
        <v>0</v>
      </c>
      <c r="I50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50" s="304" t="str">
        <f>IF(Sklop14[[#This Row],[ZAHTEVANA SHEMA KAKOVOSTI]]&lt;&gt;"",Sklop14[[#This Row],[Preračunana masa/volumen/kos na enoto kg]],"")</f>
        <v/>
      </c>
      <c r="K50" s="270"/>
      <c r="L50" s="305"/>
      <c r="M50" s="305"/>
      <c r="N50" s="220" t="s">
        <v>110</v>
      </c>
      <c r="O50" s="272"/>
      <c r="P50" s="220" t="s">
        <v>110</v>
      </c>
      <c r="Q50" s="296"/>
      <c r="R50" s="272">
        <f>+Sklop14[[#This Row],[cena/enota brez DDV v EUR]]*Sklop14[[#This Row],[Stopnja DDV (%)]]</f>
        <v>0</v>
      </c>
      <c r="S50" s="272">
        <f>+Sklop14[[#This Row],[cena/enota brez DDV v EUR]]+Sklop14[[#This Row],[Davek (EUR)]]</f>
        <v>0</v>
      </c>
      <c r="T50" s="272">
        <f>+Sklop14[[#This Row],[cena/enota brez DDV v EUR]]*Sklop14[[#This Row],[Okvirna količina]]</f>
        <v>0</v>
      </c>
      <c r="U50" s="272">
        <f>+Sklop14[[#This Row],[Končna cena/enoto mere (EUR) z DDV]]*Sklop14[[#This Row],[Okvirna količina]]</f>
        <v>0</v>
      </c>
      <c r="V50" s="313"/>
    </row>
    <row r="51" spans="1:23" s="55" customFormat="1" ht="12">
      <c r="A51" s="79" t="s">
        <v>37</v>
      </c>
      <c r="B51" s="397" t="s">
        <v>1523</v>
      </c>
      <c r="C51" s="314" t="s">
        <v>912</v>
      </c>
      <c r="D51" s="299" t="s">
        <v>110</v>
      </c>
      <c r="E51" s="301" t="s">
        <v>0</v>
      </c>
      <c r="F51" s="145"/>
      <c r="G51" s="269" t="s">
        <v>520</v>
      </c>
      <c r="H51" s="303" t="s">
        <v>0</v>
      </c>
      <c r="I51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51" s="304" t="str">
        <f>IF(Sklop14[[#This Row],[ZAHTEVANA SHEMA KAKOVOSTI]]&lt;&gt;"",Sklop14[[#This Row],[Preračunana masa/volumen/kos na enoto kg]],"")</f>
        <v/>
      </c>
      <c r="K51" s="270"/>
      <c r="L51" s="305"/>
      <c r="M51" s="305"/>
      <c r="N51" s="220" t="s">
        <v>110</v>
      </c>
      <c r="O51" s="272"/>
      <c r="P51" s="220" t="s">
        <v>110</v>
      </c>
      <c r="Q51" s="296"/>
      <c r="R51" s="272">
        <f>+Sklop14[[#This Row],[cena/enota brez DDV v EUR]]*Sklop14[[#This Row],[Stopnja DDV (%)]]</f>
        <v>0</v>
      </c>
      <c r="S51" s="272">
        <f>+Sklop14[[#This Row],[cena/enota brez DDV v EUR]]+Sklop14[[#This Row],[Davek (EUR)]]</f>
        <v>0</v>
      </c>
      <c r="T51" s="272">
        <f>+Sklop14[[#This Row],[cena/enota brez DDV v EUR]]*Sklop14[[#This Row],[Okvirna količina]]</f>
        <v>0</v>
      </c>
      <c r="U51" s="272">
        <f>+Sklop14[[#This Row],[Končna cena/enoto mere (EUR) z DDV]]*Sklop14[[#This Row],[Okvirna količina]]</f>
        <v>0</v>
      </c>
      <c r="V51" s="313"/>
    </row>
    <row r="52" spans="1:23" s="55" customFormat="1" ht="12">
      <c r="A52" s="79" t="s">
        <v>38</v>
      </c>
      <c r="B52" s="397" t="s">
        <v>1524</v>
      </c>
      <c r="C52" s="314" t="s">
        <v>913</v>
      </c>
      <c r="D52" s="299" t="s">
        <v>110</v>
      </c>
      <c r="E52" s="301" t="s">
        <v>0</v>
      </c>
      <c r="F52" s="145" t="s">
        <v>959</v>
      </c>
      <c r="G52" s="269">
        <v>10</v>
      </c>
      <c r="H52" s="303" t="s">
        <v>0</v>
      </c>
      <c r="I52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52" s="304">
        <f>IF(Sklop14[[#This Row],[ZAHTEVANA SHEMA KAKOVOSTI]]&lt;&gt;"",Sklop14[[#This Row],[Preračunana masa/volumen/kos na enoto kg]],"")</f>
        <v>10</v>
      </c>
      <c r="K52" s="270"/>
      <c r="L52" s="305"/>
      <c r="M52" s="305"/>
      <c r="N52" s="220" t="s">
        <v>110</v>
      </c>
      <c r="O52" s="272"/>
      <c r="P52" s="220" t="s">
        <v>110</v>
      </c>
      <c r="Q52" s="296"/>
      <c r="R52" s="272">
        <f>+Sklop14[[#This Row],[cena/enota brez DDV v EUR]]*Sklop14[[#This Row],[Stopnja DDV (%)]]</f>
        <v>0</v>
      </c>
      <c r="S52" s="272">
        <f>+Sklop14[[#This Row],[cena/enota brez DDV v EUR]]+Sklop14[[#This Row],[Davek (EUR)]]</f>
        <v>0</v>
      </c>
      <c r="T52" s="272">
        <f>+Sklop14[[#This Row],[cena/enota brez DDV v EUR]]*Sklop14[[#This Row],[Okvirna količina]]</f>
        <v>0</v>
      </c>
      <c r="U52" s="272">
        <f>+Sklop14[[#This Row],[Končna cena/enoto mere (EUR) z DDV]]*Sklop14[[#This Row],[Okvirna količina]]</f>
        <v>0</v>
      </c>
      <c r="V52" s="313"/>
    </row>
    <row r="53" spans="1:23" s="55" customFormat="1" ht="12">
      <c r="A53" s="79" t="s">
        <v>39</v>
      </c>
      <c r="B53" s="397" t="s">
        <v>1525</v>
      </c>
      <c r="C53" s="314" t="s">
        <v>914</v>
      </c>
      <c r="D53" s="299" t="s">
        <v>110</v>
      </c>
      <c r="E53" s="301" t="s">
        <v>0</v>
      </c>
      <c r="F53" s="145"/>
      <c r="G53" s="269">
        <v>10</v>
      </c>
      <c r="H53" s="303" t="s">
        <v>0</v>
      </c>
      <c r="I53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53" s="304" t="str">
        <f>IF(Sklop14[[#This Row],[ZAHTEVANA SHEMA KAKOVOSTI]]&lt;&gt;"",Sklop14[[#This Row],[Preračunana masa/volumen/kos na enoto kg]],"")</f>
        <v/>
      </c>
      <c r="K53" s="270"/>
      <c r="L53" s="305"/>
      <c r="M53" s="305"/>
      <c r="N53" s="220" t="s">
        <v>110</v>
      </c>
      <c r="O53" s="272"/>
      <c r="P53" s="220" t="s">
        <v>110</v>
      </c>
      <c r="Q53" s="296"/>
      <c r="R53" s="272">
        <f>+Sklop14[[#This Row],[cena/enota brez DDV v EUR]]*Sklop14[[#This Row],[Stopnja DDV (%)]]</f>
        <v>0</v>
      </c>
      <c r="S53" s="272">
        <f>+Sklop14[[#This Row],[cena/enota brez DDV v EUR]]+Sklop14[[#This Row],[Davek (EUR)]]</f>
        <v>0</v>
      </c>
      <c r="T53" s="272">
        <f>+Sklop14[[#This Row],[cena/enota brez DDV v EUR]]*Sklop14[[#This Row],[Okvirna količina]]</f>
        <v>0</v>
      </c>
      <c r="U53" s="272">
        <f>+Sklop14[[#This Row],[Končna cena/enoto mere (EUR) z DDV]]*Sklop14[[#This Row],[Okvirna količina]]</f>
        <v>0</v>
      </c>
      <c r="V53" s="313"/>
    </row>
    <row r="54" spans="1:23" s="55" customFormat="1" ht="12">
      <c r="A54" s="79" t="s">
        <v>40</v>
      </c>
      <c r="B54" s="397" t="s">
        <v>1526</v>
      </c>
      <c r="C54" s="314" t="s">
        <v>915</v>
      </c>
      <c r="D54" s="299" t="s">
        <v>110</v>
      </c>
      <c r="E54" s="301" t="s">
        <v>0</v>
      </c>
      <c r="F54" s="145"/>
      <c r="G54" s="269">
        <v>10</v>
      </c>
      <c r="H54" s="303" t="s">
        <v>0</v>
      </c>
      <c r="I54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54" s="304" t="str">
        <f>IF(Sklop14[[#This Row],[ZAHTEVANA SHEMA KAKOVOSTI]]&lt;&gt;"",Sklop14[[#This Row],[Preračunana masa/volumen/kos na enoto kg]],"")</f>
        <v/>
      </c>
      <c r="K54" s="270"/>
      <c r="L54" s="305"/>
      <c r="M54" s="305"/>
      <c r="N54" s="220" t="s">
        <v>110</v>
      </c>
      <c r="O54" s="272"/>
      <c r="P54" s="220" t="s">
        <v>110</v>
      </c>
      <c r="Q54" s="296"/>
      <c r="R54" s="272">
        <f>+Sklop14[[#This Row],[cena/enota brez DDV v EUR]]*Sklop14[[#This Row],[Stopnja DDV (%)]]</f>
        <v>0</v>
      </c>
      <c r="S54" s="272">
        <f>+Sklop14[[#This Row],[cena/enota brez DDV v EUR]]+Sklop14[[#This Row],[Davek (EUR)]]</f>
        <v>0</v>
      </c>
      <c r="T54" s="272">
        <f>+Sklop14[[#This Row],[cena/enota brez DDV v EUR]]*Sklop14[[#This Row],[Okvirna količina]]</f>
        <v>0</v>
      </c>
      <c r="U54" s="272">
        <f>+Sklop14[[#This Row],[Končna cena/enoto mere (EUR) z DDV]]*Sklop14[[#This Row],[Okvirna količina]]</f>
        <v>0</v>
      </c>
      <c r="V54" s="313"/>
    </row>
    <row r="55" spans="1:23" s="55" customFormat="1" ht="12">
      <c r="A55" s="79" t="s">
        <v>41</v>
      </c>
      <c r="B55" s="397" t="s">
        <v>1527</v>
      </c>
      <c r="C55" s="314" t="s">
        <v>916</v>
      </c>
      <c r="D55" s="299" t="s">
        <v>110</v>
      </c>
      <c r="E55" s="301" t="s">
        <v>0</v>
      </c>
      <c r="F55" s="145"/>
      <c r="G55" s="269">
        <v>100</v>
      </c>
      <c r="H55" s="303" t="s">
        <v>0</v>
      </c>
      <c r="I55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55" s="304" t="str">
        <f>IF(Sklop14[[#This Row],[ZAHTEVANA SHEMA KAKOVOSTI]]&lt;&gt;"",Sklop14[[#This Row],[Preračunana masa/volumen/kos na enoto kg]],"")</f>
        <v/>
      </c>
      <c r="K55" s="270"/>
      <c r="L55" s="305"/>
      <c r="M55" s="305"/>
      <c r="N55" s="220" t="s">
        <v>110</v>
      </c>
      <c r="O55" s="272"/>
      <c r="P55" s="220" t="s">
        <v>110</v>
      </c>
      <c r="Q55" s="296"/>
      <c r="R55" s="272">
        <f>+Sklop14[[#This Row],[cena/enota brez DDV v EUR]]*Sklop14[[#This Row],[Stopnja DDV (%)]]</f>
        <v>0</v>
      </c>
      <c r="S55" s="272">
        <f>+Sklop14[[#This Row],[cena/enota brez DDV v EUR]]+Sklop14[[#This Row],[Davek (EUR)]]</f>
        <v>0</v>
      </c>
      <c r="T55" s="272">
        <f>+Sklop14[[#This Row],[cena/enota brez DDV v EUR]]*Sklop14[[#This Row],[Okvirna količina]]</f>
        <v>0</v>
      </c>
      <c r="U55" s="272">
        <f>+Sklop14[[#This Row],[Končna cena/enoto mere (EUR) z DDV]]*Sklop14[[#This Row],[Okvirna količina]]</f>
        <v>0</v>
      </c>
      <c r="V55" s="313"/>
    </row>
    <row r="56" spans="1:23" s="55" customFormat="1" ht="12">
      <c r="A56" s="79" t="s">
        <v>42</v>
      </c>
      <c r="B56" s="397" t="s">
        <v>1528</v>
      </c>
      <c r="C56" s="314" t="s">
        <v>917</v>
      </c>
      <c r="D56" s="299" t="s">
        <v>110</v>
      </c>
      <c r="E56" s="301" t="s">
        <v>0</v>
      </c>
      <c r="F56" s="145"/>
      <c r="G56" s="269">
        <v>10</v>
      </c>
      <c r="H56" s="303" t="s">
        <v>0</v>
      </c>
      <c r="I56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56" s="304" t="str">
        <f>IF(Sklop14[[#This Row],[ZAHTEVANA SHEMA KAKOVOSTI]]&lt;&gt;"",Sklop14[[#This Row],[Preračunana masa/volumen/kos na enoto kg]],"")</f>
        <v/>
      </c>
      <c r="K56" s="270"/>
      <c r="L56" s="305"/>
      <c r="M56" s="305"/>
      <c r="N56" s="220" t="s">
        <v>110</v>
      </c>
      <c r="O56" s="272"/>
      <c r="P56" s="220" t="s">
        <v>110</v>
      </c>
      <c r="Q56" s="296"/>
      <c r="R56" s="272">
        <f>+Sklop14[[#This Row],[cena/enota brez DDV v EUR]]*Sklop14[[#This Row],[Stopnja DDV (%)]]</f>
        <v>0</v>
      </c>
      <c r="S56" s="272">
        <f>+Sklop14[[#This Row],[cena/enota brez DDV v EUR]]+Sklop14[[#This Row],[Davek (EUR)]]</f>
        <v>0</v>
      </c>
      <c r="T56" s="272">
        <f>+Sklop14[[#This Row],[cena/enota brez DDV v EUR]]*Sklop14[[#This Row],[Okvirna količina]]</f>
        <v>0</v>
      </c>
      <c r="U56" s="272">
        <f>+Sklop14[[#This Row],[Končna cena/enoto mere (EUR) z DDV]]*Sklop14[[#This Row],[Okvirna količina]]</f>
        <v>0</v>
      </c>
      <c r="V56" s="313"/>
    </row>
    <row r="57" spans="1:23">
      <c r="A57" s="320" t="s">
        <v>131</v>
      </c>
      <c r="B57" s="320"/>
      <c r="C57" s="321"/>
      <c r="D57" s="322"/>
      <c r="E57" s="322"/>
      <c r="F57" s="323"/>
      <c r="G57" s="324"/>
      <c r="H57" s="325"/>
      <c r="I57" s="326">
        <f>SUBTOTAL(109,Sklop14[Preračunana masa/volumen/kos na enoto kg])</f>
        <v>4095</v>
      </c>
      <c r="J57" s="326">
        <f>SUBTOTAL(109,Sklop14[Živila iz shem kakovosti (kg)])</f>
        <v>1660</v>
      </c>
      <c r="K57" s="324"/>
      <c r="L57" s="327"/>
      <c r="M57" s="327"/>
      <c r="N57" s="328"/>
      <c r="O57" s="329"/>
      <c r="P57" s="329"/>
      <c r="Q57" s="329"/>
      <c r="R57" s="330"/>
      <c r="S57" s="324"/>
      <c r="T57" s="330">
        <f>SUBTOTAL(109,Sklop14[Vrednost za okvirno količino (EUR) brez DDV])</f>
        <v>0</v>
      </c>
      <c r="U57" s="330">
        <f>SUBTOTAL(109,Sklop14[Vrednost za okvirno količino (EUR) z DDV])</f>
        <v>0</v>
      </c>
      <c r="V57" s="317">
        <f>SUBTOTAL(103,Sklop14[Shema kakovosti
(nacionalne, evropske)
])</f>
        <v>0</v>
      </c>
    </row>
    <row r="58" spans="1:23" s="175" customFormat="1">
      <c r="A58" s="163"/>
      <c r="B58" s="163"/>
      <c r="C58" s="164"/>
      <c r="D58" s="165"/>
      <c r="E58" s="165"/>
      <c r="F58" s="166"/>
      <c r="G58" s="167"/>
      <c r="H58" s="168"/>
      <c r="I58" s="169"/>
      <c r="J58" s="169"/>
      <c r="K58" s="167"/>
      <c r="L58" s="170"/>
      <c r="M58" s="170"/>
      <c r="N58" s="171"/>
      <c r="O58" s="172"/>
      <c r="P58" s="172"/>
      <c r="Q58" s="172"/>
      <c r="R58" s="173"/>
      <c r="S58" s="167"/>
      <c r="T58" s="173"/>
      <c r="U58" s="173"/>
      <c r="V58" s="174"/>
    </row>
    <row r="59" spans="1:23">
      <c r="A59" s="48" t="s">
        <v>127</v>
      </c>
      <c r="B59" s="48"/>
      <c r="C59" s="16"/>
      <c r="D59" s="28"/>
      <c r="E59" s="28"/>
      <c r="F59" s="98"/>
      <c r="G59" s="381"/>
      <c r="H59" s="393"/>
      <c r="I59" s="99"/>
      <c r="M59" s="18"/>
      <c r="S59" s="48"/>
      <c r="T59" s="48"/>
      <c r="U59" s="48"/>
      <c r="V59" s="48"/>
      <c r="W59" s="68"/>
    </row>
    <row r="60" spans="1:23">
      <c r="A60" s="11" t="s">
        <v>129</v>
      </c>
      <c r="C60" s="16"/>
      <c r="D60" s="28"/>
      <c r="E60" s="28"/>
      <c r="F60" s="98"/>
      <c r="G60" s="381"/>
      <c r="H60" s="393"/>
      <c r="I60" s="99"/>
      <c r="M60" s="18"/>
      <c r="V60" s="11"/>
      <c r="W60" s="68"/>
    </row>
    <row r="61" spans="1:23">
      <c r="A61" s="93" t="s">
        <v>173</v>
      </c>
      <c r="B61" s="93"/>
      <c r="G61" s="191"/>
      <c r="H61" s="398"/>
      <c r="I61" s="68"/>
      <c r="J61" s="29"/>
      <c r="K61" s="29"/>
      <c r="L61" s="29"/>
      <c r="M61" s="29"/>
      <c r="N61" s="54"/>
      <c r="O61" s="54"/>
      <c r="P61" s="29"/>
      <c r="Q61" s="29"/>
      <c r="R61" s="29"/>
      <c r="S61" s="29"/>
      <c r="T61" s="29"/>
      <c r="V61" s="11"/>
      <c r="W61" s="68"/>
    </row>
    <row r="62" spans="1:23">
      <c r="A62" s="107" t="s">
        <v>166</v>
      </c>
      <c r="B62" s="107"/>
      <c r="C62" s="106"/>
      <c r="D62" s="106"/>
      <c r="E62" s="106"/>
      <c r="F62" s="106"/>
      <c r="G62" s="106"/>
      <c r="H62" s="106"/>
      <c r="I62" s="399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</row>
    <row r="63" spans="1:23">
      <c r="A63" s="349" t="s">
        <v>1660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P63" s="29"/>
      <c r="Q63" s="29"/>
      <c r="R63" s="29"/>
      <c r="S63" s="29"/>
      <c r="T63" s="29"/>
      <c r="V63" s="11"/>
      <c r="W63" s="68"/>
    </row>
    <row r="65" spans="1:23" ht="15">
      <c r="A65" s="6"/>
      <c r="B65" s="6"/>
      <c r="C65" s="4"/>
      <c r="D65" s="26"/>
      <c r="E65" s="26"/>
      <c r="F65" s="25"/>
      <c r="G65" s="7"/>
      <c r="I65" s="8"/>
      <c r="J65" s="8"/>
      <c r="K65" s="8"/>
      <c r="L65" s="8"/>
      <c r="M65" s="20"/>
      <c r="N65" s="20"/>
      <c r="O65" s="8"/>
      <c r="P65" s="8"/>
      <c r="Q65" s="8"/>
      <c r="R65" s="8"/>
      <c r="S65" s="8"/>
      <c r="T65" s="3"/>
      <c r="U65" s="3"/>
      <c r="V65" s="7"/>
    </row>
    <row r="66" spans="1:23">
      <c r="A66" s="93" t="s">
        <v>65</v>
      </c>
      <c r="B66" s="93"/>
      <c r="G66" s="68"/>
      <c r="H66" s="68" t="s">
        <v>66</v>
      </c>
      <c r="I66" s="29"/>
      <c r="J66" s="29"/>
      <c r="K66" s="29"/>
      <c r="L66" s="29"/>
      <c r="M66" s="54"/>
      <c r="N66" s="54"/>
      <c r="O66" s="29"/>
      <c r="P66" s="29"/>
      <c r="Q66" s="29"/>
      <c r="R66" s="29" t="s">
        <v>67</v>
      </c>
      <c r="S66" s="29"/>
    </row>
    <row r="67" spans="1:23">
      <c r="C67" s="16"/>
      <c r="D67" s="28"/>
      <c r="E67" s="28"/>
      <c r="F67" s="98"/>
    </row>
    <row r="68" spans="1:23">
      <c r="C68" s="16"/>
      <c r="D68" s="28"/>
      <c r="E68" s="28"/>
      <c r="F68" s="98"/>
    </row>
    <row r="69" spans="1:23">
      <c r="C69" s="16"/>
      <c r="D69" s="28"/>
      <c r="E69" s="28"/>
      <c r="F69" s="98"/>
    </row>
    <row r="70" spans="1:23">
      <c r="C70" s="16"/>
      <c r="D70" s="28"/>
      <c r="E70" s="28"/>
      <c r="F70" s="98"/>
    </row>
    <row r="71" spans="1:23">
      <c r="C71" s="16"/>
      <c r="D71" s="28"/>
      <c r="E71" s="28"/>
      <c r="F71" s="98"/>
    </row>
    <row r="72" spans="1:23">
      <c r="C72" s="16"/>
      <c r="D72" s="28"/>
      <c r="E72" s="28"/>
      <c r="F72" s="98"/>
    </row>
    <row r="73" spans="1:23">
      <c r="C73" s="16"/>
      <c r="D73" s="28"/>
      <c r="E73" s="28"/>
      <c r="F73" s="98"/>
    </row>
    <row r="74" spans="1:23">
      <c r="C74" s="16"/>
      <c r="D74" s="28"/>
      <c r="E74" s="28"/>
      <c r="F74" s="98"/>
    </row>
    <row r="75" spans="1:23">
      <c r="C75" s="16"/>
      <c r="D75" s="28"/>
      <c r="E75" s="28"/>
      <c r="F75" s="98"/>
    </row>
    <row r="76" spans="1:23">
      <c r="C76" s="16"/>
      <c r="D76" s="28"/>
      <c r="E76" s="28"/>
      <c r="F76" s="98"/>
    </row>
    <row r="77" spans="1:23">
      <c r="C77" s="16"/>
      <c r="D77" s="28"/>
      <c r="E77" s="28"/>
      <c r="F77" s="98"/>
    </row>
    <row r="78" spans="1:23">
      <c r="C78" s="16"/>
      <c r="D78" s="28"/>
      <c r="E78" s="28"/>
      <c r="F78" s="98"/>
    </row>
    <row r="79" spans="1:23">
      <c r="C79" s="16"/>
      <c r="D79" s="28"/>
      <c r="E79" s="28"/>
      <c r="F79" s="98"/>
    </row>
    <row r="80" spans="1:23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8"/>
      <c r="G267" s="99"/>
      <c r="H267" s="99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8"/>
      <c r="G268" s="99"/>
      <c r="H268" s="99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8"/>
      <c r="G269" s="99"/>
      <c r="H269" s="99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8"/>
      <c r="G270" s="99"/>
      <c r="H270" s="99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8"/>
      <c r="G271" s="99"/>
      <c r="H271" s="99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8"/>
      <c r="G272" s="99"/>
      <c r="H272" s="99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8"/>
      <c r="G273" s="99"/>
      <c r="H273" s="99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8"/>
      <c r="G274" s="99"/>
      <c r="H274" s="99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8"/>
      <c r="G275" s="99"/>
      <c r="H275" s="99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8"/>
      <c r="G276" s="99"/>
      <c r="H276" s="99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8"/>
      <c r="G277" s="99"/>
      <c r="H277" s="99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8"/>
      <c r="G278" s="99"/>
      <c r="H278" s="99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8"/>
      <c r="G279" s="99"/>
      <c r="H279" s="99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8"/>
      <c r="G280" s="99"/>
      <c r="H280" s="99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8"/>
      <c r="G281" s="99"/>
      <c r="H281" s="99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8"/>
      <c r="G282" s="99"/>
      <c r="H282" s="99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8"/>
      <c r="G283" s="99"/>
      <c r="H283" s="99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8"/>
      <c r="G284" s="99"/>
      <c r="H284" s="99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8"/>
      <c r="G285" s="99"/>
      <c r="H285" s="99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8"/>
      <c r="G286" s="99"/>
      <c r="H286" s="99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8"/>
      <c r="G287" s="99"/>
      <c r="H287" s="99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8"/>
      <c r="G288" s="99"/>
      <c r="H288" s="99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</sheetData>
  <sheetProtection insertRows="0" deleteRows="0"/>
  <protectedRanges>
    <protectedRange sqref="N57:Q58 N1:Q15 V67:V1048576 K67:Q1048576 O16:O56 V1:V58 Q16:Q56 K1:M58" name="Obseg1"/>
    <protectedRange sqref="N16:N56 P16:P56" name="Obseg1_1"/>
    <protectedRange sqref="V65:V66 K65:Q66" name="Obseg1_5"/>
    <protectedRange sqref="W59:W61 W63 L59:R61 L63:R63" name="Obseg1_6"/>
    <protectedRange sqref="W62 L62:R62" name="Obseg1_1_1_3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rowBreaks count="1" manualBreakCount="1">
    <brk id="150" max="11" man="1"/>
  </rowBreaks>
  <ignoredErrors>
    <ignoredError sqref="B16:F56 G40:G52" numberStoredAsText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266"/>
  <sheetViews>
    <sheetView topLeftCell="A10" zoomScale="90" zoomScaleNormal="90" zoomScaleSheetLayoutView="100" workbookViewId="0">
      <selection activeCell="Q39" sqref="Q39"/>
    </sheetView>
  </sheetViews>
  <sheetFormatPr defaultColWidth="8.85546875" defaultRowHeight="12.75"/>
  <cols>
    <col min="1" max="1" width="3.5703125" style="11" customWidth="1"/>
    <col min="2" max="2" width="16.7109375" style="11" customWidth="1"/>
    <col min="3" max="3" width="43.5703125" style="17" customWidth="1"/>
    <col min="4" max="4" width="10.140625" style="27" bestFit="1" customWidth="1"/>
    <col min="5" max="5" width="10.2851562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8.85546875" style="18" hidden="1" customWidth="1"/>
    <col min="11" max="11" width="8" style="18" customWidth="1"/>
    <col min="12" max="12" width="10" style="18" customWidth="1"/>
    <col min="13" max="13" width="11.14062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82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82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83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85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pred_rekapitulacija'!A28</f>
        <v>15.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pred_rekapitulacija'!B28</f>
        <v>PIŠČANČJE IN PURANJE MESO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3.25" customHeight="1">
      <c r="A15" s="56" t="s">
        <v>2</v>
      </c>
      <c r="B15" s="237" t="s">
        <v>958</v>
      </c>
      <c r="C15" s="56" t="s">
        <v>174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1675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347" t="s">
        <v>1529</v>
      </c>
      <c r="C16" s="288" t="s">
        <v>881</v>
      </c>
      <c r="D16" s="139" t="s">
        <v>110</v>
      </c>
      <c r="E16" s="139" t="s">
        <v>0</v>
      </c>
      <c r="F16" s="142" t="s">
        <v>187</v>
      </c>
      <c r="G16" s="177">
        <v>500</v>
      </c>
      <c r="H16" s="138" t="s">
        <v>0</v>
      </c>
      <c r="I16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J16" s="80">
        <f>IF(Sklop15[[#This Row],[ZAHTEVANA SHEMA KAKOVOSTI]]&lt;&gt;"",Sklop15[[#This Row],[Preračunana masa/volumen/kos na enoto kg]],"")</f>
        <v>500</v>
      </c>
      <c r="K16" s="85"/>
      <c r="L16" s="81"/>
      <c r="M16" s="81"/>
      <c r="N16" s="220" t="s">
        <v>110</v>
      </c>
      <c r="O16" s="129"/>
      <c r="P16" s="220" t="s">
        <v>110</v>
      </c>
      <c r="Q16" s="87"/>
      <c r="R16" s="82">
        <f>+Sklop15[[#This Row],[cena/enota brez DDV v EUR]]*Sklop15[[#This Row],[Stopnja DDV (%)]]</f>
        <v>0</v>
      </c>
      <c r="S16" s="82">
        <f>+Sklop15[[#This Row],[cena/enota brez DDV v EUR]]+Sklop15[[#This Row],[Davek (EUR)]]</f>
        <v>0</v>
      </c>
      <c r="T16" s="82">
        <f>+Sklop15[[#This Row],[cena/enota brez DDV v EUR]]*Sklop15[[#This Row],[Okvirna količina]]</f>
        <v>0</v>
      </c>
      <c r="U16" s="82">
        <f>+Sklop15[[#This Row],[Končna cena/enoto mere (EUR) z DDV]]*Sklop15[[#This Row],[Okvirna količina]]</f>
        <v>0</v>
      </c>
      <c r="V16" s="144"/>
    </row>
    <row r="17" spans="1:22" s="55" customFormat="1" ht="12">
      <c r="A17" s="79" t="s">
        <v>3</v>
      </c>
      <c r="B17" s="347" t="s">
        <v>1530</v>
      </c>
      <c r="C17" s="287" t="s">
        <v>882</v>
      </c>
      <c r="D17" s="299" t="s">
        <v>110</v>
      </c>
      <c r="E17" s="299" t="s">
        <v>0</v>
      </c>
      <c r="F17" s="401" t="s">
        <v>187</v>
      </c>
      <c r="G17" s="402">
        <v>50</v>
      </c>
      <c r="H17" s="404" t="s">
        <v>0</v>
      </c>
      <c r="I17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J17" s="269">
        <f>IF(Sklop15[[#This Row],[ZAHTEVANA SHEMA KAKOVOSTI]]&lt;&gt;"",Sklop15[[#This Row],[Preračunana masa/volumen/kos na enoto kg]],"")</f>
        <v>50</v>
      </c>
      <c r="K17" s="270"/>
      <c r="L17" s="305"/>
      <c r="M17" s="305"/>
      <c r="N17" s="220" t="s">
        <v>110</v>
      </c>
      <c r="O17" s="129"/>
      <c r="P17" s="220" t="s">
        <v>110</v>
      </c>
      <c r="Q17" s="296"/>
      <c r="R17" s="272">
        <f>+Sklop15[[#This Row],[cena/enota brez DDV v EUR]]*Sklop15[[#This Row],[Stopnja DDV (%)]]</f>
        <v>0</v>
      </c>
      <c r="S17" s="272">
        <f>+Sklop15[[#This Row],[cena/enota brez DDV v EUR]]+Sklop15[[#This Row],[Davek (EUR)]]</f>
        <v>0</v>
      </c>
      <c r="T17" s="272">
        <f>+Sklop15[[#This Row],[cena/enota brez DDV v EUR]]*Sklop15[[#This Row],[Okvirna količina]]</f>
        <v>0</v>
      </c>
      <c r="U17" s="272">
        <f>+Sklop15[[#This Row],[Končna cena/enoto mere (EUR) z DDV]]*Sklop15[[#This Row],[Okvirna količina]]</f>
        <v>0</v>
      </c>
      <c r="V17" s="313"/>
    </row>
    <row r="18" spans="1:22" s="55" customFormat="1" ht="12">
      <c r="A18" s="79" t="s">
        <v>4</v>
      </c>
      <c r="B18" s="347" t="s">
        <v>1531</v>
      </c>
      <c r="C18" s="287" t="s">
        <v>883</v>
      </c>
      <c r="D18" s="299" t="s">
        <v>110</v>
      </c>
      <c r="E18" s="299" t="s">
        <v>0</v>
      </c>
      <c r="F18" s="401" t="s">
        <v>187</v>
      </c>
      <c r="G18" s="402">
        <v>100</v>
      </c>
      <c r="H18" s="404" t="s">
        <v>0</v>
      </c>
      <c r="I18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J18" s="269">
        <f>IF(Sklop15[[#This Row],[ZAHTEVANA SHEMA KAKOVOSTI]]&lt;&gt;"",Sklop15[[#This Row],[Preračunana masa/volumen/kos na enoto kg]],"")</f>
        <v>100</v>
      </c>
      <c r="K18" s="270"/>
      <c r="L18" s="305"/>
      <c r="M18" s="305"/>
      <c r="N18" s="220" t="s">
        <v>110</v>
      </c>
      <c r="O18" s="129"/>
      <c r="P18" s="220" t="s">
        <v>110</v>
      </c>
      <c r="Q18" s="296"/>
      <c r="R18" s="272">
        <f>+Sklop15[[#This Row],[cena/enota brez DDV v EUR]]*Sklop15[[#This Row],[Stopnja DDV (%)]]</f>
        <v>0</v>
      </c>
      <c r="S18" s="272">
        <f>+Sklop15[[#This Row],[cena/enota brez DDV v EUR]]+Sklop15[[#This Row],[Davek (EUR)]]</f>
        <v>0</v>
      </c>
      <c r="T18" s="272">
        <f>+Sklop15[[#This Row],[cena/enota brez DDV v EUR]]*Sklop15[[#This Row],[Okvirna količina]]</f>
        <v>0</v>
      </c>
      <c r="U18" s="272">
        <f>+Sklop15[[#This Row],[Končna cena/enoto mere (EUR) z DDV]]*Sklop15[[#This Row],[Okvirna količina]]</f>
        <v>0</v>
      </c>
      <c r="V18" s="313"/>
    </row>
    <row r="19" spans="1:22" s="55" customFormat="1" ht="12">
      <c r="A19" s="79" t="s">
        <v>5</v>
      </c>
      <c r="B19" s="347" t="s">
        <v>1532</v>
      </c>
      <c r="C19" s="287" t="s">
        <v>884</v>
      </c>
      <c r="D19" s="299" t="s">
        <v>110</v>
      </c>
      <c r="E19" s="299" t="s">
        <v>0</v>
      </c>
      <c r="F19" s="401" t="s">
        <v>187</v>
      </c>
      <c r="G19" s="402">
        <v>900</v>
      </c>
      <c r="H19" s="404" t="s">
        <v>0</v>
      </c>
      <c r="I19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J19" s="269">
        <f>IF(Sklop15[[#This Row],[ZAHTEVANA SHEMA KAKOVOSTI]]&lt;&gt;"",Sklop15[[#This Row],[Preračunana masa/volumen/kos na enoto kg]],"")</f>
        <v>900</v>
      </c>
      <c r="K19" s="270"/>
      <c r="L19" s="305"/>
      <c r="M19" s="305"/>
      <c r="N19" s="220" t="s">
        <v>110</v>
      </c>
      <c r="O19" s="129"/>
      <c r="P19" s="220" t="s">
        <v>110</v>
      </c>
      <c r="Q19" s="296"/>
      <c r="R19" s="272">
        <f>+Sklop15[[#This Row],[cena/enota brez DDV v EUR]]*Sklop15[[#This Row],[Stopnja DDV (%)]]</f>
        <v>0</v>
      </c>
      <c r="S19" s="272">
        <f>+Sklop15[[#This Row],[cena/enota brez DDV v EUR]]+Sklop15[[#This Row],[Davek (EUR)]]</f>
        <v>0</v>
      </c>
      <c r="T19" s="272">
        <f>+Sklop15[[#This Row],[cena/enota brez DDV v EUR]]*Sklop15[[#This Row],[Okvirna količina]]</f>
        <v>0</v>
      </c>
      <c r="U19" s="272">
        <f>+Sklop15[[#This Row],[Končna cena/enoto mere (EUR) z DDV]]*Sklop15[[#This Row],[Okvirna količina]]</f>
        <v>0</v>
      </c>
      <c r="V19" s="313"/>
    </row>
    <row r="20" spans="1:22" s="55" customFormat="1" ht="12">
      <c r="A20" s="79" t="s">
        <v>6</v>
      </c>
      <c r="B20" s="347" t="s">
        <v>1533</v>
      </c>
      <c r="C20" s="287" t="s">
        <v>885</v>
      </c>
      <c r="D20" s="299" t="s">
        <v>110</v>
      </c>
      <c r="E20" s="299" t="s">
        <v>0</v>
      </c>
      <c r="F20" s="401" t="s">
        <v>187</v>
      </c>
      <c r="G20" s="402">
        <v>50</v>
      </c>
      <c r="H20" s="404" t="s">
        <v>0</v>
      </c>
      <c r="I20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J20" s="269">
        <f>IF(Sklop15[[#This Row],[ZAHTEVANA SHEMA KAKOVOSTI]]&lt;&gt;"",Sklop15[[#This Row],[Preračunana masa/volumen/kos na enoto kg]],"")</f>
        <v>50</v>
      </c>
      <c r="K20" s="270"/>
      <c r="L20" s="305"/>
      <c r="M20" s="305"/>
      <c r="N20" s="220" t="s">
        <v>110</v>
      </c>
      <c r="O20" s="129"/>
      <c r="P20" s="220" t="s">
        <v>110</v>
      </c>
      <c r="Q20" s="296"/>
      <c r="R20" s="272">
        <f>+Sklop15[[#This Row],[cena/enota brez DDV v EUR]]*Sklop15[[#This Row],[Stopnja DDV (%)]]</f>
        <v>0</v>
      </c>
      <c r="S20" s="272">
        <f>+Sklop15[[#This Row],[cena/enota brez DDV v EUR]]+Sklop15[[#This Row],[Davek (EUR)]]</f>
        <v>0</v>
      </c>
      <c r="T20" s="272">
        <f>+Sklop15[[#This Row],[cena/enota brez DDV v EUR]]*Sklop15[[#This Row],[Okvirna količina]]</f>
        <v>0</v>
      </c>
      <c r="U20" s="272">
        <f>+Sklop15[[#This Row],[Končna cena/enoto mere (EUR) z DDV]]*Sklop15[[#This Row],[Okvirna količina]]</f>
        <v>0</v>
      </c>
      <c r="V20" s="313"/>
    </row>
    <row r="21" spans="1:22" s="55" customFormat="1" ht="12">
      <c r="A21" s="79" t="s">
        <v>7</v>
      </c>
      <c r="B21" s="347" t="s">
        <v>1534</v>
      </c>
      <c r="C21" s="287" t="s">
        <v>886</v>
      </c>
      <c r="D21" s="299" t="s">
        <v>110</v>
      </c>
      <c r="E21" s="299" t="s">
        <v>0</v>
      </c>
      <c r="F21" s="401" t="s">
        <v>187</v>
      </c>
      <c r="G21" s="402">
        <v>400</v>
      </c>
      <c r="H21" s="404" t="s">
        <v>0</v>
      </c>
      <c r="I21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J21" s="269">
        <f>IF(Sklop15[[#This Row],[ZAHTEVANA SHEMA KAKOVOSTI]]&lt;&gt;"",Sklop15[[#This Row],[Preračunana masa/volumen/kos na enoto kg]],"")</f>
        <v>400</v>
      </c>
      <c r="K21" s="270"/>
      <c r="L21" s="305"/>
      <c r="M21" s="305"/>
      <c r="N21" s="220" t="s">
        <v>110</v>
      </c>
      <c r="O21" s="129"/>
      <c r="P21" s="220" t="s">
        <v>110</v>
      </c>
      <c r="Q21" s="296"/>
      <c r="R21" s="272">
        <f>+Sklop15[[#This Row],[cena/enota brez DDV v EUR]]*Sklop15[[#This Row],[Stopnja DDV (%)]]</f>
        <v>0</v>
      </c>
      <c r="S21" s="272">
        <f>+Sklop15[[#This Row],[cena/enota brez DDV v EUR]]+Sklop15[[#This Row],[Davek (EUR)]]</f>
        <v>0</v>
      </c>
      <c r="T21" s="272">
        <f>+Sklop15[[#This Row],[cena/enota brez DDV v EUR]]*Sklop15[[#This Row],[Okvirna količina]]</f>
        <v>0</v>
      </c>
      <c r="U21" s="272">
        <f>+Sklop15[[#This Row],[Končna cena/enoto mere (EUR) z DDV]]*Sklop15[[#This Row],[Okvirna količina]]</f>
        <v>0</v>
      </c>
      <c r="V21" s="313"/>
    </row>
    <row r="22" spans="1:22" s="55" customFormat="1" ht="12">
      <c r="A22" s="79" t="s">
        <v>8</v>
      </c>
      <c r="B22" s="347" t="s">
        <v>1535</v>
      </c>
      <c r="C22" s="287" t="s">
        <v>887</v>
      </c>
      <c r="D22" s="299" t="s">
        <v>110</v>
      </c>
      <c r="E22" s="299" t="s">
        <v>0</v>
      </c>
      <c r="F22" s="401" t="s">
        <v>187</v>
      </c>
      <c r="G22" s="402">
        <v>250</v>
      </c>
      <c r="H22" s="404" t="s">
        <v>0</v>
      </c>
      <c r="I22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J22" s="269">
        <f>IF(Sklop15[[#This Row],[ZAHTEVANA SHEMA KAKOVOSTI]]&lt;&gt;"",Sklop15[[#This Row],[Preračunana masa/volumen/kos na enoto kg]],"")</f>
        <v>250</v>
      </c>
      <c r="K22" s="270"/>
      <c r="L22" s="305"/>
      <c r="M22" s="305"/>
      <c r="N22" s="220" t="s">
        <v>110</v>
      </c>
      <c r="O22" s="129"/>
      <c r="P22" s="220" t="s">
        <v>110</v>
      </c>
      <c r="Q22" s="296"/>
      <c r="R22" s="272">
        <f>+Sklop15[[#This Row],[cena/enota brez DDV v EUR]]*Sklop15[[#This Row],[Stopnja DDV (%)]]</f>
        <v>0</v>
      </c>
      <c r="S22" s="272">
        <f>+Sklop15[[#This Row],[cena/enota brez DDV v EUR]]+Sklop15[[#This Row],[Davek (EUR)]]</f>
        <v>0</v>
      </c>
      <c r="T22" s="272">
        <f>+Sklop15[[#This Row],[cena/enota brez DDV v EUR]]*Sklop15[[#This Row],[Okvirna količina]]</f>
        <v>0</v>
      </c>
      <c r="U22" s="272">
        <f>+Sklop15[[#This Row],[Končna cena/enoto mere (EUR) z DDV]]*Sklop15[[#This Row],[Okvirna količina]]</f>
        <v>0</v>
      </c>
      <c r="V22" s="313"/>
    </row>
    <row r="23" spans="1:22" s="55" customFormat="1" ht="12">
      <c r="A23" s="79" t="s">
        <v>9</v>
      </c>
      <c r="B23" s="347" t="s">
        <v>1536</v>
      </c>
      <c r="C23" s="287" t="s">
        <v>888</v>
      </c>
      <c r="D23" s="299" t="s">
        <v>110</v>
      </c>
      <c r="E23" s="299" t="s">
        <v>0</v>
      </c>
      <c r="F23" s="401" t="s">
        <v>187</v>
      </c>
      <c r="G23" s="402">
        <v>150</v>
      </c>
      <c r="H23" s="404" t="s">
        <v>0</v>
      </c>
      <c r="I23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J23" s="269">
        <f>IF(Sklop15[[#This Row],[ZAHTEVANA SHEMA KAKOVOSTI]]&lt;&gt;"",Sklop15[[#This Row],[Preračunana masa/volumen/kos na enoto kg]],"")</f>
        <v>150</v>
      </c>
      <c r="K23" s="270"/>
      <c r="L23" s="305"/>
      <c r="M23" s="305"/>
      <c r="N23" s="220" t="s">
        <v>110</v>
      </c>
      <c r="O23" s="129"/>
      <c r="P23" s="220" t="s">
        <v>110</v>
      </c>
      <c r="Q23" s="296"/>
      <c r="R23" s="272">
        <f>+Sklop15[[#This Row],[cena/enota brez DDV v EUR]]*Sklop15[[#This Row],[Stopnja DDV (%)]]</f>
        <v>0</v>
      </c>
      <c r="S23" s="272">
        <f>+Sklop15[[#This Row],[cena/enota brez DDV v EUR]]+Sklop15[[#This Row],[Davek (EUR)]]</f>
        <v>0</v>
      </c>
      <c r="T23" s="272">
        <f>+Sklop15[[#This Row],[cena/enota brez DDV v EUR]]*Sklop15[[#This Row],[Okvirna količina]]</f>
        <v>0</v>
      </c>
      <c r="U23" s="272">
        <f>+Sklop15[[#This Row],[Končna cena/enoto mere (EUR) z DDV]]*Sklop15[[#This Row],[Okvirna količina]]</f>
        <v>0</v>
      </c>
      <c r="V23" s="313"/>
    </row>
    <row r="24" spans="1:22" s="55" customFormat="1" ht="12">
      <c r="A24" s="79" t="s">
        <v>10</v>
      </c>
      <c r="B24" s="347" t="s">
        <v>1537</v>
      </c>
      <c r="C24" s="287" t="s">
        <v>889</v>
      </c>
      <c r="D24" s="299" t="s">
        <v>110</v>
      </c>
      <c r="E24" s="299" t="s">
        <v>0</v>
      </c>
      <c r="F24" s="401"/>
      <c r="G24" s="402">
        <v>600</v>
      </c>
      <c r="H24" s="404" t="s">
        <v>0</v>
      </c>
      <c r="I24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J24" s="269" t="str">
        <f>IF(Sklop15[[#This Row],[ZAHTEVANA SHEMA KAKOVOSTI]]&lt;&gt;"",Sklop15[[#This Row],[Preračunana masa/volumen/kos na enoto kg]],"")</f>
        <v/>
      </c>
      <c r="K24" s="270"/>
      <c r="L24" s="305"/>
      <c r="M24" s="305"/>
      <c r="N24" s="220" t="s">
        <v>110</v>
      </c>
      <c r="O24" s="129"/>
      <c r="P24" s="220" t="s">
        <v>110</v>
      </c>
      <c r="Q24" s="296"/>
      <c r="R24" s="272">
        <f>+Sklop15[[#This Row],[cena/enota brez DDV v EUR]]*Sklop15[[#This Row],[Stopnja DDV (%)]]</f>
        <v>0</v>
      </c>
      <c r="S24" s="272">
        <f>+Sklop15[[#This Row],[cena/enota brez DDV v EUR]]+Sklop15[[#This Row],[Davek (EUR)]]</f>
        <v>0</v>
      </c>
      <c r="T24" s="272">
        <f>+Sklop15[[#This Row],[cena/enota brez DDV v EUR]]*Sklop15[[#This Row],[Okvirna količina]]</f>
        <v>0</v>
      </c>
      <c r="U24" s="272">
        <f>+Sklop15[[#This Row],[Končna cena/enoto mere (EUR) z DDV]]*Sklop15[[#This Row],[Okvirna količina]]</f>
        <v>0</v>
      </c>
      <c r="V24" s="313"/>
    </row>
    <row r="25" spans="1:22" s="55" customFormat="1" ht="12">
      <c r="A25" s="79" t="s">
        <v>11</v>
      </c>
      <c r="B25" s="347" t="s">
        <v>1538</v>
      </c>
      <c r="C25" s="287" t="s">
        <v>890</v>
      </c>
      <c r="D25" s="299" t="s">
        <v>110</v>
      </c>
      <c r="E25" s="299" t="s">
        <v>0</v>
      </c>
      <c r="F25" s="401"/>
      <c r="G25" s="402">
        <v>250</v>
      </c>
      <c r="H25" s="404" t="s">
        <v>0</v>
      </c>
      <c r="I25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J25" s="269" t="str">
        <f>IF(Sklop15[[#This Row],[ZAHTEVANA SHEMA KAKOVOSTI]]&lt;&gt;"",Sklop15[[#This Row],[Preračunana masa/volumen/kos na enoto kg]],"")</f>
        <v/>
      </c>
      <c r="K25" s="270"/>
      <c r="L25" s="305"/>
      <c r="M25" s="305"/>
      <c r="N25" s="220" t="s">
        <v>110</v>
      </c>
      <c r="O25" s="129"/>
      <c r="P25" s="220" t="s">
        <v>110</v>
      </c>
      <c r="Q25" s="296"/>
      <c r="R25" s="272">
        <f>+Sklop15[[#This Row],[cena/enota brez DDV v EUR]]*Sklop15[[#This Row],[Stopnja DDV (%)]]</f>
        <v>0</v>
      </c>
      <c r="S25" s="272">
        <f>+Sklop15[[#This Row],[cena/enota brez DDV v EUR]]+Sklop15[[#This Row],[Davek (EUR)]]</f>
        <v>0</v>
      </c>
      <c r="T25" s="272">
        <f>+Sklop15[[#This Row],[cena/enota brez DDV v EUR]]*Sklop15[[#This Row],[Okvirna količina]]</f>
        <v>0</v>
      </c>
      <c r="U25" s="272">
        <f>+Sklop15[[#This Row],[Končna cena/enoto mere (EUR) z DDV]]*Sklop15[[#This Row],[Okvirna količina]]</f>
        <v>0</v>
      </c>
      <c r="V25" s="313"/>
    </row>
    <row r="26" spans="1:22" s="55" customFormat="1" ht="12">
      <c r="A26" s="79" t="s">
        <v>12</v>
      </c>
      <c r="B26" s="347" t="s">
        <v>1539</v>
      </c>
      <c r="C26" s="287" t="s">
        <v>891</v>
      </c>
      <c r="D26" s="299" t="s">
        <v>110</v>
      </c>
      <c r="E26" s="299" t="s">
        <v>0</v>
      </c>
      <c r="F26" s="401"/>
      <c r="G26" s="402">
        <v>50</v>
      </c>
      <c r="H26" s="404" t="s">
        <v>0</v>
      </c>
      <c r="I26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J26" s="269" t="str">
        <f>IF(Sklop15[[#This Row],[ZAHTEVANA SHEMA KAKOVOSTI]]&lt;&gt;"",Sklop15[[#This Row],[Preračunana masa/volumen/kos na enoto kg]],"")</f>
        <v/>
      </c>
      <c r="K26" s="270"/>
      <c r="L26" s="305"/>
      <c r="M26" s="305"/>
      <c r="N26" s="220" t="s">
        <v>110</v>
      </c>
      <c r="O26" s="129"/>
      <c r="P26" s="220" t="s">
        <v>110</v>
      </c>
      <c r="Q26" s="296"/>
      <c r="R26" s="272">
        <f>+Sklop15[[#This Row],[cena/enota brez DDV v EUR]]*Sklop15[[#This Row],[Stopnja DDV (%)]]</f>
        <v>0</v>
      </c>
      <c r="S26" s="272">
        <f>+Sklop15[[#This Row],[cena/enota brez DDV v EUR]]+Sklop15[[#This Row],[Davek (EUR)]]</f>
        <v>0</v>
      </c>
      <c r="T26" s="272">
        <f>+Sklop15[[#This Row],[cena/enota brez DDV v EUR]]*Sklop15[[#This Row],[Okvirna količina]]</f>
        <v>0</v>
      </c>
      <c r="U26" s="272">
        <f>+Sklop15[[#This Row],[Končna cena/enoto mere (EUR) z DDV]]*Sklop15[[#This Row],[Okvirna količina]]</f>
        <v>0</v>
      </c>
      <c r="V26" s="313"/>
    </row>
    <row r="27" spans="1:22" s="55" customFormat="1" ht="24">
      <c r="A27" s="79" t="s">
        <v>13</v>
      </c>
      <c r="B27" s="347" t="s">
        <v>1540</v>
      </c>
      <c r="C27" s="287" t="s">
        <v>894</v>
      </c>
      <c r="D27" s="299" t="s">
        <v>110</v>
      </c>
      <c r="E27" s="299" t="s">
        <v>0</v>
      </c>
      <c r="F27" s="401" t="s">
        <v>187</v>
      </c>
      <c r="G27" s="402">
        <v>50</v>
      </c>
      <c r="H27" s="404" t="s">
        <v>0</v>
      </c>
      <c r="I27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J27" s="269">
        <f>IF(Sklop15[[#This Row],[ZAHTEVANA SHEMA KAKOVOSTI]]&lt;&gt;"",Sklop15[[#This Row],[Preračunana masa/volumen/kos na enoto kg]],"")</f>
        <v>50</v>
      </c>
      <c r="K27" s="270"/>
      <c r="L27" s="305"/>
      <c r="M27" s="305"/>
      <c r="N27" s="220" t="s">
        <v>110</v>
      </c>
      <c r="O27" s="129"/>
      <c r="P27" s="220" t="s">
        <v>110</v>
      </c>
      <c r="Q27" s="296"/>
      <c r="R27" s="272">
        <f>+Sklop15[[#This Row],[cena/enota brez DDV v EUR]]*Sklop15[[#This Row],[Stopnja DDV (%)]]</f>
        <v>0</v>
      </c>
      <c r="S27" s="272">
        <f>+Sklop15[[#This Row],[cena/enota brez DDV v EUR]]+Sklop15[[#This Row],[Davek (EUR)]]</f>
        <v>0</v>
      </c>
      <c r="T27" s="272">
        <f>+Sklop15[[#This Row],[cena/enota brez DDV v EUR]]*Sklop15[[#This Row],[Okvirna količina]]</f>
        <v>0</v>
      </c>
      <c r="U27" s="272">
        <f>+Sklop15[[#This Row],[Končna cena/enoto mere (EUR) z DDV]]*Sklop15[[#This Row],[Okvirna količina]]</f>
        <v>0</v>
      </c>
      <c r="V27" s="313"/>
    </row>
    <row r="28" spans="1:22" s="55" customFormat="1" ht="24">
      <c r="A28" s="79" t="s">
        <v>14</v>
      </c>
      <c r="B28" s="347" t="s">
        <v>1541</v>
      </c>
      <c r="C28" s="287" t="s">
        <v>896</v>
      </c>
      <c r="D28" s="299" t="s">
        <v>110</v>
      </c>
      <c r="E28" s="299" t="s">
        <v>0</v>
      </c>
      <c r="F28" s="401" t="s">
        <v>187</v>
      </c>
      <c r="G28" s="402">
        <v>20</v>
      </c>
      <c r="H28" s="404" t="s">
        <v>0</v>
      </c>
      <c r="I28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28" s="269">
        <f>IF(Sklop15[[#This Row],[ZAHTEVANA SHEMA KAKOVOSTI]]&lt;&gt;"",Sklop15[[#This Row],[Preračunana masa/volumen/kos na enoto kg]],"")</f>
        <v>20</v>
      </c>
      <c r="K28" s="270"/>
      <c r="L28" s="305"/>
      <c r="M28" s="305"/>
      <c r="N28" s="220" t="s">
        <v>110</v>
      </c>
      <c r="O28" s="129"/>
      <c r="P28" s="220" t="s">
        <v>110</v>
      </c>
      <c r="Q28" s="296"/>
      <c r="R28" s="272">
        <f>+Sklop15[[#This Row],[cena/enota brez DDV v EUR]]*Sklop15[[#This Row],[Stopnja DDV (%)]]</f>
        <v>0</v>
      </c>
      <c r="S28" s="272">
        <f>+Sklop15[[#This Row],[cena/enota brez DDV v EUR]]+Sklop15[[#This Row],[Davek (EUR)]]</f>
        <v>0</v>
      </c>
      <c r="T28" s="272">
        <f>+Sklop15[[#This Row],[cena/enota brez DDV v EUR]]*Sklop15[[#This Row],[Okvirna količina]]</f>
        <v>0</v>
      </c>
      <c r="U28" s="272">
        <f>+Sklop15[[#This Row],[Končna cena/enoto mere (EUR) z DDV]]*Sklop15[[#This Row],[Okvirna količina]]</f>
        <v>0</v>
      </c>
      <c r="V28" s="313"/>
    </row>
    <row r="29" spans="1:22" s="55" customFormat="1" ht="24">
      <c r="A29" s="79" t="s">
        <v>15</v>
      </c>
      <c r="B29" s="347" t="s">
        <v>1542</v>
      </c>
      <c r="C29" s="287" t="s">
        <v>900</v>
      </c>
      <c r="D29" s="299" t="s">
        <v>110</v>
      </c>
      <c r="E29" s="299" t="s">
        <v>0</v>
      </c>
      <c r="F29" s="401" t="s">
        <v>187</v>
      </c>
      <c r="G29" s="402">
        <v>5</v>
      </c>
      <c r="H29" s="404" t="s">
        <v>0</v>
      </c>
      <c r="I29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J29" s="269">
        <f>IF(Sklop15[[#This Row],[ZAHTEVANA SHEMA KAKOVOSTI]]&lt;&gt;"",Sklop15[[#This Row],[Preračunana masa/volumen/kos na enoto kg]],"")</f>
        <v>5</v>
      </c>
      <c r="K29" s="270"/>
      <c r="L29" s="305"/>
      <c r="M29" s="305"/>
      <c r="N29" s="220" t="s">
        <v>110</v>
      </c>
      <c r="O29" s="129"/>
      <c r="P29" s="220" t="s">
        <v>110</v>
      </c>
      <c r="Q29" s="296"/>
      <c r="R29" s="272">
        <f>+Sklop15[[#This Row],[cena/enota brez DDV v EUR]]*Sklop15[[#This Row],[Stopnja DDV (%)]]</f>
        <v>0</v>
      </c>
      <c r="S29" s="272">
        <f>+Sklop15[[#This Row],[cena/enota brez DDV v EUR]]+Sklop15[[#This Row],[Davek (EUR)]]</f>
        <v>0</v>
      </c>
      <c r="T29" s="272">
        <f>+Sklop15[[#This Row],[cena/enota brez DDV v EUR]]*Sklop15[[#This Row],[Okvirna količina]]</f>
        <v>0</v>
      </c>
      <c r="U29" s="272">
        <f>+Sklop15[[#This Row],[Končna cena/enoto mere (EUR) z DDV]]*Sklop15[[#This Row],[Okvirna količina]]</f>
        <v>0</v>
      </c>
      <c r="V29" s="313"/>
    </row>
    <row r="30" spans="1:22" s="55" customFormat="1" ht="24">
      <c r="A30" s="79" t="s">
        <v>16</v>
      </c>
      <c r="B30" s="347" t="s">
        <v>1543</v>
      </c>
      <c r="C30" s="287" t="s">
        <v>902</v>
      </c>
      <c r="D30" s="299" t="s">
        <v>110</v>
      </c>
      <c r="E30" s="299" t="s">
        <v>0</v>
      </c>
      <c r="F30" s="401" t="s">
        <v>187</v>
      </c>
      <c r="G30" s="402">
        <v>250</v>
      </c>
      <c r="H30" s="404" t="s">
        <v>0</v>
      </c>
      <c r="I30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J30" s="269">
        <f>IF(Sklop15[[#This Row],[ZAHTEVANA SHEMA KAKOVOSTI]]&lt;&gt;"",Sklop15[[#This Row],[Preračunana masa/volumen/kos na enoto kg]],"")</f>
        <v>250</v>
      </c>
      <c r="K30" s="270"/>
      <c r="L30" s="305"/>
      <c r="M30" s="305"/>
      <c r="N30" s="220" t="s">
        <v>110</v>
      </c>
      <c r="O30" s="129"/>
      <c r="P30" s="220" t="s">
        <v>110</v>
      </c>
      <c r="Q30" s="296"/>
      <c r="R30" s="272">
        <f>+Sklop15[[#This Row],[cena/enota brez DDV v EUR]]*Sklop15[[#This Row],[Stopnja DDV (%)]]</f>
        <v>0</v>
      </c>
      <c r="S30" s="272">
        <f>+Sklop15[[#This Row],[cena/enota brez DDV v EUR]]+Sklop15[[#This Row],[Davek (EUR)]]</f>
        <v>0</v>
      </c>
      <c r="T30" s="272">
        <f>+Sklop15[[#This Row],[cena/enota brez DDV v EUR]]*Sklop15[[#This Row],[Okvirna količina]]</f>
        <v>0</v>
      </c>
      <c r="U30" s="272">
        <f>+Sklop15[[#This Row],[Končna cena/enoto mere (EUR) z DDV]]*Sklop15[[#This Row],[Okvirna količina]]</f>
        <v>0</v>
      </c>
      <c r="V30" s="313"/>
    </row>
    <row r="31" spans="1:22" s="55" customFormat="1" ht="24">
      <c r="A31" s="79" t="s">
        <v>17</v>
      </c>
      <c r="B31" s="347" t="s">
        <v>1544</v>
      </c>
      <c r="C31" s="287" t="s">
        <v>903</v>
      </c>
      <c r="D31" s="299" t="s">
        <v>110</v>
      </c>
      <c r="E31" s="299" t="s">
        <v>0</v>
      </c>
      <c r="F31" s="401"/>
      <c r="G31" s="402" t="s">
        <v>518</v>
      </c>
      <c r="H31" s="404" t="s">
        <v>0</v>
      </c>
      <c r="I31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J31" s="269" t="str">
        <f>IF(Sklop15[[#This Row],[ZAHTEVANA SHEMA KAKOVOSTI]]&lt;&gt;"",Sklop15[[#This Row],[Preračunana masa/volumen/kos na enoto kg]],"")</f>
        <v/>
      </c>
      <c r="K31" s="270"/>
      <c r="L31" s="305"/>
      <c r="M31" s="305"/>
      <c r="N31" s="220" t="s">
        <v>110</v>
      </c>
      <c r="O31" s="129"/>
      <c r="P31" s="220" t="s">
        <v>110</v>
      </c>
      <c r="Q31" s="296"/>
      <c r="R31" s="272">
        <f>+Sklop15[[#This Row],[cena/enota brez DDV v EUR]]*Sklop15[[#This Row],[Stopnja DDV (%)]]</f>
        <v>0</v>
      </c>
      <c r="S31" s="272">
        <f>+Sklop15[[#This Row],[cena/enota brez DDV v EUR]]+Sklop15[[#This Row],[Davek (EUR)]]</f>
        <v>0</v>
      </c>
      <c r="T31" s="272">
        <f>+Sklop15[[#This Row],[cena/enota brez DDV v EUR]]*Sklop15[[#This Row],[Okvirna količina]]</f>
        <v>0</v>
      </c>
      <c r="U31" s="272">
        <f>+Sklop15[[#This Row],[Končna cena/enoto mere (EUR) z DDV]]*Sklop15[[#This Row],[Okvirna količina]]</f>
        <v>0</v>
      </c>
      <c r="V31" s="313"/>
    </row>
    <row r="32" spans="1:22" s="55" customFormat="1" ht="12">
      <c r="A32" s="79" t="s">
        <v>18</v>
      </c>
      <c r="B32" s="347" t="s">
        <v>1545</v>
      </c>
      <c r="C32" s="287" t="s">
        <v>904</v>
      </c>
      <c r="D32" s="299" t="s">
        <v>110</v>
      </c>
      <c r="E32" s="299" t="s">
        <v>0</v>
      </c>
      <c r="F32" s="401"/>
      <c r="G32" s="402" t="s">
        <v>517</v>
      </c>
      <c r="H32" s="404" t="s">
        <v>0</v>
      </c>
      <c r="I32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J32" s="269" t="str">
        <f>IF(Sklop15[[#This Row],[ZAHTEVANA SHEMA KAKOVOSTI]]&lt;&gt;"",Sklop15[[#This Row],[Preračunana masa/volumen/kos na enoto kg]],"")</f>
        <v/>
      </c>
      <c r="K32" s="270"/>
      <c r="L32" s="305"/>
      <c r="M32" s="305"/>
      <c r="N32" s="220" t="s">
        <v>110</v>
      </c>
      <c r="O32" s="129"/>
      <c r="P32" s="220" t="s">
        <v>110</v>
      </c>
      <c r="Q32" s="296"/>
      <c r="R32" s="272">
        <f>+Sklop15[[#This Row],[cena/enota brez DDV v EUR]]*Sklop15[[#This Row],[Stopnja DDV (%)]]</f>
        <v>0</v>
      </c>
      <c r="S32" s="272">
        <f>+Sklop15[[#This Row],[cena/enota brez DDV v EUR]]+Sklop15[[#This Row],[Davek (EUR)]]</f>
        <v>0</v>
      </c>
      <c r="T32" s="272">
        <f>+Sklop15[[#This Row],[cena/enota brez DDV v EUR]]*Sklop15[[#This Row],[Okvirna količina]]</f>
        <v>0</v>
      </c>
      <c r="U32" s="272">
        <f>+Sklop15[[#This Row],[Končna cena/enoto mere (EUR) z DDV]]*Sklop15[[#This Row],[Okvirna količina]]</f>
        <v>0</v>
      </c>
      <c r="V32" s="313"/>
    </row>
    <row r="33" spans="1:23" s="55" customFormat="1" ht="24">
      <c r="A33" s="79" t="s">
        <v>19</v>
      </c>
      <c r="B33" s="347" t="s">
        <v>1546</v>
      </c>
      <c r="C33" s="287" t="s">
        <v>905</v>
      </c>
      <c r="D33" s="299" t="s">
        <v>110</v>
      </c>
      <c r="E33" s="299" t="s">
        <v>0</v>
      </c>
      <c r="F33" s="401"/>
      <c r="G33" s="402">
        <v>150</v>
      </c>
      <c r="H33" s="404" t="s">
        <v>0</v>
      </c>
      <c r="I33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J33" s="269" t="str">
        <f>IF(Sklop15[[#This Row],[ZAHTEVANA SHEMA KAKOVOSTI]]&lt;&gt;"",Sklop15[[#This Row],[Preračunana masa/volumen/kos na enoto kg]],"")</f>
        <v/>
      </c>
      <c r="K33" s="270"/>
      <c r="L33" s="305"/>
      <c r="M33" s="305"/>
      <c r="N33" s="220" t="s">
        <v>110</v>
      </c>
      <c r="O33" s="129"/>
      <c r="P33" s="220" t="s">
        <v>110</v>
      </c>
      <c r="Q33" s="296"/>
      <c r="R33" s="272">
        <f>+Sklop15[[#This Row],[cena/enota brez DDV v EUR]]*Sklop15[[#This Row],[Stopnja DDV (%)]]</f>
        <v>0</v>
      </c>
      <c r="S33" s="272">
        <f>+Sklop15[[#This Row],[cena/enota brez DDV v EUR]]+Sklop15[[#This Row],[Davek (EUR)]]</f>
        <v>0</v>
      </c>
      <c r="T33" s="272">
        <f>+Sklop15[[#This Row],[cena/enota brez DDV v EUR]]*Sklop15[[#This Row],[Okvirna količina]]</f>
        <v>0</v>
      </c>
      <c r="U33" s="272">
        <f>+Sklop15[[#This Row],[Končna cena/enoto mere (EUR) z DDV]]*Sklop15[[#This Row],[Okvirna količina]]</f>
        <v>0</v>
      </c>
      <c r="V33" s="313"/>
    </row>
    <row r="34" spans="1:23">
      <c r="A34" s="320" t="s">
        <v>131</v>
      </c>
      <c r="B34" s="320"/>
      <c r="C34" s="321"/>
      <c r="D34" s="322"/>
      <c r="E34" s="322"/>
      <c r="F34" s="323"/>
      <c r="G34" s="324"/>
      <c r="H34" s="325"/>
      <c r="I34" s="326">
        <f>SUBTOTAL(109,Sklop15[Preračunana masa/volumen/kos na enoto kg])</f>
        <v>3925</v>
      </c>
      <c r="J34" s="326">
        <f>SUBTOTAL(109,Sklop15[Živila iz shem kakovosti (kg)])</f>
        <v>2725</v>
      </c>
      <c r="K34" s="324"/>
      <c r="L34" s="327"/>
      <c r="M34" s="327"/>
      <c r="N34" s="328"/>
      <c r="O34" s="329"/>
      <c r="P34" s="329"/>
      <c r="Q34" s="329"/>
      <c r="R34" s="330"/>
      <c r="S34" s="324"/>
      <c r="T34" s="330">
        <f>SUBTOTAL(109,Sklop15[Vrednost za okvirno količino (EUR) brez DDV])</f>
        <v>0</v>
      </c>
      <c r="U34" s="330">
        <f>SUBTOTAL(109,Sklop15[Vrednost za okvirno količino (EUR) z DDV])</f>
        <v>0</v>
      </c>
      <c r="V34" s="317">
        <f>SUBTOTAL(103,Sklop15[Shema kakovosti
(nacionalne, evropske)
])</f>
        <v>0</v>
      </c>
    </row>
    <row r="35" spans="1:23" ht="15">
      <c r="A35" s="6"/>
      <c r="B35" s="6"/>
      <c r="C35" s="4"/>
      <c r="D35" s="26"/>
      <c r="E35" s="26"/>
      <c r="F35" s="25"/>
      <c r="G35" s="7"/>
      <c r="I35" s="8"/>
      <c r="J35" s="8"/>
      <c r="K35" s="8"/>
      <c r="L35" s="8"/>
      <c r="M35" s="20"/>
      <c r="N35" s="20"/>
      <c r="O35" s="8"/>
      <c r="P35" s="8"/>
      <c r="Q35" s="8"/>
      <c r="R35" s="8"/>
      <c r="S35" s="8"/>
      <c r="T35" s="3"/>
      <c r="U35" s="3"/>
      <c r="V35" s="7"/>
    </row>
    <row r="36" spans="1:23">
      <c r="A36" s="48" t="s">
        <v>127</v>
      </c>
      <c r="B36" s="48"/>
      <c r="C36" s="16"/>
      <c r="D36" s="28"/>
      <c r="E36" s="28"/>
      <c r="F36" s="98"/>
      <c r="R36" s="48"/>
      <c r="S36" s="48"/>
      <c r="T36" s="48"/>
      <c r="U36" s="48"/>
    </row>
    <row r="37" spans="1:23">
      <c r="A37" s="11" t="s">
        <v>129</v>
      </c>
      <c r="C37" s="16"/>
      <c r="D37" s="28"/>
      <c r="E37" s="28"/>
      <c r="F37" s="98"/>
    </row>
    <row r="38" spans="1:23">
      <c r="A38" s="93" t="s">
        <v>173</v>
      </c>
      <c r="B38" s="93"/>
      <c r="G38" s="68"/>
      <c r="H38" s="68"/>
      <c r="I38" s="29"/>
      <c r="J38" s="29"/>
      <c r="K38" s="29"/>
      <c r="L38" s="29"/>
      <c r="M38" s="54"/>
      <c r="N38" s="54"/>
      <c r="O38" s="29"/>
      <c r="P38" s="29"/>
      <c r="Q38" s="29"/>
      <c r="R38" s="29"/>
      <c r="S38" s="29"/>
    </row>
    <row r="39" spans="1:23">
      <c r="A39" s="417" t="s">
        <v>166</v>
      </c>
      <c r="B39" s="417"/>
      <c r="C39" s="417"/>
      <c r="D39" s="417"/>
      <c r="E39" s="417"/>
      <c r="F39" s="417"/>
      <c r="G39" s="417"/>
      <c r="H39" s="417"/>
      <c r="I39" s="417"/>
      <c r="J39" s="417"/>
      <c r="K39" s="417"/>
      <c r="L39" s="417"/>
      <c r="M39" s="417"/>
      <c r="N39" s="106"/>
      <c r="O39" s="106"/>
      <c r="P39" s="106"/>
      <c r="Q39" s="106"/>
      <c r="R39" s="106"/>
      <c r="S39" s="106"/>
      <c r="T39" s="106"/>
      <c r="U39" s="106"/>
      <c r="V39" s="106"/>
      <c r="W39" s="105"/>
    </row>
    <row r="40" spans="1:23">
      <c r="A40" s="417" t="s">
        <v>1661</v>
      </c>
      <c r="B40" s="417"/>
      <c r="C40" s="417"/>
      <c r="D40" s="417"/>
      <c r="E40" s="417"/>
      <c r="F40" s="417"/>
      <c r="G40" s="417"/>
      <c r="H40" s="19"/>
      <c r="I40" s="19"/>
      <c r="J40" s="19"/>
      <c r="K40" s="19"/>
      <c r="L40" s="19"/>
      <c r="M40" s="19"/>
      <c r="O40" s="29"/>
      <c r="P40" s="29"/>
      <c r="Q40" s="29"/>
      <c r="R40" s="29"/>
      <c r="S40" s="29"/>
    </row>
    <row r="41" spans="1:23">
      <c r="A41" s="108"/>
      <c r="B41" s="108"/>
      <c r="C41" s="108"/>
      <c r="D41" s="108"/>
      <c r="E41" s="108"/>
      <c r="F41" s="108"/>
      <c r="G41" s="108"/>
      <c r="H41" s="19"/>
      <c r="I41" s="19"/>
      <c r="J41" s="19"/>
      <c r="K41" s="19"/>
      <c r="L41" s="19"/>
      <c r="M41" s="19"/>
      <c r="O41" s="29"/>
      <c r="P41" s="29"/>
      <c r="Q41" s="29"/>
      <c r="R41" s="29"/>
      <c r="S41" s="29"/>
    </row>
    <row r="42" spans="1:23">
      <c r="A42" s="93" t="s">
        <v>65</v>
      </c>
      <c r="B42" s="93"/>
      <c r="G42" s="68"/>
      <c r="H42" s="68" t="s">
        <v>66</v>
      </c>
      <c r="I42" s="29"/>
      <c r="J42" s="29"/>
      <c r="K42" s="29"/>
      <c r="L42" s="29"/>
      <c r="M42" s="54"/>
      <c r="N42" s="54"/>
      <c r="O42" s="29"/>
      <c r="P42" s="29"/>
      <c r="Q42" s="29"/>
      <c r="R42" s="29" t="s">
        <v>67</v>
      </c>
      <c r="S42" s="29"/>
    </row>
    <row r="43" spans="1:23" ht="15">
      <c r="A43" s="6"/>
      <c r="B43" s="6"/>
      <c r="C43" s="4"/>
      <c r="D43" s="26"/>
      <c r="E43" s="26"/>
      <c r="F43" s="25"/>
      <c r="G43" s="7"/>
      <c r="I43" s="8"/>
      <c r="J43" s="8"/>
      <c r="K43" s="8"/>
      <c r="L43" s="8"/>
      <c r="M43" s="20"/>
      <c r="N43" s="20"/>
      <c r="O43" s="8"/>
      <c r="P43" s="8"/>
      <c r="Q43" s="8"/>
      <c r="R43" s="8"/>
      <c r="S43" s="8"/>
      <c r="T43" s="3"/>
      <c r="U43" s="3"/>
      <c r="V43" s="7"/>
    </row>
    <row r="44" spans="1:23">
      <c r="C44" s="16"/>
      <c r="D44" s="28"/>
      <c r="E44" s="28"/>
      <c r="F44" s="98"/>
    </row>
    <row r="45" spans="1:23">
      <c r="C45" s="16"/>
      <c r="D45" s="28"/>
      <c r="E45" s="28"/>
      <c r="F45" s="98"/>
    </row>
    <row r="46" spans="1:23">
      <c r="C46" s="16"/>
      <c r="D46" s="28"/>
      <c r="E46" s="28"/>
      <c r="F46" s="98"/>
    </row>
    <row r="47" spans="1:23">
      <c r="C47" s="16"/>
      <c r="D47" s="28"/>
      <c r="E47" s="28"/>
      <c r="F47" s="98"/>
    </row>
    <row r="48" spans="1:23">
      <c r="C48" s="16"/>
      <c r="D48" s="28"/>
      <c r="E48" s="28"/>
      <c r="F48" s="98"/>
    </row>
    <row r="49" spans="1:23">
      <c r="C49" s="16"/>
      <c r="D49" s="28"/>
      <c r="E49" s="28"/>
      <c r="F49" s="98"/>
    </row>
    <row r="50" spans="1:23">
      <c r="C50" s="16"/>
      <c r="D50" s="28"/>
      <c r="E50" s="28"/>
      <c r="F50" s="98"/>
    </row>
    <row r="51" spans="1:23">
      <c r="C51" s="16"/>
      <c r="D51" s="28"/>
      <c r="E51" s="28"/>
      <c r="F51" s="98"/>
    </row>
    <row r="52" spans="1:23">
      <c r="C52" s="16"/>
      <c r="D52" s="28"/>
      <c r="E52" s="28"/>
      <c r="F52" s="98"/>
    </row>
    <row r="53" spans="1:23">
      <c r="C53" s="16"/>
      <c r="D53" s="28"/>
      <c r="E53" s="28"/>
      <c r="F53" s="98"/>
    </row>
    <row r="54" spans="1:23">
      <c r="C54" s="16"/>
      <c r="D54" s="28"/>
      <c r="E54" s="28"/>
      <c r="F54" s="98"/>
    </row>
    <row r="55" spans="1:23">
      <c r="C55" s="16"/>
      <c r="D55" s="28"/>
      <c r="E55" s="28"/>
      <c r="F55" s="98"/>
    </row>
    <row r="56" spans="1:23">
      <c r="C56" s="16"/>
      <c r="D56" s="28"/>
      <c r="E56" s="28"/>
      <c r="F56" s="98"/>
    </row>
    <row r="57" spans="1:23">
      <c r="C57" s="16"/>
      <c r="D57" s="28"/>
      <c r="E57" s="28"/>
      <c r="F57" s="98"/>
    </row>
    <row r="58" spans="1:23" s="18" customFormat="1">
      <c r="A58" s="11"/>
      <c r="B58" s="11"/>
      <c r="C58" s="16"/>
      <c r="D58" s="28"/>
      <c r="E58" s="28"/>
      <c r="F58" s="98"/>
      <c r="G58" s="99"/>
      <c r="H58" s="99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8"/>
      <c r="G59" s="99"/>
      <c r="H59" s="99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8"/>
      <c r="G60" s="99"/>
      <c r="H60" s="99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8"/>
      <c r="G61" s="99"/>
      <c r="H61" s="99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8"/>
      <c r="G62" s="99"/>
      <c r="H62" s="99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8"/>
      <c r="G63" s="99"/>
      <c r="H63" s="99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8"/>
      <c r="G64" s="99"/>
      <c r="H64" s="99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8"/>
      <c r="G65" s="99"/>
      <c r="H65" s="99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8"/>
      <c r="G66" s="99"/>
      <c r="H66" s="99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8"/>
      <c r="G67" s="99"/>
      <c r="H67" s="99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</sheetData>
  <sheetProtection insertRows="0" deleteRows="0"/>
  <protectedRanges>
    <protectedRange sqref="K42:Q1048576 N40:Q41 V40:V1048576 V1:V38 K1:Q15 K34:Q38 K16:M33 Q16:Q33" name="Obseg1"/>
    <protectedRange sqref="K40:M41" name="Obseg1_1"/>
    <protectedRange sqref="N39:Q39 V39" name="Obseg1_3"/>
    <protectedRange sqref="K39:M39" name="Obseg1_2_1_1"/>
    <protectedRange sqref="O16:O33" name="Obseg1_2"/>
    <protectedRange sqref="N16:N33 P16:P33" name="Obseg1_1_1"/>
  </protectedRanges>
  <mergeCells count="9">
    <mergeCell ref="A40:G40"/>
    <mergeCell ref="A39:M3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58" fitToHeight="0" orientation="landscape" r:id="rId1"/>
  <rowBreaks count="1" manualBreakCount="1">
    <brk id="128" max="11" man="1"/>
  </rowBreaks>
  <ignoredErrors>
    <ignoredError sqref="B16:H33" numberStoredAsText="1"/>
  </ignoredError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254"/>
  <sheetViews>
    <sheetView tabSelected="1" topLeftCell="A5" zoomScale="90" zoomScaleNormal="90" zoomScaleSheetLayoutView="100" workbookViewId="0">
      <selection activeCell="W29" sqref="W29"/>
    </sheetView>
  </sheetViews>
  <sheetFormatPr defaultColWidth="8.85546875" defaultRowHeight="12.75"/>
  <cols>
    <col min="1" max="1" width="3.5703125" style="11" customWidth="1"/>
    <col min="2" max="2" width="12.140625" style="11" customWidth="1"/>
    <col min="3" max="3" width="30.140625" style="17" customWidth="1"/>
    <col min="4" max="4" width="10.7109375" style="27" customWidth="1"/>
    <col min="5" max="5" width="10.2851562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213" t="s">
        <v>80</v>
      </c>
    </row>
    <row r="2" spans="1:22" ht="15">
      <c r="C2" s="214" t="s">
        <v>81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214" t="s">
        <v>82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215"/>
    </row>
    <row r="5" spans="1:22" ht="15">
      <c r="C5" s="213" t="s">
        <v>84</v>
      </c>
    </row>
    <row r="6" spans="1:22" ht="17.25" customHeight="1">
      <c r="C6" s="216" t="s">
        <v>81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216" t="s">
        <v>82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216" t="s">
        <v>83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217" t="s">
        <v>85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218" t="str">
        <f>+'Ponudbeni pred_rekapitulacija'!A29</f>
        <v>16.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pred_rekapitulacija'!B29</f>
        <v>EKO MESO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237" t="s">
        <v>958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1675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22.5">
      <c r="A16" s="79" t="s">
        <v>1</v>
      </c>
      <c r="B16" s="405" t="s">
        <v>1547</v>
      </c>
      <c r="C16" s="219" t="s">
        <v>960</v>
      </c>
      <c r="D16" s="133" t="s">
        <v>110</v>
      </c>
      <c r="E16" s="133" t="s">
        <v>0</v>
      </c>
      <c r="F16" s="134"/>
      <c r="G16" s="178">
        <v>200</v>
      </c>
      <c r="H16" s="135" t="s">
        <v>0</v>
      </c>
      <c r="I16" s="1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16" s="80" t="str">
        <f>IF(Sklop16[[#This Row],[ZAHTEVANA SHEMA KAKOVOSTI]]&lt;&gt;"",Sklop16[[#This Row],[Preračunana masa/volumen/kos na enoto kg]],"")</f>
        <v/>
      </c>
      <c r="K16" s="85"/>
      <c r="L16" s="144"/>
      <c r="M16" s="144"/>
      <c r="N16" s="143" t="s">
        <v>110</v>
      </c>
      <c r="O16" s="129"/>
      <c r="P16" s="143" t="s">
        <v>110</v>
      </c>
      <c r="Q16" s="87"/>
      <c r="R16" s="82">
        <f>+Sklop16[[#This Row],[cena/enota brez DDV v EUR]]*Sklop16[[#This Row],[Stopnja DDV (%)]]</f>
        <v>0</v>
      </c>
      <c r="S16" s="82">
        <f>+Sklop16[[#This Row],[cena/enota brez DDV v EUR]]+Sklop16[[#This Row],[Davek (EUR)]]</f>
        <v>0</v>
      </c>
      <c r="T16" s="82">
        <f>+Sklop16[[#This Row],[cena/enota brez DDV v EUR]]*Sklop16[[#This Row],[Okvirna količina]]</f>
        <v>0</v>
      </c>
      <c r="U16" s="82">
        <f>+Sklop16[[#This Row],[Končna cena/enoto mere (EUR) z DDV]]*Sklop16[[#This Row],[Okvirna količina]]</f>
        <v>0</v>
      </c>
      <c r="V16" s="143" t="s">
        <v>110</v>
      </c>
    </row>
    <row r="17" spans="1:23" s="55" customFormat="1" ht="22.5">
      <c r="A17" s="79" t="s">
        <v>3</v>
      </c>
      <c r="B17" s="405" t="s">
        <v>1548</v>
      </c>
      <c r="C17" s="294" t="s">
        <v>961</v>
      </c>
      <c r="D17" s="289" t="s">
        <v>110</v>
      </c>
      <c r="E17" s="289" t="s">
        <v>0</v>
      </c>
      <c r="F17" s="162"/>
      <c r="G17" s="290">
        <v>200</v>
      </c>
      <c r="H17" s="295" t="s">
        <v>0</v>
      </c>
      <c r="I17" s="2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17" s="269" t="str">
        <f>IF(Sklop16[[#This Row],[ZAHTEVANA SHEMA KAKOVOSTI]]&lt;&gt;"",Sklop16[[#This Row],[Preračunana masa/volumen/kos na enoto kg]],"")</f>
        <v/>
      </c>
      <c r="K17" s="270"/>
      <c r="L17" s="292"/>
      <c r="M17" s="292"/>
      <c r="N17" s="143" t="s">
        <v>110</v>
      </c>
      <c r="O17" s="293"/>
      <c r="P17" s="143" t="s">
        <v>110</v>
      </c>
      <c r="Q17" s="296"/>
      <c r="R17" s="272">
        <f>+Sklop16[[#This Row],[cena/enota brez DDV v EUR]]*Sklop16[[#This Row],[Stopnja DDV (%)]]</f>
        <v>0</v>
      </c>
      <c r="S17" s="272">
        <f>+Sklop16[[#This Row],[cena/enota brez DDV v EUR]]+Sklop16[[#This Row],[Davek (EUR)]]</f>
        <v>0</v>
      </c>
      <c r="T17" s="272">
        <f>+Sklop16[[#This Row],[cena/enota brez DDV v EUR]]*Sklop16[[#This Row],[Okvirna količina]]</f>
        <v>0</v>
      </c>
      <c r="U17" s="272">
        <f>+Sklop16[[#This Row],[Končna cena/enoto mere (EUR) z DDV]]*Sklop16[[#This Row],[Okvirna količina]]</f>
        <v>0</v>
      </c>
      <c r="V17" s="143" t="s">
        <v>110</v>
      </c>
    </row>
    <row r="18" spans="1:23" s="55" customFormat="1" ht="22.5">
      <c r="A18" s="79" t="s">
        <v>4</v>
      </c>
      <c r="B18" s="405" t="s">
        <v>1549</v>
      </c>
      <c r="C18" s="294" t="s">
        <v>962</v>
      </c>
      <c r="D18" s="289" t="s">
        <v>110</v>
      </c>
      <c r="E18" s="289" t="s">
        <v>0</v>
      </c>
      <c r="F18" s="162"/>
      <c r="G18" s="290">
        <v>50</v>
      </c>
      <c r="H18" s="295" t="s">
        <v>0</v>
      </c>
      <c r="I18" s="2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18" s="269" t="str">
        <f>IF(Sklop16[[#This Row],[ZAHTEVANA SHEMA KAKOVOSTI]]&lt;&gt;"",Sklop16[[#This Row],[Preračunana masa/volumen/kos na enoto kg]],"")</f>
        <v/>
      </c>
      <c r="K18" s="270"/>
      <c r="L18" s="292"/>
      <c r="M18" s="292"/>
      <c r="N18" s="143" t="s">
        <v>110</v>
      </c>
      <c r="O18" s="293"/>
      <c r="P18" s="143" t="s">
        <v>110</v>
      </c>
      <c r="Q18" s="296"/>
      <c r="R18" s="272">
        <f>+Sklop16[[#This Row],[cena/enota brez DDV v EUR]]*Sklop16[[#This Row],[Stopnja DDV (%)]]</f>
        <v>0</v>
      </c>
      <c r="S18" s="272">
        <f>+Sklop16[[#This Row],[cena/enota brez DDV v EUR]]+Sklop16[[#This Row],[Davek (EUR)]]</f>
        <v>0</v>
      </c>
      <c r="T18" s="272">
        <f>+Sklop16[[#This Row],[cena/enota brez DDV v EUR]]*Sklop16[[#This Row],[Okvirna količina]]</f>
        <v>0</v>
      </c>
      <c r="U18" s="272">
        <f>+Sklop16[[#This Row],[Končna cena/enoto mere (EUR) z DDV]]*Sklop16[[#This Row],[Okvirna količina]]</f>
        <v>0</v>
      </c>
      <c r="V18" s="143" t="s">
        <v>110</v>
      </c>
    </row>
    <row r="19" spans="1:23" s="55" customFormat="1" ht="12">
      <c r="A19" s="79" t="s">
        <v>5</v>
      </c>
      <c r="B19" s="405">
        <v>2290</v>
      </c>
      <c r="C19" s="294" t="s">
        <v>1703</v>
      </c>
      <c r="D19" s="289" t="s">
        <v>110</v>
      </c>
      <c r="E19" s="289" t="s">
        <v>0</v>
      </c>
      <c r="F19" s="162"/>
      <c r="G19" s="290">
        <v>200</v>
      </c>
      <c r="H19" s="295" t="s">
        <v>0</v>
      </c>
      <c r="I19" s="2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19" s="269" t="str">
        <f>IF(Sklop16[[#This Row],[ZAHTEVANA SHEMA KAKOVOSTI]]&lt;&gt;"",Sklop16[[#This Row],[Preračunana masa/volumen/kos na enoto kg]],"")</f>
        <v/>
      </c>
      <c r="K19" s="270"/>
      <c r="L19" s="292"/>
      <c r="M19" s="292"/>
      <c r="N19" s="143" t="s">
        <v>110</v>
      </c>
      <c r="O19" s="293"/>
      <c r="P19" s="143" t="s">
        <v>110</v>
      </c>
      <c r="Q19" s="296"/>
      <c r="R19" s="272">
        <f>+Sklop16[[#This Row],[cena/enota brez DDV v EUR]]*Sklop16[[#This Row],[Stopnja DDV (%)]]</f>
        <v>0</v>
      </c>
      <c r="S19" s="272">
        <f>+Sklop16[[#This Row],[cena/enota brez DDV v EUR]]+Sklop16[[#This Row],[Davek (EUR)]]</f>
        <v>0</v>
      </c>
      <c r="T19" s="272">
        <f>+Sklop16[[#This Row],[cena/enota brez DDV v EUR]]*Sklop16[[#This Row],[Okvirna količina]]</f>
        <v>0</v>
      </c>
      <c r="U19" s="272">
        <f>+Sklop16[[#This Row],[Končna cena/enoto mere (EUR) z DDV]]*Sklop16[[#This Row],[Okvirna količina]]</f>
        <v>0</v>
      </c>
      <c r="V19" s="143" t="s">
        <v>110</v>
      </c>
    </row>
    <row r="20" spans="1:23" s="55" customFormat="1" ht="12">
      <c r="A20" s="79" t="s">
        <v>6</v>
      </c>
      <c r="B20" s="405">
        <v>2291</v>
      </c>
      <c r="C20" s="294" t="s">
        <v>1705</v>
      </c>
      <c r="D20" s="289" t="s">
        <v>110</v>
      </c>
      <c r="E20" s="289" t="s">
        <v>0</v>
      </c>
      <c r="F20" s="162"/>
      <c r="G20" s="290">
        <v>200</v>
      </c>
      <c r="H20" s="295" t="s">
        <v>0</v>
      </c>
      <c r="I20" s="2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20" s="269" t="str">
        <f>IF(Sklop16[[#This Row],[ZAHTEVANA SHEMA KAKOVOSTI]]&lt;&gt;"",Sklop16[[#This Row],[Preračunana masa/volumen/kos na enoto kg]],"")</f>
        <v/>
      </c>
      <c r="K20" s="270"/>
      <c r="L20" s="292"/>
      <c r="M20" s="292"/>
      <c r="N20" s="143" t="s">
        <v>110</v>
      </c>
      <c r="O20" s="293"/>
      <c r="P20" s="143" t="s">
        <v>110</v>
      </c>
      <c r="Q20" s="296"/>
      <c r="R20" s="272">
        <f>+Sklop16[[#This Row],[cena/enota brez DDV v EUR]]*Sklop16[[#This Row],[Stopnja DDV (%)]]</f>
        <v>0</v>
      </c>
      <c r="S20" s="272">
        <f>+Sklop16[[#This Row],[cena/enota brez DDV v EUR]]+Sklop16[[#This Row],[Davek (EUR)]]</f>
        <v>0</v>
      </c>
      <c r="T20" s="272">
        <f>+Sklop16[[#This Row],[cena/enota brez DDV v EUR]]*Sklop16[[#This Row],[Okvirna količina]]</f>
        <v>0</v>
      </c>
      <c r="U20" s="272">
        <f>+Sklop16[[#This Row],[Končna cena/enoto mere (EUR) z DDV]]*Sklop16[[#This Row],[Okvirna količina]]</f>
        <v>0</v>
      </c>
      <c r="V20" s="143" t="s">
        <v>110</v>
      </c>
    </row>
    <row r="21" spans="1:23" s="55" customFormat="1" ht="22.5">
      <c r="A21" s="79" t="s">
        <v>7</v>
      </c>
      <c r="B21" s="405">
        <v>2292</v>
      </c>
      <c r="C21" s="294" t="s">
        <v>1704</v>
      </c>
      <c r="D21" s="289" t="s">
        <v>110</v>
      </c>
      <c r="E21" s="289" t="s">
        <v>0</v>
      </c>
      <c r="F21" s="162"/>
      <c r="G21" s="290">
        <v>50</v>
      </c>
      <c r="H21" s="295" t="s">
        <v>0</v>
      </c>
      <c r="I21" s="2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1" s="269" t="str">
        <f>IF(Sklop16[[#This Row],[ZAHTEVANA SHEMA KAKOVOSTI]]&lt;&gt;"",Sklop16[[#This Row],[Preračunana masa/volumen/kos na enoto kg]],"")</f>
        <v/>
      </c>
      <c r="K21" s="270"/>
      <c r="L21" s="292"/>
      <c r="M21" s="292"/>
      <c r="N21" s="143" t="s">
        <v>110</v>
      </c>
      <c r="O21" s="293"/>
      <c r="P21" s="143" t="s">
        <v>110</v>
      </c>
      <c r="Q21" s="296"/>
      <c r="R21" s="272">
        <f>+Sklop16[[#This Row],[cena/enota brez DDV v EUR]]*Sklop16[[#This Row],[Stopnja DDV (%)]]</f>
        <v>0</v>
      </c>
      <c r="S21" s="272">
        <f>+Sklop16[[#This Row],[cena/enota brez DDV v EUR]]+Sklop16[[#This Row],[Davek (EUR)]]</f>
        <v>0</v>
      </c>
      <c r="T21" s="272">
        <f>+Sklop16[[#This Row],[cena/enota brez DDV v EUR]]*Sklop16[[#This Row],[Okvirna količina]]</f>
        <v>0</v>
      </c>
      <c r="U21" s="272">
        <f>+Sklop16[[#This Row],[Končna cena/enoto mere (EUR) z DDV]]*Sklop16[[#This Row],[Okvirna količina]]</f>
        <v>0</v>
      </c>
      <c r="V21" s="143" t="s">
        <v>110</v>
      </c>
    </row>
    <row r="22" spans="1:23">
      <c r="A22" s="320" t="s">
        <v>131</v>
      </c>
      <c r="B22" s="320"/>
      <c r="C22" s="321"/>
      <c r="D22" s="322"/>
      <c r="E22" s="322"/>
      <c r="F22" s="323"/>
      <c r="G22" s="324"/>
      <c r="H22" s="325"/>
      <c r="I22" s="326">
        <f>SUBTOTAL(109,Sklop16[Preračunana masa/volumen/kos na enoto kg])</f>
        <v>900</v>
      </c>
      <c r="J22" s="326">
        <f>SUBTOTAL(109,Sklop16[Živila iz shem kakovosti (kg)])</f>
        <v>0</v>
      </c>
      <c r="K22" s="324"/>
      <c r="L22" s="327"/>
      <c r="M22" s="327"/>
      <c r="N22" s="328"/>
      <c r="O22" s="329"/>
      <c r="P22" s="329"/>
      <c r="Q22" s="329"/>
      <c r="R22" s="330"/>
      <c r="S22" s="324"/>
      <c r="T22" s="330">
        <f>SUBTOTAL(109,Sklop16[Vrednost za okvirno količino (EUR) brez DDV])</f>
        <v>0</v>
      </c>
      <c r="U22" s="330">
        <f>SUBTOTAL(109,Sklop16[Vrednost za okvirno količino (EUR) z DDV])</f>
        <v>0</v>
      </c>
      <c r="V22" s="317"/>
    </row>
    <row r="23" spans="1:23" ht="15">
      <c r="A23" s="6"/>
      <c r="B23" s="6"/>
      <c r="C23" s="4"/>
      <c r="D23" s="26"/>
      <c r="E23" s="26"/>
      <c r="F23" s="25"/>
      <c r="G23" s="7"/>
      <c r="I23" s="8"/>
      <c r="J23" s="8"/>
      <c r="K23" s="8"/>
      <c r="L23" s="8"/>
      <c r="M23" s="20"/>
      <c r="N23" s="20"/>
      <c r="O23" s="8"/>
      <c r="P23" s="8"/>
      <c r="Q23" s="8"/>
      <c r="R23" s="8"/>
      <c r="S23" s="8"/>
      <c r="T23" s="3"/>
      <c r="U23" s="3"/>
      <c r="V23" s="7"/>
    </row>
    <row r="24" spans="1:23">
      <c r="A24" s="48" t="s">
        <v>127</v>
      </c>
      <c r="B24" s="48"/>
      <c r="C24" s="16"/>
      <c r="D24" s="28"/>
      <c r="E24" s="28"/>
      <c r="F24" s="98"/>
      <c r="R24" s="48"/>
      <c r="S24" s="48"/>
      <c r="T24" s="48"/>
      <c r="U24" s="48"/>
    </row>
    <row r="25" spans="1:23">
      <c r="A25" s="11" t="s">
        <v>129</v>
      </c>
      <c r="C25" s="16"/>
      <c r="D25" s="28"/>
      <c r="E25" s="28"/>
      <c r="F25" s="98"/>
    </row>
    <row r="26" spans="1:23">
      <c r="A26" s="93" t="s">
        <v>173</v>
      </c>
      <c r="B26" s="93"/>
      <c r="G26" s="68"/>
      <c r="H26" s="68"/>
      <c r="I26" s="29"/>
      <c r="J26" s="29"/>
      <c r="K26" s="29"/>
      <c r="L26" s="29"/>
      <c r="M26" s="54"/>
      <c r="N26" s="54"/>
      <c r="O26" s="29"/>
      <c r="P26" s="29"/>
      <c r="Q26" s="29"/>
      <c r="R26" s="29"/>
      <c r="S26" s="29"/>
    </row>
    <row r="27" spans="1:23">
      <c r="A27" s="417" t="s">
        <v>184</v>
      </c>
      <c r="B27" s="417"/>
      <c r="C27" s="417"/>
      <c r="D27" s="417"/>
      <c r="E27" s="417"/>
      <c r="F27" s="417"/>
      <c r="G27" s="417"/>
      <c r="H27" s="417"/>
      <c r="I27" s="417"/>
      <c r="J27" s="417"/>
      <c r="K27" s="417"/>
      <c r="L27" s="417"/>
      <c r="M27" s="417"/>
      <c r="N27" s="106"/>
      <c r="O27" s="106"/>
      <c r="P27" s="106"/>
      <c r="Q27" s="106"/>
      <c r="R27" s="106"/>
      <c r="S27" s="106"/>
      <c r="T27" s="106"/>
      <c r="U27" s="106"/>
      <c r="V27" s="106"/>
      <c r="W27" s="105"/>
    </row>
    <row r="28" spans="1:23">
      <c r="A28" s="417" t="s">
        <v>1661</v>
      </c>
      <c r="B28" s="417"/>
      <c r="C28" s="417"/>
      <c r="D28" s="417"/>
      <c r="E28" s="417"/>
      <c r="F28" s="417"/>
      <c r="G28" s="417"/>
      <c r="H28" s="19"/>
      <c r="I28" s="19"/>
      <c r="J28" s="19"/>
      <c r="K28" s="19"/>
      <c r="L28" s="19"/>
      <c r="M28" s="19"/>
      <c r="N28" s="29"/>
      <c r="O28" s="29"/>
      <c r="P28" s="29"/>
      <c r="Q28" s="29"/>
      <c r="R28" s="29"/>
      <c r="U28" s="68"/>
      <c r="V28" s="11"/>
    </row>
    <row r="29" spans="1:23">
      <c r="O29" s="29"/>
      <c r="P29" s="29"/>
      <c r="Q29" s="29"/>
      <c r="R29" s="29"/>
      <c r="S29" s="29"/>
    </row>
    <row r="30" spans="1:23">
      <c r="A30" s="93" t="s">
        <v>65</v>
      </c>
      <c r="B30" s="93"/>
      <c r="G30" s="68"/>
      <c r="H30" s="68" t="s">
        <v>66</v>
      </c>
      <c r="I30" s="29"/>
      <c r="J30" s="29"/>
      <c r="K30" s="29"/>
      <c r="L30" s="29"/>
      <c r="M30" s="54"/>
      <c r="N30" s="54"/>
      <c r="O30" s="29"/>
      <c r="P30" s="29"/>
      <c r="Q30" s="29"/>
      <c r="R30" s="29" t="s">
        <v>67</v>
      </c>
      <c r="S30" s="29"/>
    </row>
    <row r="31" spans="1:23" ht="15">
      <c r="A31" s="6"/>
      <c r="B31" s="6"/>
      <c r="C31" s="4"/>
      <c r="D31" s="26"/>
      <c r="E31" s="26"/>
      <c r="F31" s="25"/>
      <c r="G31" s="7"/>
      <c r="I31" s="8"/>
      <c r="J31" s="8"/>
      <c r="K31" s="8"/>
      <c r="L31" s="8"/>
      <c r="M31" s="20"/>
      <c r="N31" s="20"/>
      <c r="O31" s="8"/>
      <c r="P31" s="8"/>
      <c r="Q31" s="8"/>
      <c r="R31" s="8"/>
      <c r="S31" s="8"/>
      <c r="T31" s="3"/>
      <c r="U31" s="3"/>
      <c r="V31" s="7"/>
    </row>
    <row r="32" spans="1:23">
      <c r="C32" s="16"/>
      <c r="D32" s="28"/>
      <c r="E32" s="28"/>
      <c r="F32" s="98"/>
    </row>
    <row r="33" spans="1:23">
      <c r="C33" s="16"/>
      <c r="D33" s="28"/>
      <c r="E33" s="28"/>
      <c r="F33" s="98"/>
    </row>
    <row r="34" spans="1:23">
      <c r="C34" s="16"/>
      <c r="D34" s="28"/>
      <c r="E34" s="28"/>
      <c r="F34" s="98"/>
    </row>
    <row r="35" spans="1:23">
      <c r="C35" s="16"/>
      <c r="D35" s="28"/>
      <c r="E35" s="28"/>
      <c r="F35" s="98"/>
    </row>
    <row r="36" spans="1:23">
      <c r="C36" s="16"/>
      <c r="D36" s="28"/>
      <c r="E36" s="28"/>
      <c r="F36" s="98"/>
    </row>
    <row r="37" spans="1:23">
      <c r="C37" s="16"/>
      <c r="D37" s="28"/>
      <c r="E37" s="28"/>
      <c r="F37" s="98"/>
    </row>
    <row r="38" spans="1:23">
      <c r="C38" s="16"/>
      <c r="D38" s="28"/>
      <c r="E38" s="28"/>
      <c r="F38" s="98"/>
    </row>
    <row r="39" spans="1:23">
      <c r="C39" s="16"/>
      <c r="D39" s="28"/>
      <c r="E39" s="28"/>
      <c r="F39" s="98"/>
    </row>
    <row r="40" spans="1:23">
      <c r="C40" s="16"/>
      <c r="D40" s="28"/>
      <c r="E40" s="28"/>
      <c r="F40" s="98"/>
    </row>
    <row r="41" spans="1:23">
      <c r="C41" s="16"/>
      <c r="D41" s="28"/>
      <c r="E41" s="28"/>
      <c r="F41" s="98"/>
    </row>
    <row r="42" spans="1:23">
      <c r="C42" s="16"/>
      <c r="D42" s="28"/>
      <c r="E42" s="28"/>
      <c r="F42" s="98"/>
    </row>
    <row r="43" spans="1:23">
      <c r="C43" s="16"/>
      <c r="D43" s="28"/>
      <c r="E43" s="28"/>
      <c r="F43" s="98"/>
    </row>
    <row r="44" spans="1:23">
      <c r="C44" s="16"/>
      <c r="D44" s="28"/>
      <c r="E44" s="28"/>
      <c r="F44" s="98"/>
    </row>
    <row r="45" spans="1:23">
      <c r="C45" s="16"/>
      <c r="D45" s="28"/>
      <c r="E45" s="28"/>
      <c r="F45" s="98"/>
    </row>
    <row r="46" spans="1:23" s="18" customFormat="1">
      <c r="A46" s="11"/>
      <c r="B46" s="11"/>
      <c r="C46" s="16"/>
      <c r="D46" s="28"/>
      <c r="E46" s="28"/>
      <c r="F46" s="98"/>
      <c r="G46" s="99"/>
      <c r="H46" s="99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8"/>
      <c r="G47" s="99"/>
      <c r="H47" s="99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8"/>
      <c r="G48" s="99"/>
      <c r="H48" s="99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8"/>
      <c r="G49" s="99"/>
      <c r="H49" s="99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8"/>
      <c r="G50" s="99"/>
      <c r="H50" s="99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8"/>
      <c r="G51" s="99"/>
      <c r="H51" s="99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8"/>
      <c r="G52" s="99"/>
      <c r="H52" s="99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8"/>
      <c r="G53" s="99"/>
      <c r="H53" s="99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8"/>
      <c r="G54" s="99"/>
      <c r="H54" s="99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8"/>
      <c r="G55" s="99"/>
      <c r="H55" s="99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8"/>
      <c r="G56" s="99"/>
      <c r="H56" s="99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8"/>
      <c r="G57" s="99"/>
      <c r="H57" s="99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8"/>
      <c r="G58" s="99"/>
      <c r="H58" s="99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8"/>
      <c r="G59" s="99"/>
      <c r="H59" s="99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8"/>
      <c r="G60" s="99"/>
      <c r="H60" s="99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8"/>
      <c r="G61" s="99"/>
      <c r="H61" s="99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8"/>
      <c r="G62" s="99"/>
      <c r="H62" s="99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8"/>
      <c r="G63" s="99"/>
      <c r="H63" s="99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8"/>
      <c r="G64" s="99"/>
      <c r="H64" s="99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8"/>
      <c r="G65" s="99"/>
      <c r="H65" s="99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8"/>
      <c r="G66" s="99"/>
      <c r="H66" s="99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8"/>
      <c r="G67" s="99"/>
      <c r="H67" s="99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</sheetData>
  <sheetProtection insertRows="0" deleteRows="0"/>
  <protectedRanges>
    <protectedRange sqref="V16:V21 L16:N21 P16:P21" name="Obseg1_3_4"/>
    <protectedRange sqref="V24:V26 K24:Q26" name="Obseg1_2"/>
    <protectedRange sqref="N27:Q27 V27" name="Obseg1_3"/>
    <protectedRange sqref="K27:M27" name="Obseg1_2_1_1"/>
    <protectedRange sqref="N28:P28 U28" name="Obseg1"/>
    <protectedRange sqref="K28:M28" name="Obseg1_1"/>
  </protectedRanges>
  <mergeCells count="9">
    <mergeCell ref="A28:G28"/>
    <mergeCell ref="A27:M27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ignoredErrors>
    <ignoredError sqref="B16:B21" numberStoredAsText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03E03D39282A2459B535AF7E324C65C" ma:contentTypeVersion="16" ma:contentTypeDescription="Ustvari nov dokument." ma:contentTypeScope="" ma:versionID="2bde9177f2fc98784b4f9ece3a234ed2">
  <xsd:schema xmlns:xsd="http://www.w3.org/2001/XMLSchema" xmlns:xs="http://www.w3.org/2001/XMLSchema" xmlns:p="http://schemas.microsoft.com/office/2006/metadata/properties" xmlns:ns3="759066f9-c504-46f6-81f4-ad8b26de0995" xmlns:ns4="267a8e8a-c1f5-4501-9cc4-2b7e29d7d3e8" targetNamespace="http://schemas.microsoft.com/office/2006/metadata/properties" ma:root="true" ma:fieldsID="b9553c68ec5cabb44d2c0a5f0733184d" ns3:_="" ns4:_="">
    <xsd:import namespace="759066f9-c504-46f6-81f4-ad8b26de0995"/>
    <xsd:import namespace="267a8e8a-c1f5-4501-9cc4-2b7e29d7d3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9066f9-c504-46f6-81f4-ad8b26de0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7a8e8a-c1f5-4501-9cc4-2b7e29d7d3e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E541C3-449E-427E-B274-CF655CF039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648032-2C94-4F05-9483-7F5BBB69D7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9066f9-c504-46f6-81f4-ad8b26de0995"/>
    <ds:schemaRef ds:uri="267a8e8a-c1f5-4501-9cc4-2b7e29d7d3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497A58-FA4D-47E1-AA47-8DF021AFBE52}">
  <ds:schemaRefs>
    <ds:schemaRef ds:uri="http://purl.org/dc/elements/1.1/"/>
    <ds:schemaRef ds:uri="http://schemas.microsoft.com/office/2006/metadata/properties"/>
    <ds:schemaRef ds:uri="267a8e8a-c1f5-4501-9cc4-2b7e29d7d3e8"/>
    <ds:schemaRef ds:uri="http://purl.org/dc/terms/"/>
    <ds:schemaRef ds:uri="759066f9-c504-46f6-81f4-ad8b26de0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1_KRUH IN PEKOVSKO</vt:lpstr>
      <vt:lpstr>2_EKO KRUH IN PEKOVSKI</vt:lpstr>
      <vt:lpstr>3_MLEKO IN MLEČNI IZD.</vt:lpstr>
      <vt:lpstr>4_EKO MLEKO</vt:lpstr>
      <vt:lpstr>5_EKO MLEČNI IZDELKI</vt:lpstr>
      <vt:lpstr>6_SVEŽA ZELENJ.IN SADJE</vt:lpstr>
      <vt:lpstr>7_EKO SADJE IN ZELENJ</vt:lpstr>
      <vt:lpstr>8_INTEGRIRANA JABOLKA</vt:lpstr>
      <vt:lpstr>9_ZAMRZ.IN SVEŽI IZD IZ TESTA</vt:lpstr>
      <vt:lpstr>10_ZAMRZ.ZELENJ.IN SADJE</vt:lpstr>
      <vt:lpstr>11_ZAMRZ.RIBE</vt:lpstr>
      <vt:lpstr>12_OSTALO PREH.BLAGO</vt:lpstr>
      <vt:lpstr>13_ŽITA STROČNICE</vt:lpstr>
      <vt:lpstr>14_SVINJ IN GOV.MESO</vt:lpstr>
      <vt:lpstr>15_PIŠČ.PUR.MESO</vt:lpstr>
      <vt:lpstr>16_EKO MESO</vt:lpstr>
      <vt:lpstr>'1_KRUH IN PEKOVSKO'!Področje_tiskanja</vt:lpstr>
      <vt:lpstr>'10_ZAMRZ.ZELENJ.IN SADJE'!Področje_tiskanja</vt:lpstr>
      <vt:lpstr>'11_ZAMRZ.RIBE'!Področje_tiskanja</vt:lpstr>
      <vt:lpstr>'12_OSTALO PREH.BLAGO'!Področje_tiskanja</vt:lpstr>
      <vt:lpstr>'13_ŽITA STROČNICE'!Področje_tiskanja</vt:lpstr>
      <vt:lpstr>'14_SVINJ IN GOV.MESO'!Področje_tiskanja</vt:lpstr>
      <vt:lpstr>'15_PIŠČ.PUR.MESO'!Področje_tiskanja</vt:lpstr>
      <vt:lpstr>'16_EKO MESO'!Področje_tiskanja</vt:lpstr>
      <vt:lpstr>'2_EKO KRUH IN PEKOVSKI'!Področje_tiskanja</vt:lpstr>
      <vt:lpstr>'3_MLEKO IN MLEČNI IZD.'!Področje_tiskanja</vt:lpstr>
      <vt:lpstr>'4_EKO MLEKO'!Področje_tiskanja</vt:lpstr>
      <vt:lpstr>'5_EKO MLEČNI IZDELKI'!Področje_tiskanja</vt:lpstr>
      <vt:lpstr>'6_SVEŽA ZELENJ.IN SADJE'!Področje_tiskanja</vt:lpstr>
      <vt:lpstr>'7_EKO SADJE IN ZELENJ'!Področje_tiskanja</vt:lpstr>
      <vt:lpstr>'8_INTEGRIRANA JABOLKA'!Področje_tiskanja</vt:lpstr>
      <vt:lpstr>'9_ZAMRZ.IN SVEŽI IZD IZ TESTA'!Področje_tiskanja</vt:lpstr>
      <vt:lpstr>'Navodila za izpolnjevanje'!Področje_tiskanja</vt:lpstr>
      <vt:lpstr>'Ponudbeni pred_rekapitulacija'!Področje_tiskanja</vt:lpstr>
      <vt:lpstr>'1_KRUH IN PEKOVSKO'!Tiskanje_naslovov</vt:lpstr>
      <vt:lpstr>'10_ZAMRZ.ZELENJ.IN SADJE'!Tiskanje_naslovov</vt:lpstr>
      <vt:lpstr>'11_ZAMRZ.RIBE'!Tiskanje_naslovov</vt:lpstr>
      <vt:lpstr>'12_OSTALO PREH.BLAGO'!Tiskanje_naslovov</vt:lpstr>
      <vt:lpstr>'13_ŽITA STROČNICE'!Tiskanje_naslovov</vt:lpstr>
      <vt:lpstr>'14_SVINJ IN GOV.MESO'!Tiskanje_naslovov</vt:lpstr>
      <vt:lpstr>'15_PIŠČ.PUR.MESO'!Tiskanje_naslovov</vt:lpstr>
      <vt:lpstr>'16_EKO MESO'!Tiskanje_naslovov</vt:lpstr>
      <vt:lpstr>'2_EKO KRUH IN PEKOVSKI'!Tiskanje_naslovov</vt:lpstr>
      <vt:lpstr>'3_MLEKO IN MLEČNI IZD.'!Tiskanje_naslovov</vt:lpstr>
      <vt:lpstr>'4_EKO MLEKO'!Tiskanje_naslovov</vt:lpstr>
      <vt:lpstr>'5_EKO MLEČNI IZDELKI'!Tiskanje_naslovov</vt:lpstr>
      <vt:lpstr>'6_SVEŽA ZELENJ.IN SADJE'!Tiskanje_naslovov</vt:lpstr>
      <vt:lpstr>'7_EKO SADJE IN ZELENJ'!Tiskanje_naslovov</vt:lpstr>
      <vt:lpstr>'8_INTEGRIRANA JABOLKA'!Tiskanje_naslovov</vt:lpstr>
      <vt:lpstr>'9_ZAMRZ.IN SVEŽI IZD IZ TESTA'!Tiskanje_naslovov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2025-11-06T11:24:21Z</cp:lastPrinted>
  <dcterms:created xsi:type="dcterms:W3CDTF">2012-03-26T14:52:49Z</dcterms:created>
  <dcterms:modified xsi:type="dcterms:W3CDTF">2025-11-06T11:45:06Z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0x010100403E03D39282A2459B535AF7E324C65C</vt:lpwstr>
  </property>
</Properties>
</file>