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tomaz_godec_eles_si/Documents/Dokumenti/PITK/Zahtevki/Ponudbe/"/>
    </mc:Choice>
  </mc:AlternateContent>
  <xr:revisionPtr revIDLastSave="0" documentId="8_{3CC17A5A-D604-462D-A9B0-A2E36A10D1CC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pecifikacija 1 in 2 faz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4" i="1"/>
  <c r="D43" i="1"/>
  <c r="D42" i="1"/>
  <c r="D33" i="1"/>
  <c r="D32" i="1"/>
  <c r="D31" i="1"/>
  <c r="D30" i="1"/>
  <c r="D28" i="1"/>
  <c r="D25" i="1"/>
  <c r="D24" i="1"/>
  <c r="D23" i="1"/>
  <c r="D21" i="1"/>
  <c r="D20" i="1"/>
  <c r="D18" i="1"/>
  <c r="D17" i="1"/>
  <c r="D16" i="1"/>
  <c r="D14" i="1"/>
  <c r="D13" i="1"/>
  <c r="D11" i="1"/>
  <c r="D9" i="1"/>
  <c r="D8" i="1"/>
  <c r="D7" i="1"/>
  <c r="D6" i="1"/>
  <c r="D4" i="1"/>
  <c r="G31" i="1"/>
  <c r="F30" i="1"/>
  <c r="G30" i="1" s="1"/>
  <c r="F31" i="1"/>
  <c r="F24" i="1"/>
  <c r="F44" i="1"/>
  <c r="F36" i="1"/>
  <c r="G36" i="1" s="1"/>
  <c r="F35" i="1"/>
  <c r="F33" i="1"/>
  <c r="F32" i="1"/>
  <c r="F17" i="1"/>
  <c r="F18" i="1"/>
  <c r="F14" i="1"/>
  <c r="F49" i="1"/>
  <c r="G49" i="1" s="1"/>
  <c r="F47" i="1"/>
  <c r="F46" i="1"/>
  <c r="F43" i="1"/>
  <c r="G43" i="1" s="1"/>
  <c r="F42" i="1"/>
  <c r="G42" i="1" s="1"/>
  <c r="F13" i="1"/>
  <c r="G13" i="1" s="1"/>
  <c r="F23" i="1"/>
  <c r="F25" i="1"/>
  <c r="F21" i="1"/>
  <c r="F20" i="1"/>
  <c r="F16" i="1"/>
  <c r="F8" i="1"/>
  <c r="G8" i="1" s="1"/>
  <c r="F28" i="1"/>
  <c r="F11" i="1"/>
  <c r="F9" i="1"/>
  <c r="F7" i="1"/>
  <c r="G7" i="1" s="1"/>
  <c r="F6" i="1"/>
  <c r="F4" i="1"/>
  <c r="G47" i="1" l="1"/>
  <c r="G46" i="1"/>
  <c r="G50" i="1" s="1"/>
  <c r="G44" i="1"/>
  <c r="G35" i="1"/>
  <c r="G33" i="1"/>
  <c r="G32" i="1"/>
  <c r="G28" i="1"/>
  <c r="G25" i="1"/>
  <c r="G24" i="1"/>
  <c r="G23" i="1"/>
  <c r="G21" i="1"/>
  <c r="G20" i="1"/>
  <c r="G18" i="1"/>
  <c r="G17" i="1"/>
  <c r="G16" i="1"/>
  <c r="G14" i="1"/>
  <c r="G11" i="1"/>
  <c r="G9" i="1"/>
  <c r="G6" i="1"/>
  <c r="G4" i="1"/>
  <c r="G37" i="1" l="1"/>
</calcChain>
</file>

<file path=xl/sharedStrings.xml><?xml version="1.0" encoding="utf-8"?>
<sst xmlns="http://schemas.openxmlformats.org/spreadsheetml/2006/main" count="150" uniqueCount="99">
  <si>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</si>
  <si>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</si>
  <si>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</si>
  <si>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</si>
  <si>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</si>
  <si>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</si>
  <si>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</si>
  <si>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</si>
  <si>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</si>
  <si>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</si>
  <si>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</si>
  <si>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</si>
  <si>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Shelf OPT9608H_S DC Assembled</t>
  </si>
  <si>
    <t>Apollo Family Shelves</t>
  </si>
  <si>
    <t>Apollo Common Cards</t>
  </si>
  <si>
    <t>PFM08H_DC</t>
  </si>
  <si>
    <t>FCM08_S</t>
  </si>
  <si>
    <t>RCP08_O</t>
  </si>
  <si>
    <t>NVM</t>
  </si>
  <si>
    <t>1.1.</t>
  </si>
  <si>
    <t>1.2.</t>
  </si>
  <si>
    <t>1.3.</t>
  </si>
  <si>
    <t>2.1.</t>
  </si>
  <si>
    <t>2.2.</t>
  </si>
  <si>
    <t>2.3.</t>
  </si>
  <si>
    <t>2.4.</t>
  </si>
  <si>
    <t>Apollo Amplifiers and OSC Cards</t>
  </si>
  <si>
    <t>Apollo ROADMs</t>
  </si>
  <si>
    <t>OA_DLF</t>
  </si>
  <si>
    <t>ROADM_9FS</t>
  </si>
  <si>
    <t>MXD48_P</t>
  </si>
  <si>
    <t>Artemis/Apollo passive Cards</t>
  </si>
  <si>
    <t>RM_DCF</t>
  </si>
  <si>
    <t>RM-DCF652_50</t>
  </si>
  <si>
    <t>Shelf Materials</t>
  </si>
  <si>
    <t>RM_DCF_BLANK</t>
  </si>
  <si>
    <t>PANEL BLANK</t>
  </si>
  <si>
    <t>Accessories</t>
  </si>
  <si>
    <t xml:space="preserve">30A C.BREAKER 80VDC </t>
  </si>
  <si>
    <t>DC Power cable</t>
  </si>
  <si>
    <t>Screw set for rack access</t>
  </si>
  <si>
    <t>Model Rows: STMS 1
X38394 - STMS OPT.FEATURES PTO MODEL</t>
  </si>
  <si>
    <t>RTU</t>
  </si>
  <si>
    <t>Apollo S/W PRICING RTU</t>
  </si>
  <si>
    <t>3.1.</t>
  </si>
  <si>
    <t>4.1.</t>
  </si>
  <si>
    <t>4.2.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</si>
  <si>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</si>
  <si>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</si>
  <si>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</si>
  <si>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</si>
  <si>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</si>
  <si>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</si>
  <si>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</si>
  <si>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</si>
  <si>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</si>
  <si>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9.1.</t>
  </si>
  <si>
    <t>5.1.</t>
  </si>
  <si>
    <t>5.2.</t>
  </si>
  <si>
    <t>6.1.</t>
  </si>
  <si>
    <t>6.2.</t>
  </si>
  <si>
    <t>7.1.</t>
  </si>
  <si>
    <t>7.2.</t>
  </si>
  <si>
    <t>7.3.</t>
  </si>
  <si>
    <t>ROADM_4FS</t>
  </si>
  <si>
    <t>TR10_12R</t>
  </si>
  <si>
    <t>OTP10T_ALLM</t>
  </si>
  <si>
    <t xml:space="preserve">OTP10_SR </t>
  </si>
  <si>
    <t>OTP10_LR</t>
  </si>
  <si>
    <t>Apollo Service Cards</t>
  </si>
  <si>
    <t>TR200_2</t>
  </si>
  <si>
    <t>OTR100Q28_LR4</t>
  </si>
  <si>
    <t>OTR200P2_CFA2 (XCVR 200G DWDM TUN C-BAND COHERENT HIGH TX POWER  GL2 Multi-rate</t>
  </si>
  <si>
    <t>O/F STMS 100G Client Tokens</t>
  </si>
  <si>
    <t>Apollo S/W PRICING 5%</t>
  </si>
  <si>
    <t>Rezervni deli</t>
  </si>
  <si>
    <t>Beričevo TS2</t>
  </si>
  <si>
    <t>Beričevo RTP</t>
  </si>
  <si>
    <t>Podlog RTP</t>
  </si>
  <si>
    <t>Kleče RTP</t>
  </si>
  <si>
    <t>Skladišče TK</t>
  </si>
  <si>
    <t>Trbovlje TE</t>
  </si>
  <si>
    <t>Licence SW</t>
  </si>
  <si>
    <t>5.3.</t>
  </si>
  <si>
    <t>10.</t>
  </si>
  <si>
    <t>11.</t>
  </si>
  <si>
    <t>10.1.</t>
  </si>
  <si>
    <t>10.2.</t>
  </si>
  <si>
    <t>10.3.</t>
  </si>
  <si>
    <t>10.4.</t>
  </si>
  <si>
    <t>11.1.</t>
  </si>
  <si>
    <t>11.2.</t>
  </si>
  <si>
    <t>Selitev na lokacijo Beričevo TS2 in projektna dokumentacija</t>
  </si>
  <si>
    <t>Vključitev lokacije Trbovlje in PZI/PID in projektna dokumentacija</t>
  </si>
  <si>
    <t>Storitev vgradnja, konfiguracija in projektna dokumentacija</t>
  </si>
  <si>
    <t>Faza 1: Selitev RCV in rezervni deli</t>
  </si>
  <si>
    <t>Faza 2 Vzpostavitev 100 Gb/s med DC poslovne Informatike ELES</t>
  </si>
  <si>
    <t>Storitve 1 faza</t>
  </si>
  <si>
    <t>Storitev 2 faza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</si>
</sst>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77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16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1" xfId="0" applyFont="1" applyFill="1" applyBorder="1"/>
    <xf numFmtId="0" fontId="0" fillId="0" borderId="0" xfId="0" applyAlignment="1">
      <alignment horizontal="left" wrapText="1"/>
    </xf>
  </cellXfs>
  <cellStyles count="4">
    <cellStyle name="Navadno" xfId="0" builtinId="0"/>
    <cellStyle name="Normal 4" xfId="3" xr:uid="{C6DF8B20-0822-4EC1-939C-9080366CF11A}"/>
    <cellStyle name="Percent" xfId="2" xr:uid="{7A77745A-742C-4042-84DB-0DABA0D59B1E}"/>
    <cellStyle name="Valuta 2" xfId="1" xr:uid="{445B652D-0732-450B-A6A7-FB5ABAE71C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53"/>
  <sheetViews>
    <sheetView tabSelected="1" topLeftCell="A10" zoomScaleNormal="100" workbookViewId="0">
      <selection activeCell="B48" sqref="B48"/>
    </sheetView>
  </sheetViews>
  <sheetFormatPr defaultRowHeight="14.4" x14ac:dyDescent="0.3"/>
  <cols>
    <col min="2" max="2" width="54.5546875" bestFit="1" customWidth="1"/>
    <col min="3" max="3" width="10" customWidth="1"/>
    <col min="5" max="5" width="18.33203125" bestFit="1" customWidth="1"/>
    <col min="6" max="6" width="17" customWidth="1"/>
    <col min="7" max="7" width="16" customWidth="1"/>
    <col min="8" max="8" width="11.6640625" bestFit="1" customWidth="1"/>
    <col min="9" max="9" width="11.44140625" bestFit="1" customWidth="1"/>
    <col min="10" max="10" width="10.109375" bestFit="1" customWidth="1"/>
    <col min="12" max="12" width="10" bestFit="1" customWidth="1"/>
    <col min="13" max="13" width="10.77734375" bestFit="1" customWidth="1"/>
    <col min="14" max="14" width="10.21875" bestFit="1" customWidth="1"/>
  </cols>
  <sheetData>
    <row r="1" spans="1:14" x14ac:dyDescent="0.3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  <c r="H1" s="8" t="s">
        <v>77</v>
      </c>
      <c r="I1" s="8" t="s">
        <v>76</v>
      </c>
      <c r="J1" s="8" t="s">
        <v>78</v>
      </c>
      <c r="K1" s="8" t="s">
        <v>79</v>
      </c>
      <c r="L1" s="8" t="s">
        <v>81</v>
      </c>
      <c r="M1" s="8" t="s">
        <v>80</v>
      </c>
      <c r="N1" s="8" t="s">
        <v>82</v>
      </c>
    </row>
    <row r="2" spans="1:14" x14ac:dyDescent="0.3">
      <c r="A2" s="2"/>
      <c r="B2" s="13" t="s">
        <v>95</v>
      </c>
      <c r="C2" s="2"/>
      <c r="D2" s="2"/>
      <c r="E2" s="2"/>
      <c r="F2" s="2"/>
      <c r="G2" s="4"/>
      <c r="H2" s="2"/>
      <c r="I2" s="2"/>
      <c r="J2" s="2"/>
      <c r="K2" s="2"/>
      <c r="L2" s="2"/>
      <c r="M2" s="2"/>
      <c r="N2" s="2"/>
    </row>
    <row r="3" spans="1:14" x14ac:dyDescent="0.3">
      <c r="A3" s="2" t="s">
        <v>47</v>
      </c>
      <c r="B3" s="3" t="s">
        <v>13</v>
      </c>
      <c r="C3" s="2"/>
      <c r="D3" s="2"/>
      <c r="E3" s="2"/>
      <c r="F3" s="2"/>
      <c r="G3" s="4"/>
      <c r="H3" s="2"/>
      <c r="I3" s="2"/>
      <c r="J3" s="2"/>
      <c r="K3" s="2"/>
      <c r="L3" s="2"/>
      <c r="M3" s="2"/>
      <c r="N3" s="2"/>
    </row>
    <row r="4" spans="1:14" x14ac:dyDescent="0.3">
      <c r="A4" s="10" t="s">
        <v>19</v>
      </c>
      <c r="B4" s="3" t="s">
        <v>12</v>
      </c>
      <c r="C4" s="2" t="s">
        <v>3</v>
      </c>
      <c r="D4" s="2">
        <f>SUM(H4:N4)</f>
        <v>2</v>
      </c>
      <c r="E4" s="1">
        <v>0</v>
      </c>
      <c r="F4" s="4">
        <f>IF(ISNUMBER(E4),IF(E4&gt;0,ROUND(E4,2),0),0)</f>
        <v>0</v>
      </c>
      <c r="G4" s="4">
        <f>ROUND(D4*F4,2)</f>
        <v>0</v>
      </c>
      <c r="H4" s="2"/>
      <c r="I4" s="2">
        <v>2</v>
      </c>
      <c r="J4" s="2"/>
      <c r="K4" s="2"/>
      <c r="L4" s="2"/>
      <c r="M4" s="2"/>
      <c r="N4" s="2"/>
    </row>
    <row r="5" spans="1:14" x14ac:dyDescent="0.3">
      <c r="A5" s="2" t="s">
        <v>48</v>
      </c>
      <c r="B5" s="3" t="s">
        <v>14</v>
      </c>
      <c r="C5" s="2"/>
      <c r="D5" s="2"/>
      <c r="E5" s="2"/>
      <c r="F5" s="2"/>
      <c r="G5" s="4"/>
      <c r="H5" s="2"/>
      <c r="I5" s="2"/>
      <c r="J5" s="2"/>
      <c r="K5" s="2"/>
      <c r="L5" s="2"/>
      <c r="M5" s="2"/>
      <c r="N5" s="2"/>
    </row>
    <row r="6" spans="1:14" x14ac:dyDescent="0.3">
      <c r="A6" s="2" t="s">
        <v>22</v>
      </c>
      <c r="B6" s="3" t="s">
        <v>15</v>
      </c>
      <c r="C6" s="2" t="s">
        <v>3</v>
      </c>
      <c r="D6" s="2">
        <f>SUM(H6:N6)</f>
        <v>1</v>
      </c>
      <c r="E6" s="1">
        <v>0</v>
      </c>
      <c r="F6" s="4">
        <f t="shared" ref="F6:F9" si="0">IF(ISNUMBER(E6),IF(E6&gt;0,ROUND(E6,2),0),0)</f>
        <v>0</v>
      </c>
      <c r="G6" s="4">
        <f t="shared" ref="G6:G9" si="1">ROUND(D6*F6,2)</f>
        <v>0</v>
      </c>
      <c r="H6" s="2"/>
      <c r="I6" s="2"/>
      <c r="J6" s="2"/>
      <c r="K6" s="2"/>
      <c r="L6" s="2"/>
      <c r="M6" s="2">
        <v>1</v>
      </c>
      <c r="N6" s="2"/>
    </row>
    <row r="7" spans="1:14" x14ac:dyDescent="0.3">
      <c r="A7" s="2" t="s">
        <v>23</v>
      </c>
      <c r="B7" s="3" t="s">
        <v>16</v>
      </c>
      <c r="C7" s="2" t="s">
        <v>3</v>
      </c>
      <c r="D7" s="2">
        <f>SUM(H7:N7)</f>
        <v>1</v>
      </c>
      <c r="E7" s="1">
        <v>0</v>
      </c>
      <c r="F7" s="4">
        <f t="shared" si="0"/>
        <v>0</v>
      </c>
      <c r="G7" s="4">
        <f t="shared" si="1"/>
        <v>0</v>
      </c>
      <c r="H7" s="2"/>
      <c r="I7" s="2"/>
      <c r="J7" s="2"/>
      <c r="K7" s="2"/>
      <c r="L7" s="2"/>
      <c r="M7" s="2">
        <v>1</v>
      </c>
      <c r="N7" s="2"/>
    </row>
    <row r="8" spans="1:14" x14ac:dyDescent="0.3">
      <c r="A8" s="2" t="s">
        <v>24</v>
      </c>
      <c r="B8" s="3" t="s">
        <v>17</v>
      </c>
      <c r="C8" s="2" t="s">
        <v>3</v>
      </c>
      <c r="D8" s="2">
        <f>SUM(H8:N8)</f>
        <v>4</v>
      </c>
      <c r="E8" s="1">
        <v>0</v>
      </c>
      <c r="F8" s="4">
        <f t="shared" ref="F8" si="2">IF(ISNUMBER(E8),IF(E8&gt;0,ROUND(E8,2),0),0)</f>
        <v>0</v>
      </c>
      <c r="G8" s="4">
        <f t="shared" ref="G8" si="3">ROUND(D8*F8,2)</f>
        <v>0</v>
      </c>
      <c r="H8" s="2"/>
      <c r="I8" s="2">
        <v>4</v>
      </c>
      <c r="J8" s="2"/>
      <c r="K8" s="2"/>
      <c r="L8" s="2"/>
      <c r="M8" s="2"/>
      <c r="N8" s="2"/>
    </row>
    <row r="9" spans="1:14" x14ac:dyDescent="0.3">
      <c r="A9" s="2" t="s">
        <v>25</v>
      </c>
      <c r="B9" s="3" t="s">
        <v>18</v>
      </c>
      <c r="C9" s="2" t="s">
        <v>3</v>
      </c>
      <c r="D9" s="2">
        <f>SUM(H9:N9)</f>
        <v>4</v>
      </c>
      <c r="E9" s="1">
        <v>0</v>
      </c>
      <c r="F9" s="4">
        <f t="shared" si="0"/>
        <v>0</v>
      </c>
      <c r="G9" s="4">
        <f t="shared" si="1"/>
        <v>0</v>
      </c>
      <c r="H9" s="2"/>
      <c r="I9" s="2">
        <v>4</v>
      </c>
      <c r="J9" s="2"/>
      <c r="K9" s="2"/>
      <c r="L9" s="2"/>
      <c r="M9" s="2"/>
      <c r="N9" s="2"/>
    </row>
    <row r="10" spans="1:14" x14ac:dyDescent="0.3">
      <c r="A10" s="2" t="s">
        <v>49</v>
      </c>
      <c r="B10" s="3" t="s">
        <v>26</v>
      </c>
      <c r="C10" s="2"/>
      <c r="D10" s="2"/>
      <c r="E10" s="2"/>
      <c r="F10" s="2"/>
      <c r="G10" s="4"/>
      <c r="H10" s="2"/>
      <c r="I10" s="2"/>
      <c r="J10" s="2"/>
      <c r="K10" s="2"/>
      <c r="L10" s="2"/>
      <c r="M10" s="2"/>
      <c r="N10" s="2"/>
    </row>
    <row r="11" spans="1:14" x14ac:dyDescent="0.3">
      <c r="A11" s="2" t="s">
        <v>44</v>
      </c>
      <c r="B11" s="3" t="s">
        <v>28</v>
      </c>
      <c r="C11" s="2" t="s">
        <v>3</v>
      </c>
      <c r="D11" s="2">
        <f>SUM(H11:N11)</f>
        <v>10</v>
      </c>
      <c r="E11" s="1">
        <v>0</v>
      </c>
      <c r="F11" s="4">
        <f t="shared" ref="F11:F28" si="4">IF(ISNUMBER(E11),IF(E11&gt;0,ROUND(E11,2),0),0)</f>
        <v>0</v>
      </c>
      <c r="G11" s="4">
        <f t="shared" ref="G11:G28" si="5">ROUND(D11*F11,2)</f>
        <v>0</v>
      </c>
      <c r="H11" s="2">
        <v>1</v>
      </c>
      <c r="I11" s="2">
        <v>3</v>
      </c>
      <c r="J11" s="2">
        <v>1</v>
      </c>
      <c r="K11" s="2">
        <v>1</v>
      </c>
      <c r="L11" s="2">
        <v>3</v>
      </c>
      <c r="M11" s="2">
        <v>1</v>
      </c>
      <c r="N11" s="2"/>
    </row>
    <row r="12" spans="1:14" x14ac:dyDescent="0.3">
      <c r="A12" s="2" t="s">
        <v>50</v>
      </c>
      <c r="B12" s="3" t="s">
        <v>27</v>
      </c>
      <c r="C12" s="2"/>
      <c r="D12" s="2"/>
      <c r="E12" s="2"/>
      <c r="F12" s="2"/>
      <c r="G12" s="4"/>
      <c r="H12" s="2"/>
      <c r="I12" s="2"/>
      <c r="J12" s="2"/>
      <c r="K12" s="2"/>
      <c r="L12" s="2"/>
      <c r="M12" s="2"/>
      <c r="N12" s="2"/>
    </row>
    <row r="13" spans="1:14" x14ac:dyDescent="0.3">
      <c r="A13" s="2" t="s">
        <v>45</v>
      </c>
      <c r="B13" s="3" t="s">
        <v>29</v>
      </c>
      <c r="C13" s="2" t="s">
        <v>3</v>
      </c>
      <c r="D13" s="2">
        <f>SUM(H13:N13)</f>
        <v>7</v>
      </c>
      <c r="E13" s="1">
        <v>0</v>
      </c>
      <c r="F13" s="4">
        <f t="shared" ref="F13" si="6">IF(ISNUMBER(E13),IF(E13&gt;0,ROUND(E13,2),0),0)</f>
        <v>0</v>
      </c>
      <c r="G13" s="4">
        <f t="shared" ref="G13" si="7">ROUND(D13*F13,2)</f>
        <v>0</v>
      </c>
      <c r="H13" s="2">
        <v>1</v>
      </c>
      <c r="I13" s="2">
        <v>3</v>
      </c>
      <c r="J13" s="2">
        <v>1</v>
      </c>
      <c r="K13" s="2">
        <v>1</v>
      </c>
      <c r="L13" s="2"/>
      <c r="M13" s="2">
        <v>1</v>
      </c>
      <c r="N13" s="2"/>
    </row>
    <row r="14" spans="1:14" x14ac:dyDescent="0.3">
      <c r="A14" s="2" t="s">
        <v>46</v>
      </c>
      <c r="B14" s="3" t="s">
        <v>64</v>
      </c>
      <c r="C14" s="2" t="s">
        <v>3</v>
      </c>
      <c r="D14" s="2">
        <f>SUM(H14:N14)</f>
        <v>4</v>
      </c>
      <c r="E14" s="1">
        <v>0</v>
      </c>
      <c r="F14" s="4">
        <f>IF(ISNUMBER(E14),IF(E14&gt;0,ROUND(E14,2),0),0)</f>
        <v>0</v>
      </c>
      <c r="G14" s="4">
        <f>ROUND(D14*F14,2)</f>
        <v>0</v>
      </c>
      <c r="H14" s="2"/>
      <c r="I14" s="2"/>
      <c r="J14" s="2"/>
      <c r="K14" s="2"/>
      <c r="L14" s="2">
        <v>3</v>
      </c>
      <c r="M14" s="2">
        <v>1</v>
      </c>
      <c r="N14" s="2"/>
    </row>
    <row r="15" spans="1:14" x14ac:dyDescent="0.3">
      <c r="A15" s="2" t="s">
        <v>51</v>
      </c>
      <c r="B15" s="3" t="s">
        <v>31</v>
      </c>
      <c r="C15" s="2"/>
      <c r="D15" s="2"/>
      <c r="E15" s="2"/>
      <c r="F15" s="2"/>
      <c r="G15" s="4"/>
      <c r="H15" s="2"/>
      <c r="I15" s="2"/>
      <c r="J15" s="2"/>
      <c r="K15" s="2"/>
      <c r="L15" s="2"/>
      <c r="M15" s="2"/>
      <c r="N15" s="2"/>
    </row>
    <row r="16" spans="1:14" x14ac:dyDescent="0.3">
      <c r="A16" s="2" t="s">
        <v>57</v>
      </c>
      <c r="B16" s="3" t="s">
        <v>32</v>
      </c>
      <c r="C16" s="2" t="s">
        <v>3</v>
      </c>
      <c r="D16" s="2">
        <f>SUM(H16:N16)</f>
        <v>2</v>
      </c>
      <c r="E16" s="1">
        <v>0</v>
      </c>
      <c r="F16" s="4">
        <f t="shared" ref="F16:F18" si="8">IF(ISNUMBER(E16),IF(E16&gt;0,ROUND(E16,2),0),0)</f>
        <v>0</v>
      </c>
      <c r="G16" s="4">
        <f t="shared" ref="G16:G18" si="9">ROUND(D16*F16,2)</f>
        <v>0</v>
      </c>
      <c r="H16" s="2"/>
      <c r="I16" s="2">
        <v>1</v>
      </c>
      <c r="J16" s="2">
        <v>1</v>
      </c>
      <c r="K16" s="2"/>
      <c r="L16" s="2"/>
      <c r="M16" s="2"/>
      <c r="N16" s="2"/>
    </row>
    <row r="17" spans="1:14" x14ac:dyDescent="0.3">
      <c r="A17" s="2" t="s">
        <v>58</v>
      </c>
      <c r="B17" s="3" t="s">
        <v>33</v>
      </c>
      <c r="C17" s="2" t="s">
        <v>3</v>
      </c>
      <c r="D17" s="2">
        <f>SUM(H17:N17)</f>
        <v>2</v>
      </c>
      <c r="E17" s="1">
        <v>0</v>
      </c>
      <c r="F17" s="4">
        <f t="shared" si="8"/>
        <v>0</v>
      </c>
      <c r="G17" s="4">
        <f t="shared" si="9"/>
        <v>0</v>
      </c>
      <c r="H17" s="2"/>
      <c r="I17" s="2">
        <v>1</v>
      </c>
      <c r="J17" s="2">
        <v>1</v>
      </c>
      <c r="K17" s="2"/>
      <c r="L17" s="2"/>
      <c r="M17" s="2"/>
      <c r="N17" s="2"/>
    </row>
    <row r="18" spans="1:14" x14ac:dyDescent="0.3">
      <c r="A18" s="2" t="s">
        <v>83</v>
      </c>
      <c r="B18" s="3" t="s">
        <v>30</v>
      </c>
      <c r="C18" s="2" t="s">
        <v>3</v>
      </c>
      <c r="D18" s="2">
        <f>SUM(H18:N18)</f>
        <v>2</v>
      </c>
      <c r="E18" s="1">
        <v>0</v>
      </c>
      <c r="F18" s="4">
        <f t="shared" si="8"/>
        <v>0</v>
      </c>
      <c r="G18" s="4">
        <f t="shared" si="9"/>
        <v>0</v>
      </c>
      <c r="H18" s="2"/>
      <c r="I18" s="2"/>
      <c r="J18" s="2"/>
      <c r="K18" s="2"/>
      <c r="L18" s="2"/>
      <c r="M18" s="2">
        <v>2</v>
      </c>
      <c r="N18" s="2"/>
    </row>
    <row r="19" spans="1:14" x14ac:dyDescent="0.3">
      <c r="A19" s="2" t="s">
        <v>52</v>
      </c>
      <c r="B19" s="3" t="s">
        <v>34</v>
      </c>
      <c r="C19" s="2"/>
      <c r="D19" s="2"/>
      <c r="E19" s="2"/>
      <c r="F19" s="2"/>
      <c r="G19" s="4"/>
      <c r="H19" s="2"/>
      <c r="I19" s="2"/>
      <c r="J19" s="2"/>
      <c r="K19" s="2"/>
      <c r="L19" s="2"/>
      <c r="M19" s="2"/>
      <c r="N19" s="2"/>
    </row>
    <row r="20" spans="1:14" x14ac:dyDescent="0.3">
      <c r="A20" s="2" t="s">
        <v>59</v>
      </c>
      <c r="B20" s="3" t="s">
        <v>35</v>
      </c>
      <c r="C20" s="2" t="s">
        <v>3</v>
      </c>
      <c r="D20" s="2">
        <f>SUM(H20:N20)</f>
        <v>2</v>
      </c>
      <c r="E20" s="1">
        <v>0</v>
      </c>
      <c r="F20" s="4">
        <f t="shared" ref="F20:F24" si="10">IF(ISNUMBER(E20),IF(E20&gt;0,ROUND(E20,2),0),0)</f>
        <v>0</v>
      </c>
      <c r="G20" s="4">
        <f t="shared" ref="G20:G24" si="11">ROUND(D20*F20,2)</f>
        <v>0</v>
      </c>
      <c r="H20" s="2"/>
      <c r="I20" s="2">
        <v>1</v>
      </c>
      <c r="J20" s="2">
        <v>1</v>
      </c>
      <c r="K20" s="2"/>
      <c r="L20" s="2"/>
      <c r="M20" s="2"/>
      <c r="N20" s="2"/>
    </row>
    <row r="21" spans="1:14" x14ac:dyDescent="0.3">
      <c r="A21" s="2" t="s">
        <v>60</v>
      </c>
      <c r="B21" s="3" t="s">
        <v>36</v>
      </c>
      <c r="C21" s="2" t="s">
        <v>3</v>
      </c>
      <c r="D21" s="2">
        <f>SUM(H21:N21)</f>
        <v>10</v>
      </c>
      <c r="E21" s="1">
        <v>0</v>
      </c>
      <c r="F21" s="4">
        <f t="shared" si="10"/>
        <v>0</v>
      </c>
      <c r="G21" s="4">
        <f t="shared" si="11"/>
        <v>0</v>
      </c>
      <c r="H21" s="2"/>
      <c r="I21" s="2">
        <v>10</v>
      </c>
      <c r="J21" s="2"/>
      <c r="K21" s="2"/>
      <c r="L21" s="2"/>
      <c r="M21" s="2"/>
      <c r="N21" s="2"/>
    </row>
    <row r="22" spans="1:14" x14ac:dyDescent="0.3">
      <c r="A22" s="2" t="s">
        <v>53</v>
      </c>
      <c r="B22" s="3" t="s">
        <v>37</v>
      </c>
      <c r="C22" s="2"/>
      <c r="D22" s="2"/>
      <c r="E22" s="4"/>
      <c r="F22" s="4"/>
      <c r="G22" s="4"/>
      <c r="H22" s="2"/>
      <c r="I22" s="2"/>
      <c r="J22" s="2"/>
      <c r="K22" s="2"/>
      <c r="L22" s="2"/>
      <c r="M22" s="2"/>
      <c r="N22" s="2"/>
    </row>
    <row r="23" spans="1:14" x14ac:dyDescent="0.3">
      <c r="A23" s="2" t="s">
        <v>61</v>
      </c>
      <c r="B23" s="3" t="s">
        <v>38</v>
      </c>
      <c r="C23" s="2" t="s">
        <v>3</v>
      </c>
      <c r="D23" s="2">
        <f>SUM(H23:N23)</f>
        <v>4</v>
      </c>
      <c r="E23" s="1">
        <v>0</v>
      </c>
      <c r="F23" s="4">
        <f t="shared" si="10"/>
        <v>0</v>
      </c>
      <c r="G23" s="4">
        <f t="shared" si="11"/>
        <v>0</v>
      </c>
      <c r="H23" s="2">
        <v>2</v>
      </c>
      <c r="I23" s="2">
        <v>2</v>
      </c>
      <c r="J23" s="2"/>
      <c r="K23" s="2"/>
      <c r="L23" s="2"/>
      <c r="M23" s="2"/>
      <c r="N23" s="2"/>
    </row>
    <row r="24" spans="1:14" x14ac:dyDescent="0.3">
      <c r="A24" s="2" t="s">
        <v>62</v>
      </c>
      <c r="B24" s="3" t="s">
        <v>39</v>
      </c>
      <c r="C24" s="2" t="s">
        <v>3</v>
      </c>
      <c r="D24" s="2">
        <f>SUM(H24:N24)</f>
        <v>4</v>
      </c>
      <c r="E24" s="1">
        <v>0</v>
      </c>
      <c r="F24" s="4">
        <f t="shared" si="10"/>
        <v>0</v>
      </c>
      <c r="G24" s="4">
        <f t="shared" si="11"/>
        <v>0</v>
      </c>
      <c r="H24" s="2">
        <v>2</v>
      </c>
      <c r="I24" s="2">
        <v>2</v>
      </c>
      <c r="J24" s="2"/>
      <c r="K24" s="2"/>
      <c r="L24" s="2"/>
      <c r="M24" s="2"/>
      <c r="N24" s="2"/>
    </row>
    <row r="25" spans="1:14" x14ac:dyDescent="0.3">
      <c r="A25" s="2" t="s">
        <v>63</v>
      </c>
      <c r="B25" s="3" t="s">
        <v>40</v>
      </c>
      <c r="C25" s="2" t="s">
        <v>3</v>
      </c>
      <c r="D25" s="2">
        <f>SUM(H25:N25)</f>
        <v>2</v>
      </c>
      <c r="E25" s="1">
        <v>0</v>
      </c>
      <c r="F25" s="4">
        <f t="shared" ref="F25" si="12">IF(ISNUMBER(E25),IF(E25&gt;0,ROUND(E25,2),0),0)</f>
        <v>0</v>
      </c>
      <c r="G25" s="4">
        <f t="shared" ref="G25" si="13">ROUND(D25*F25,2)</f>
        <v>0</v>
      </c>
      <c r="H25" s="2">
        <v>1</v>
      </c>
      <c r="I25" s="2">
        <v>1</v>
      </c>
      <c r="J25" s="2"/>
      <c r="K25" s="2"/>
      <c r="L25" s="2"/>
      <c r="M25" s="2"/>
      <c r="N25" s="2"/>
    </row>
    <row r="26" spans="1:14" ht="28.8" x14ac:dyDescent="0.3">
      <c r="A26" s="2" t="s">
        <v>54</v>
      </c>
      <c r="B26" s="11" t="s">
        <v>41</v>
      </c>
      <c r="C26" s="2"/>
      <c r="D26" s="2"/>
      <c r="E26" s="2"/>
      <c r="F26" s="2"/>
      <c r="G26" s="4"/>
      <c r="H26" s="2"/>
      <c r="I26" s="2"/>
      <c r="J26" s="2"/>
      <c r="K26" s="2"/>
      <c r="L26" s="2"/>
      <c r="M26" s="2"/>
      <c r="N26" s="2"/>
    </row>
    <row r="27" spans="1:14" x14ac:dyDescent="0.3">
      <c r="A27" s="2" t="s">
        <v>55</v>
      </c>
      <c r="B27" s="3" t="s">
        <v>42</v>
      </c>
      <c r="C27" s="2"/>
      <c r="D27" s="2"/>
      <c r="E27" s="2"/>
      <c r="F27" s="2"/>
      <c r="G27" s="4"/>
      <c r="H27" s="2"/>
      <c r="I27" s="2"/>
      <c r="J27" s="2"/>
      <c r="K27" s="2"/>
      <c r="L27" s="2"/>
      <c r="M27" s="2"/>
      <c r="N27" s="2"/>
    </row>
    <row r="28" spans="1:14" x14ac:dyDescent="0.3">
      <c r="A28" s="2" t="s">
        <v>56</v>
      </c>
      <c r="B28" s="3" t="s">
        <v>43</v>
      </c>
      <c r="C28" s="2" t="s">
        <v>3</v>
      </c>
      <c r="D28" s="2">
        <f>SUM(H28:N28)</f>
        <v>1</v>
      </c>
      <c r="E28" s="1">
        <v>0</v>
      </c>
      <c r="F28" s="4">
        <f t="shared" si="4"/>
        <v>0</v>
      </c>
      <c r="G28" s="4">
        <f t="shared" si="5"/>
        <v>0</v>
      </c>
      <c r="H28" s="2"/>
      <c r="I28" s="2"/>
      <c r="J28" s="2"/>
      <c r="K28" s="2"/>
      <c r="L28" s="2"/>
      <c r="M28" s="2"/>
      <c r="N28" s="2">
        <v>1</v>
      </c>
    </row>
    <row r="29" spans="1:14" x14ac:dyDescent="0.3">
      <c r="A29" s="2" t="s">
        <v>84</v>
      </c>
      <c r="B29" s="12" t="s">
        <v>75</v>
      </c>
      <c r="C29" s="2"/>
      <c r="D29" s="2"/>
      <c r="E29" s="2"/>
      <c r="F29" s="2"/>
      <c r="G29" s="4"/>
      <c r="H29" s="2"/>
      <c r="I29" s="2"/>
      <c r="J29" s="2"/>
      <c r="K29" s="2"/>
      <c r="L29" s="2"/>
      <c r="M29" s="2"/>
      <c r="N29" s="2"/>
    </row>
    <row r="30" spans="1:14" x14ac:dyDescent="0.3">
      <c r="A30" s="2" t="s">
        <v>86</v>
      </c>
      <c r="B30" s="3" t="s">
        <v>65</v>
      </c>
      <c r="C30" s="2" t="s">
        <v>3</v>
      </c>
      <c r="D30" s="2">
        <f>SUM(H30:N30)</f>
        <v>1</v>
      </c>
      <c r="E30" s="1">
        <v>0</v>
      </c>
      <c r="F30" s="4">
        <f t="shared" ref="F30:F33" si="14">IF(ISNUMBER(E30),IF(E30&gt;0,ROUND(E30,2),0),0)</f>
        <v>0</v>
      </c>
      <c r="G30" s="4">
        <f t="shared" ref="G30:G33" si="15">ROUND(D30*F30,2)</f>
        <v>0</v>
      </c>
      <c r="H30" s="2"/>
      <c r="I30" s="2"/>
      <c r="J30" s="2"/>
      <c r="K30" s="2"/>
      <c r="L30" s="2"/>
      <c r="M30" s="2">
        <v>1</v>
      </c>
      <c r="N30" s="2"/>
    </row>
    <row r="31" spans="1:14" x14ac:dyDescent="0.3">
      <c r="A31" s="2" t="s">
        <v>87</v>
      </c>
      <c r="B31" s="3" t="s">
        <v>66</v>
      </c>
      <c r="C31" s="2" t="s">
        <v>3</v>
      </c>
      <c r="D31" s="2">
        <f>SUM(H31:N31)</f>
        <v>4</v>
      </c>
      <c r="E31" s="1">
        <v>0</v>
      </c>
      <c r="F31" s="4">
        <f t="shared" si="14"/>
        <v>0</v>
      </c>
      <c r="G31" s="4">
        <f t="shared" si="15"/>
        <v>0</v>
      </c>
      <c r="H31" s="2"/>
      <c r="I31" s="2"/>
      <c r="J31" s="2"/>
      <c r="K31" s="2"/>
      <c r="L31" s="2"/>
      <c r="M31" s="2">
        <v>4</v>
      </c>
      <c r="N31" s="2"/>
    </row>
    <row r="32" spans="1:14" x14ac:dyDescent="0.3">
      <c r="A32" s="2" t="s">
        <v>88</v>
      </c>
      <c r="B32" s="3" t="s">
        <v>67</v>
      </c>
      <c r="C32" s="2" t="s">
        <v>3</v>
      </c>
      <c r="D32" s="2">
        <f>SUM(H32:N32)</f>
        <v>1</v>
      </c>
      <c r="E32" s="1">
        <v>0</v>
      </c>
      <c r="F32" s="4">
        <f t="shared" si="14"/>
        <v>0</v>
      </c>
      <c r="G32" s="4">
        <f t="shared" si="15"/>
        <v>0</v>
      </c>
      <c r="H32" s="2"/>
      <c r="I32" s="2"/>
      <c r="J32" s="2"/>
      <c r="K32" s="2"/>
      <c r="L32" s="2"/>
      <c r="M32" s="2">
        <v>1</v>
      </c>
      <c r="N32" s="2"/>
    </row>
    <row r="33" spans="1:14" x14ac:dyDescent="0.3">
      <c r="A33" s="2" t="s">
        <v>89</v>
      </c>
      <c r="B33" s="3" t="s">
        <v>68</v>
      </c>
      <c r="C33" s="2" t="s">
        <v>3</v>
      </c>
      <c r="D33" s="2">
        <f>SUM(H33:N33)</f>
        <v>3</v>
      </c>
      <c r="E33" s="1">
        <v>0</v>
      </c>
      <c r="F33" s="4">
        <f t="shared" si="14"/>
        <v>0</v>
      </c>
      <c r="G33" s="4">
        <f t="shared" si="15"/>
        <v>0</v>
      </c>
      <c r="H33" s="2"/>
      <c r="I33" s="2"/>
      <c r="J33" s="2"/>
      <c r="K33" s="2"/>
      <c r="L33" s="2"/>
      <c r="M33" s="2">
        <v>3</v>
      </c>
      <c r="N33" s="2"/>
    </row>
    <row r="34" spans="1:14" x14ac:dyDescent="0.3">
      <c r="A34" s="2" t="s">
        <v>85</v>
      </c>
      <c r="B34" s="12" t="s">
        <v>97</v>
      </c>
      <c r="C34" s="2"/>
      <c r="D34" s="2"/>
      <c r="E34" s="2"/>
      <c r="F34" s="2"/>
      <c r="G34" s="4"/>
      <c r="H34" s="2"/>
      <c r="I34" s="2"/>
      <c r="J34" s="2"/>
      <c r="K34" s="2"/>
      <c r="L34" s="2"/>
      <c r="M34" s="2"/>
      <c r="N34" s="2"/>
    </row>
    <row r="35" spans="1:14" x14ac:dyDescent="0.3">
      <c r="A35" s="2" t="s">
        <v>90</v>
      </c>
      <c r="B35" s="3" t="s">
        <v>92</v>
      </c>
      <c r="C35" s="2" t="s">
        <v>3</v>
      </c>
      <c r="D35" s="2">
        <v>1</v>
      </c>
      <c r="E35" s="1">
        <v>0</v>
      </c>
      <c r="F35" s="4">
        <f t="shared" ref="F35:F36" si="16">IF(ISNUMBER(E35),IF(E35&gt;0,ROUND(E35,2),0),0)</f>
        <v>0</v>
      </c>
      <c r="G35" s="4">
        <f t="shared" ref="G35:G36" si="17">ROUND(D35*F35,2)</f>
        <v>0</v>
      </c>
      <c r="H35" s="2"/>
      <c r="I35" s="2"/>
      <c r="J35" s="2"/>
      <c r="K35" s="2"/>
      <c r="L35" s="2"/>
      <c r="M35" s="2"/>
      <c r="N35" s="2"/>
    </row>
    <row r="36" spans="1:14" x14ac:dyDescent="0.3">
      <c r="A36" s="2" t="s">
        <v>91</v>
      </c>
      <c r="B36" s="3" t="s">
        <v>93</v>
      </c>
      <c r="C36" s="2" t="s">
        <v>3</v>
      </c>
      <c r="D36" s="2">
        <v>1</v>
      </c>
      <c r="E36" s="1">
        <v>0</v>
      </c>
      <c r="F36" s="4">
        <f t="shared" si="16"/>
        <v>0</v>
      </c>
      <c r="G36" s="4">
        <f t="shared" si="17"/>
        <v>0</v>
      </c>
      <c r="H36" s="2"/>
      <c r="I36" s="2"/>
      <c r="J36" s="2"/>
      <c r="K36" s="2"/>
      <c r="L36" s="2"/>
      <c r="M36" s="2"/>
      <c r="N36" s="2"/>
    </row>
    <row r="37" spans="1:14" x14ac:dyDescent="0.3">
      <c r="E37" s="5" t="s">
        <v>1</v>
      </c>
      <c r="F37" s="9"/>
      <c r="G37" s="6">
        <f>SUM(G4:G28)</f>
        <v>0</v>
      </c>
    </row>
    <row r="39" spans="1:14" x14ac:dyDescent="0.3">
      <c r="A39" s="7" t="s">
        <v>4</v>
      </c>
      <c r="B39" s="7" t="s">
        <v>5</v>
      </c>
      <c r="C39" s="7" t="s">
        <v>2</v>
      </c>
      <c r="D39" s="7" t="s">
        <v>0</v>
      </c>
      <c r="E39" s="8" t="s">
        <v>6</v>
      </c>
      <c r="F39" s="8" t="s">
        <v>7</v>
      </c>
      <c r="G39" s="8" t="s">
        <v>8</v>
      </c>
      <c r="H39" s="8" t="s">
        <v>77</v>
      </c>
      <c r="I39" s="8" t="s">
        <v>76</v>
      </c>
      <c r="J39" s="8" t="s">
        <v>78</v>
      </c>
      <c r="K39" s="8" t="s">
        <v>79</v>
      </c>
      <c r="L39" s="8" t="s">
        <v>81</v>
      </c>
      <c r="M39" s="8" t="s">
        <v>80</v>
      </c>
      <c r="N39" s="8" t="s">
        <v>82</v>
      </c>
    </row>
    <row r="40" spans="1:14" x14ac:dyDescent="0.3">
      <c r="A40" s="2"/>
      <c r="B40" s="13" t="s">
        <v>96</v>
      </c>
      <c r="C40" s="2"/>
      <c r="D40" s="2"/>
      <c r="E40" s="2"/>
      <c r="F40" s="2"/>
      <c r="G40" s="4"/>
      <c r="H40" s="2"/>
      <c r="I40" s="2"/>
      <c r="J40" s="2"/>
      <c r="K40" s="2"/>
      <c r="L40" s="2"/>
      <c r="M40" s="2"/>
      <c r="N40" s="2"/>
    </row>
    <row r="41" spans="1:14" x14ac:dyDescent="0.3">
      <c r="A41" s="2" t="s">
        <v>47</v>
      </c>
      <c r="B41" s="3" t="s">
        <v>69</v>
      </c>
      <c r="C41" s="2"/>
      <c r="D41" s="2"/>
      <c r="E41" s="2"/>
      <c r="F41" s="2"/>
      <c r="G41" s="4"/>
      <c r="H41" s="2"/>
      <c r="I41" s="2"/>
      <c r="J41" s="2"/>
      <c r="K41" s="2"/>
      <c r="L41" s="2"/>
      <c r="M41" s="2"/>
      <c r="N41" s="2"/>
    </row>
    <row r="42" spans="1:14" x14ac:dyDescent="0.3">
      <c r="A42" s="10" t="s">
        <v>19</v>
      </c>
      <c r="B42" s="3" t="s">
        <v>70</v>
      </c>
      <c r="C42" s="2" t="s">
        <v>3</v>
      </c>
      <c r="D42" s="2">
        <f>SUM(H42:N42)</f>
        <v>5</v>
      </c>
      <c r="E42" s="1">
        <v>0</v>
      </c>
      <c r="F42" s="4">
        <f t="shared" ref="F42:F44" si="18">IF(ISNUMBER(E42),IF(E42&gt;0,ROUND(E42,2),0),0)</f>
        <v>0</v>
      </c>
      <c r="G42" s="4">
        <f t="shared" ref="G42:G44" si="19">ROUND(D42*F42,2)</f>
        <v>0</v>
      </c>
      <c r="H42" s="2"/>
      <c r="I42" s="2">
        <v>1</v>
      </c>
      <c r="J42" s="2">
        <v>2</v>
      </c>
      <c r="K42" s="2">
        <v>1</v>
      </c>
      <c r="L42" s="2"/>
      <c r="M42" s="2">
        <v>1</v>
      </c>
      <c r="N42" s="2"/>
    </row>
    <row r="43" spans="1:14" x14ac:dyDescent="0.3">
      <c r="A43" s="2" t="s">
        <v>20</v>
      </c>
      <c r="B43" s="3" t="s">
        <v>71</v>
      </c>
      <c r="C43" s="2" t="s">
        <v>3</v>
      </c>
      <c r="D43" s="2">
        <f>SUM(H43:N43)</f>
        <v>7</v>
      </c>
      <c r="E43" s="1">
        <v>0</v>
      </c>
      <c r="F43" s="4">
        <f t="shared" si="18"/>
        <v>0</v>
      </c>
      <c r="G43" s="4">
        <f t="shared" si="19"/>
        <v>0</v>
      </c>
      <c r="H43" s="2"/>
      <c r="I43" s="2">
        <v>1</v>
      </c>
      <c r="J43" s="2">
        <v>3</v>
      </c>
      <c r="K43" s="2">
        <v>2</v>
      </c>
      <c r="L43" s="2"/>
      <c r="M43" s="2">
        <v>1</v>
      </c>
      <c r="N43" s="2"/>
    </row>
    <row r="44" spans="1:14" ht="28.8" x14ac:dyDescent="0.3">
      <c r="A44" s="2" t="s">
        <v>21</v>
      </c>
      <c r="B44" s="11" t="s">
        <v>72</v>
      </c>
      <c r="C44" s="2" t="s">
        <v>3</v>
      </c>
      <c r="D44" s="2">
        <f>SUM(H44:N44)</f>
        <v>7</v>
      </c>
      <c r="E44" s="1">
        <v>0</v>
      </c>
      <c r="F44" s="4">
        <f t="shared" si="18"/>
        <v>0</v>
      </c>
      <c r="G44" s="4">
        <f t="shared" si="19"/>
        <v>0</v>
      </c>
      <c r="H44" s="2"/>
      <c r="I44" s="2">
        <v>1</v>
      </c>
      <c r="J44" s="2">
        <v>3</v>
      </c>
      <c r="K44" s="2">
        <v>2</v>
      </c>
      <c r="L44" s="2"/>
      <c r="M44" s="2">
        <v>1</v>
      </c>
      <c r="N44" s="2"/>
    </row>
    <row r="45" spans="1:14" ht="28.8" x14ac:dyDescent="0.3">
      <c r="A45" s="2" t="s">
        <v>48</v>
      </c>
      <c r="B45" s="11" t="s">
        <v>41</v>
      </c>
      <c r="C45" s="2"/>
      <c r="D45" s="2"/>
      <c r="E45" s="2"/>
      <c r="F45" s="2"/>
      <c r="G45" s="4"/>
      <c r="H45" s="2"/>
      <c r="I45" s="2"/>
      <c r="J45" s="2"/>
      <c r="K45" s="2"/>
      <c r="L45" s="2"/>
      <c r="M45" s="2"/>
      <c r="N45" s="2"/>
    </row>
    <row r="46" spans="1:14" x14ac:dyDescent="0.3">
      <c r="A46" s="2" t="s">
        <v>22</v>
      </c>
      <c r="B46" s="3" t="s">
        <v>73</v>
      </c>
      <c r="C46" s="2" t="s">
        <v>3</v>
      </c>
      <c r="D46" s="2">
        <f>SUM(H46:N46)</f>
        <v>6</v>
      </c>
      <c r="E46" s="1">
        <v>0</v>
      </c>
      <c r="F46" s="4">
        <f t="shared" ref="F46:F49" si="20">IF(ISNUMBER(E46),IF(E46&gt;0,ROUND(E46,2),0),0)</f>
        <v>0</v>
      </c>
      <c r="G46" s="4">
        <f t="shared" ref="G46:G49" si="21">ROUND(D46*F46,2)</f>
        <v>0</v>
      </c>
      <c r="H46" s="2"/>
      <c r="I46" s="2">
        <v>1</v>
      </c>
      <c r="J46" s="2">
        <v>3</v>
      </c>
      <c r="K46" s="2">
        <v>2</v>
      </c>
      <c r="L46" s="2"/>
      <c r="M46" s="2"/>
      <c r="N46" s="2"/>
    </row>
    <row r="47" spans="1:14" x14ac:dyDescent="0.3">
      <c r="A47" s="2" t="s">
        <v>23</v>
      </c>
      <c r="B47" s="3" t="s">
        <v>74</v>
      </c>
      <c r="C47" s="2" t="s">
        <v>3</v>
      </c>
      <c r="D47" s="2">
        <f>SUM(H47:N47)</f>
        <v>1</v>
      </c>
      <c r="E47" s="1">
        <v>0</v>
      </c>
      <c r="F47" s="4">
        <f t="shared" si="20"/>
        <v>0</v>
      </c>
      <c r="G47" s="4">
        <f t="shared" si="21"/>
        <v>0</v>
      </c>
      <c r="H47" s="2"/>
      <c r="I47" s="2"/>
      <c r="J47" s="2"/>
      <c r="K47" s="2"/>
      <c r="L47" s="2"/>
      <c r="M47" s="2"/>
      <c r="N47" s="2">
        <v>1</v>
      </c>
    </row>
    <row r="48" spans="1:14" x14ac:dyDescent="0.3">
      <c r="A48" s="2" t="s">
        <v>49</v>
      </c>
      <c r="B48" s="11" t="s">
        <v>98</v>
      </c>
      <c r="C48" s="2"/>
      <c r="D48" s="2"/>
      <c r="E48" s="2"/>
      <c r="F48" s="2"/>
      <c r="G48" s="4"/>
      <c r="H48" s="2"/>
      <c r="I48" s="2"/>
      <c r="J48" s="2"/>
      <c r="K48" s="2"/>
      <c r="L48" s="2"/>
      <c r="M48" s="2"/>
      <c r="N48" s="2"/>
    </row>
    <row r="49" spans="1:14" x14ac:dyDescent="0.3">
      <c r="A49" s="2" t="s">
        <v>44</v>
      </c>
      <c r="B49" s="3" t="s">
        <v>94</v>
      </c>
      <c r="C49" s="2" t="s">
        <v>3</v>
      </c>
      <c r="D49" s="2">
        <v>1</v>
      </c>
      <c r="E49" s="1">
        <v>0</v>
      </c>
      <c r="F49" s="4">
        <f t="shared" si="20"/>
        <v>0</v>
      </c>
      <c r="G49" s="4">
        <f t="shared" si="21"/>
        <v>0</v>
      </c>
      <c r="H49" s="2"/>
      <c r="I49" s="2"/>
      <c r="J49" s="2"/>
      <c r="K49" s="2"/>
      <c r="L49" s="2"/>
      <c r="M49" s="2"/>
      <c r="N49" s="2"/>
    </row>
    <row r="50" spans="1:14" x14ac:dyDescent="0.3">
      <c r="E50" s="5" t="s">
        <v>1</v>
      </c>
      <c r="F50" s="9"/>
      <c r="G50" s="6">
        <f>SUM(G41:G49)</f>
        <v>0</v>
      </c>
    </row>
    <row r="51" spans="1:14" x14ac:dyDescent="0.3">
      <c r="A51" t="s">
        <v>9</v>
      </c>
    </row>
    <row r="52" spans="1:14" x14ac:dyDescent="0.3">
      <c r="A52" t="s">
        <v>10</v>
      </c>
    </row>
    <row r="53" spans="1:14" ht="63.75" customHeight="1" x14ac:dyDescent="0.3">
      <c r="A53" s="14" t="s">
        <v>11</v>
      </c>
      <c r="B53" s="14"/>
      <c r="C53" s="14"/>
      <c r="D53" s="14"/>
      <c r="E53" s="14"/>
      <c r="F53" s="14"/>
    </row>
  </sheetData>
  <sheetProtection selectLockedCells="1"/>
  <dataConsolidate/>
  <mergeCells count="1">
    <mergeCell ref="A53:F53"/>
  </mergeCells>
  <phoneticPr fontId="4" type="noConversion"/>
  <dataValidations xWindow="192" yWindow="259" count="1">
    <dataValidation type="custom" showErrorMessage="1" errorTitle="Nepravilen vnos cene" error="Cena mora biti nenegativno število z največ dvema decimalkama!" sqref="E4 E6:E9 E11 E46:E49 E13:E14 E20:E25 E16:E18 E42:E44 E28:E36" xr:uid="{00000000-0002-0000-0000-000000000000}">
      <formula1>AND(ISNUMBER(E4),E4&gt;=0,ROUND(E4*100,6)-INT(E4*100)=0,NOT(ISBLANK(E4)))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1 in 2 faza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Tomaž Godec</cp:lastModifiedBy>
  <cp:lastPrinted>2024-11-12T08:37:04Z</cp:lastPrinted>
  <dcterms:created xsi:type="dcterms:W3CDTF">2017-03-27T11:39:43Z</dcterms:created>
  <dcterms:modified xsi:type="dcterms:W3CDTF">2025-10-13T11:45:25Z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