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fsh1\Users\horvaticeksuzana\Moji Dokumenti\Javna naročila\2025\Dobava električne_energije_26_27\"/>
    </mc:Choice>
  </mc:AlternateContent>
  <bookViews>
    <workbookView xWindow="0" yWindow="0" windowWidth="38400" windowHeight="17280"/>
  </bookViews>
  <sheets>
    <sheet name="List1" sheetId="1" r:id="rId1"/>
    <sheet name="fakturirane količine" sheetId="2" r:id="rId2"/>
  </sheets>
  <definedNames>
    <definedName name="_xlnm._FilterDatabase" localSheetId="0" hidden="1">List1!$A$1:$G$138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61" i="1" l="1"/>
  <c r="K62" i="1"/>
  <c r="K63" i="1"/>
  <c r="K64" i="1"/>
  <c r="K65" i="1"/>
  <c r="K66" i="1"/>
  <c r="K67" i="1"/>
  <c r="K129" i="1"/>
  <c r="H3" i="1"/>
  <c r="I3" i="1"/>
  <c r="J3" i="1"/>
  <c r="H4" i="1"/>
  <c r="K4" i="1" s="1"/>
  <c r="I4" i="1"/>
  <c r="J4" i="1"/>
  <c r="H5" i="1"/>
  <c r="I5" i="1"/>
  <c r="J5" i="1"/>
  <c r="H6" i="1"/>
  <c r="K6" i="1" s="1"/>
  <c r="I6" i="1"/>
  <c r="J6" i="1"/>
  <c r="H7" i="1"/>
  <c r="I7" i="1"/>
  <c r="J7" i="1"/>
  <c r="H8" i="1"/>
  <c r="K8" i="1" s="1"/>
  <c r="I8" i="1"/>
  <c r="J8" i="1"/>
  <c r="H9" i="1"/>
  <c r="I9" i="1"/>
  <c r="J9" i="1"/>
  <c r="H10" i="1"/>
  <c r="K10" i="1" s="1"/>
  <c r="I10" i="1"/>
  <c r="J10" i="1"/>
  <c r="H11" i="1"/>
  <c r="I11" i="1"/>
  <c r="J11" i="1"/>
  <c r="H12" i="1"/>
  <c r="K12" i="1" s="1"/>
  <c r="I12" i="1"/>
  <c r="J12" i="1"/>
  <c r="H13" i="1"/>
  <c r="I13" i="1"/>
  <c r="J13" i="1"/>
  <c r="H14" i="1"/>
  <c r="K14" i="1" s="1"/>
  <c r="I14" i="1"/>
  <c r="J14" i="1"/>
  <c r="H15" i="1"/>
  <c r="I15" i="1"/>
  <c r="J15" i="1"/>
  <c r="H16" i="1"/>
  <c r="K16" i="1" s="1"/>
  <c r="I16" i="1"/>
  <c r="J16" i="1"/>
  <c r="H17" i="1"/>
  <c r="I17" i="1"/>
  <c r="J17" i="1"/>
  <c r="H18" i="1"/>
  <c r="K18" i="1" s="1"/>
  <c r="I18" i="1"/>
  <c r="J18" i="1"/>
  <c r="H19" i="1"/>
  <c r="I19" i="1"/>
  <c r="J19" i="1"/>
  <c r="H20" i="1"/>
  <c r="K20" i="1" s="1"/>
  <c r="I20" i="1"/>
  <c r="J20" i="1"/>
  <c r="H21" i="1"/>
  <c r="I21" i="1"/>
  <c r="J21" i="1"/>
  <c r="H22" i="1"/>
  <c r="K22" i="1" s="1"/>
  <c r="I22" i="1"/>
  <c r="J22" i="1"/>
  <c r="H23" i="1"/>
  <c r="I23" i="1"/>
  <c r="J23" i="1"/>
  <c r="H24" i="1"/>
  <c r="K24" i="1" s="1"/>
  <c r="I24" i="1"/>
  <c r="J24" i="1"/>
  <c r="K25" i="1"/>
  <c r="H26" i="1"/>
  <c r="I26" i="1"/>
  <c r="J26" i="1"/>
  <c r="H27" i="1"/>
  <c r="I27" i="1"/>
  <c r="J27" i="1"/>
  <c r="H28" i="1"/>
  <c r="I28" i="1"/>
  <c r="J28" i="1"/>
  <c r="H29" i="1"/>
  <c r="K29" i="1" s="1"/>
  <c r="I29" i="1"/>
  <c r="J29" i="1"/>
  <c r="H30" i="1"/>
  <c r="I30" i="1"/>
  <c r="J30" i="1"/>
  <c r="H31" i="1"/>
  <c r="I31" i="1"/>
  <c r="J31" i="1"/>
  <c r="H32" i="1"/>
  <c r="I32" i="1"/>
  <c r="J32" i="1"/>
  <c r="H33" i="1"/>
  <c r="K33" i="1" s="1"/>
  <c r="I33" i="1"/>
  <c r="J33" i="1"/>
  <c r="H34" i="1"/>
  <c r="I34" i="1"/>
  <c r="J34" i="1"/>
  <c r="H35" i="1"/>
  <c r="I35" i="1"/>
  <c r="J35" i="1"/>
  <c r="H36" i="1"/>
  <c r="I36" i="1"/>
  <c r="J36" i="1"/>
  <c r="H37" i="1"/>
  <c r="K37" i="1" s="1"/>
  <c r="I37" i="1"/>
  <c r="J37" i="1"/>
  <c r="H38" i="1"/>
  <c r="I38" i="1"/>
  <c r="J38" i="1"/>
  <c r="H39" i="1"/>
  <c r="I39" i="1"/>
  <c r="J39" i="1"/>
  <c r="H40" i="1"/>
  <c r="I40" i="1"/>
  <c r="J40" i="1"/>
  <c r="H41" i="1"/>
  <c r="K41" i="1" s="1"/>
  <c r="I41" i="1"/>
  <c r="J41" i="1"/>
  <c r="H42" i="1"/>
  <c r="I42" i="1"/>
  <c r="J42" i="1"/>
  <c r="H43" i="1"/>
  <c r="I43" i="1"/>
  <c r="J43" i="1"/>
  <c r="H44" i="1"/>
  <c r="I44" i="1"/>
  <c r="J44" i="1"/>
  <c r="H45" i="1"/>
  <c r="K45" i="1" s="1"/>
  <c r="I45" i="1"/>
  <c r="J45" i="1"/>
  <c r="H46" i="1"/>
  <c r="I46" i="1"/>
  <c r="J46" i="1"/>
  <c r="H47" i="1"/>
  <c r="I47" i="1"/>
  <c r="J47" i="1"/>
  <c r="H48" i="1"/>
  <c r="I48" i="1"/>
  <c r="J48" i="1"/>
  <c r="H49" i="1"/>
  <c r="I49" i="1"/>
  <c r="J49" i="1"/>
  <c r="H50" i="1"/>
  <c r="I50" i="1"/>
  <c r="J50" i="1"/>
  <c r="H51" i="1"/>
  <c r="I51" i="1"/>
  <c r="J51" i="1"/>
  <c r="H52" i="1"/>
  <c r="I52" i="1"/>
  <c r="J52" i="1"/>
  <c r="H53" i="1"/>
  <c r="I53" i="1"/>
  <c r="J53" i="1"/>
  <c r="H54" i="1"/>
  <c r="I54" i="1"/>
  <c r="J54" i="1"/>
  <c r="H55" i="1"/>
  <c r="I55" i="1"/>
  <c r="J55" i="1"/>
  <c r="H56" i="1"/>
  <c r="I56" i="1"/>
  <c r="J56" i="1"/>
  <c r="H57" i="1"/>
  <c r="I57" i="1"/>
  <c r="J57" i="1"/>
  <c r="H58" i="1"/>
  <c r="I58" i="1"/>
  <c r="J58" i="1"/>
  <c r="H59" i="1"/>
  <c r="I59" i="1"/>
  <c r="J59" i="1"/>
  <c r="H60" i="1"/>
  <c r="I60" i="1"/>
  <c r="J60" i="1"/>
  <c r="H68" i="1"/>
  <c r="I68" i="1"/>
  <c r="J68" i="1"/>
  <c r="H69" i="1"/>
  <c r="I69" i="1"/>
  <c r="J69" i="1"/>
  <c r="H70" i="1"/>
  <c r="I70" i="1"/>
  <c r="J70" i="1"/>
  <c r="H71" i="1"/>
  <c r="I71" i="1"/>
  <c r="J71" i="1"/>
  <c r="H72" i="1"/>
  <c r="I72" i="1"/>
  <c r="J72" i="1"/>
  <c r="H73" i="1"/>
  <c r="I73" i="1"/>
  <c r="J73" i="1"/>
  <c r="H74" i="1"/>
  <c r="I74" i="1"/>
  <c r="J74" i="1"/>
  <c r="H75" i="1"/>
  <c r="I75" i="1"/>
  <c r="J75" i="1"/>
  <c r="H76" i="1"/>
  <c r="I76" i="1"/>
  <c r="J76" i="1"/>
  <c r="H77" i="1"/>
  <c r="I77" i="1"/>
  <c r="J77" i="1"/>
  <c r="H78" i="1"/>
  <c r="I78" i="1"/>
  <c r="J78" i="1"/>
  <c r="H79" i="1"/>
  <c r="I79" i="1"/>
  <c r="J79" i="1"/>
  <c r="H80" i="1"/>
  <c r="I80" i="1"/>
  <c r="J80" i="1"/>
  <c r="H81" i="1"/>
  <c r="I81" i="1"/>
  <c r="J81" i="1"/>
  <c r="H82" i="1"/>
  <c r="I82" i="1"/>
  <c r="J82" i="1"/>
  <c r="H83" i="1"/>
  <c r="I83" i="1"/>
  <c r="J83" i="1"/>
  <c r="H84" i="1"/>
  <c r="I84" i="1"/>
  <c r="J84" i="1"/>
  <c r="H85" i="1"/>
  <c r="I85" i="1"/>
  <c r="J85" i="1"/>
  <c r="H86" i="1"/>
  <c r="I86" i="1"/>
  <c r="J86" i="1"/>
  <c r="H87" i="1"/>
  <c r="I87" i="1"/>
  <c r="J87" i="1"/>
  <c r="H88" i="1"/>
  <c r="I88" i="1"/>
  <c r="J88" i="1"/>
  <c r="H89" i="1"/>
  <c r="I89" i="1"/>
  <c r="J89" i="1"/>
  <c r="H90" i="1"/>
  <c r="I90" i="1"/>
  <c r="J90" i="1"/>
  <c r="H91" i="1"/>
  <c r="I91" i="1"/>
  <c r="J91" i="1"/>
  <c r="H92" i="1"/>
  <c r="I92" i="1"/>
  <c r="J92" i="1"/>
  <c r="H93" i="1"/>
  <c r="I93" i="1"/>
  <c r="J93" i="1"/>
  <c r="H94" i="1"/>
  <c r="I94" i="1"/>
  <c r="J94" i="1"/>
  <c r="H95" i="1"/>
  <c r="I95" i="1"/>
  <c r="J95" i="1"/>
  <c r="H96" i="1"/>
  <c r="I96" i="1"/>
  <c r="J96" i="1"/>
  <c r="H97" i="1"/>
  <c r="I97" i="1"/>
  <c r="J97" i="1"/>
  <c r="H98" i="1"/>
  <c r="I98" i="1"/>
  <c r="J98" i="1"/>
  <c r="H99" i="1"/>
  <c r="I99" i="1"/>
  <c r="J99" i="1"/>
  <c r="H100" i="1"/>
  <c r="I100" i="1"/>
  <c r="J100" i="1"/>
  <c r="H101" i="1"/>
  <c r="I101" i="1"/>
  <c r="J101" i="1"/>
  <c r="H102" i="1"/>
  <c r="I102" i="1"/>
  <c r="J102" i="1"/>
  <c r="H103" i="1"/>
  <c r="I103" i="1"/>
  <c r="J103" i="1"/>
  <c r="H104" i="1"/>
  <c r="I104" i="1"/>
  <c r="J104" i="1"/>
  <c r="H105" i="1"/>
  <c r="I105" i="1"/>
  <c r="J105" i="1"/>
  <c r="H106" i="1"/>
  <c r="I106" i="1"/>
  <c r="J106" i="1"/>
  <c r="H107" i="1"/>
  <c r="I107" i="1"/>
  <c r="J107" i="1"/>
  <c r="H108" i="1"/>
  <c r="I108" i="1"/>
  <c r="J108" i="1"/>
  <c r="H109" i="1"/>
  <c r="I109" i="1"/>
  <c r="J109" i="1"/>
  <c r="H110" i="1"/>
  <c r="I110" i="1"/>
  <c r="J110" i="1"/>
  <c r="H111" i="1"/>
  <c r="I111" i="1"/>
  <c r="J111" i="1"/>
  <c r="H112" i="1"/>
  <c r="I112" i="1"/>
  <c r="J112" i="1"/>
  <c r="H113" i="1"/>
  <c r="I113" i="1"/>
  <c r="J113" i="1"/>
  <c r="H114" i="1"/>
  <c r="I114" i="1"/>
  <c r="J114" i="1"/>
  <c r="H115" i="1"/>
  <c r="I115" i="1"/>
  <c r="J115" i="1"/>
  <c r="H116" i="1"/>
  <c r="I116" i="1"/>
  <c r="J116" i="1"/>
  <c r="H117" i="1"/>
  <c r="I117" i="1"/>
  <c r="J117" i="1"/>
  <c r="H118" i="1"/>
  <c r="I118" i="1"/>
  <c r="J118" i="1"/>
  <c r="H119" i="1"/>
  <c r="I119" i="1"/>
  <c r="J119" i="1"/>
  <c r="H120" i="1"/>
  <c r="I120" i="1"/>
  <c r="J120" i="1"/>
  <c r="H121" i="1"/>
  <c r="I121" i="1"/>
  <c r="J121" i="1"/>
  <c r="H122" i="1"/>
  <c r="I122" i="1"/>
  <c r="J122" i="1"/>
  <c r="H123" i="1"/>
  <c r="I123" i="1"/>
  <c r="J123" i="1"/>
  <c r="H124" i="1"/>
  <c r="I124" i="1"/>
  <c r="J124" i="1"/>
  <c r="H125" i="1"/>
  <c r="I125" i="1"/>
  <c r="J125" i="1"/>
  <c r="H126" i="1"/>
  <c r="I126" i="1"/>
  <c r="J126" i="1"/>
  <c r="H127" i="1"/>
  <c r="I127" i="1"/>
  <c r="J127" i="1"/>
  <c r="H128" i="1"/>
  <c r="I128" i="1"/>
  <c r="J128" i="1"/>
  <c r="H130" i="1"/>
  <c r="I130" i="1"/>
  <c r="J130" i="1"/>
  <c r="H131" i="1"/>
  <c r="I131" i="1"/>
  <c r="J131" i="1"/>
  <c r="H132" i="1"/>
  <c r="I132" i="1"/>
  <c r="J132" i="1"/>
  <c r="H133" i="1"/>
  <c r="I133" i="1"/>
  <c r="J133" i="1"/>
  <c r="H134" i="1"/>
  <c r="I134" i="1"/>
  <c r="J134" i="1"/>
  <c r="H135" i="1"/>
  <c r="I135" i="1"/>
  <c r="J135" i="1"/>
  <c r="H136" i="1"/>
  <c r="I136" i="1"/>
  <c r="J136" i="1"/>
  <c r="H137" i="1"/>
  <c r="I137" i="1"/>
  <c r="J137" i="1"/>
  <c r="H138" i="1"/>
  <c r="I138" i="1"/>
  <c r="J138" i="1"/>
  <c r="J2" i="1"/>
  <c r="I2" i="1"/>
  <c r="H2" i="1"/>
  <c r="K136" i="1" l="1"/>
  <c r="K119" i="1"/>
  <c r="K87" i="1"/>
  <c r="K52" i="1"/>
  <c r="K36" i="1"/>
  <c r="K23" i="1"/>
  <c r="I139" i="1"/>
  <c r="I140" i="1" s="1"/>
  <c r="I141" i="1" s="1"/>
  <c r="K135" i="1"/>
  <c r="K131" i="1"/>
  <c r="K126" i="1"/>
  <c r="K122" i="1"/>
  <c r="K118" i="1"/>
  <c r="K114" i="1"/>
  <c r="K110" i="1"/>
  <c r="K106" i="1"/>
  <c r="K102" i="1"/>
  <c r="K98" i="1"/>
  <c r="K94" i="1"/>
  <c r="K90" i="1"/>
  <c r="K86" i="1"/>
  <c r="K82" i="1"/>
  <c r="K78" i="1"/>
  <c r="K74" i="1"/>
  <c r="K70" i="1"/>
  <c r="K59" i="1"/>
  <c r="K55" i="1"/>
  <c r="K51" i="1"/>
  <c r="K47" i="1"/>
  <c r="K43" i="1"/>
  <c r="K39" i="1"/>
  <c r="K35" i="1"/>
  <c r="K31" i="1"/>
  <c r="K27" i="1"/>
  <c r="K132" i="1"/>
  <c r="K115" i="1"/>
  <c r="K99" i="1"/>
  <c r="K60" i="1"/>
  <c r="K15" i="1"/>
  <c r="K123" i="1"/>
  <c r="K107" i="1"/>
  <c r="K83" i="1"/>
  <c r="K48" i="1"/>
  <c r="K40" i="1"/>
  <c r="K7" i="1"/>
  <c r="K138" i="1"/>
  <c r="K130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58" i="1"/>
  <c r="K54" i="1"/>
  <c r="K50" i="1"/>
  <c r="K46" i="1"/>
  <c r="K42" i="1"/>
  <c r="K38" i="1"/>
  <c r="K34" i="1"/>
  <c r="K30" i="1"/>
  <c r="K26" i="1"/>
  <c r="K103" i="1"/>
  <c r="K91" i="1"/>
  <c r="K75" i="1"/>
  <c r="K28" i="1"/>
  <c r="K3" i="1"/>
  <c r="K134" i="1"/>
  <c r="K21" i="1"/>
  <c r="K17" i="1"/>
  <c r="K13" i="1"/>
  <c r="K9" i="1"/>
  <c r="K5" i="1"/>
  <c r="K95" i="1"/>
  <c r="K71" i="1"/>
  <c r="K56" i="1"/>
  <c r="K32" i="1"/>
  <c r="K19" i="1"/>
  <c r="K127" i="1"/>
  <c r="K111" i="1"/>
  <c r="K79" i="1"/>
  <c r="K44" i="1"/>
  <c r="K11" i="1"/>
  <c r="K137" i="1"/>
  <c r="K133" i="1"/>
  <c r="K128" i="1"/>
  <c r="K124" i="1"/>
  <c r="K120" i="1"/>
  <c r="K116" i="1"/>
  <c r="K112" i="1"/>
  <c r="K108" i="1"/>
  <c r="K104" i="1"/>
  <c r="K100" i="1"/>
  <c r="K96" i="1"/>
  <c r="K92" i="1"/>
  <c r="K88" i="1"/>
  <c r="K84" i="1"/>
  <c r="K80" i="1"/>
  <c r="K76" i="1"/>
  <c r="K72" i="1"/>
  <c r="K68" i="1"/>
  <c r="K57" i="1"/>
  <c r="K53" i="1"/>
  <c r="K49" i="1"/>
  <c r="J139" i="1"/>
  <c r="J140" i="1" s="1"/>
  <c r="J141" i="1" s="1"/>
  <c r="K2" i="1"/>
  <c r="H139" i="1"/>
  <c r="H140" i="1" l="1"/>
  <c r="H141" i="1" s="1"/>
  <c r="K139" i="1"/>
  <c r="K141" i="1" l="1"/>
</calcChain>
</file>

<file path=xl/sharedStrings.xml><?xml version="1.0" encoding="utf-8"?>
<sst xmlns="http://schemas.openxmlformats.org/spreadsheetml/2006/main" count="1112" uniqueCount="418">
  <si>
    <t>MERILNO_MESTO</t>
  </si>
  <si>
    <t>OPIS_MERILNEGA_MESTA</t>
  </si>
  <si>
    <t>NAZIV_NASLOVA</t>
  </si>
  <si>
    <t>NAZIV_POSTE</t>
  </si>
  <si>
    <t>NAZIV_PLACNIKA</t>
  </si>
  <si>
    <t>NASLOV_PLACNIKA</t>
  </si>
  <si>
    <t>KRAJ_PLACNIKA</t>
  </si>
  <si>
    <t xml:space="preserve">AJDOVSKA JAMA                      </t>
  </si>
  <si>
    <t>NEMŠKA VAS BŠ</t>
  </si>
  <si>
    <t>8270 KRŠKO</t>
  </si>
  <si>
    <t>CESTA KRŠKIH ŽRTEV 14</t>
  </si>
  <si>
    <t>CERKEV SV. LENART</t>
  </si>
  <si>
    <t>RAVNO BŠ</t>
  </si>
  <si>
    <t>8274 RAKA</t>
  </si>
  <si>
    <t>KRAJEVNA SKUPNOST RAKA</t>
  </si>
  <si>
    <t>RAKA 40</t>
  </si>
  <si>
    <t xml:space="preserve">ČRPALIŠČE KALCE - NAKLO            </t>
  </si>
  <si>
    <t>KALCE-NAKLO BŠ</t>
  </si>
  <si>
    <t>8312 PODBOČJE</t>
  </si>
  <si>
    <t xml:space="preserve">8270  KRŠKO                              </t>
  </si>
  <si>
    <t>KULTURNI DOM KRŠKO</t>
  </si>
  <si>
    <t>TRG MATIJE GUBCA 2</t>
  </si>
  <si>
    <t>DOM 14.DIVIZIJE SENOVO</t>
  </si>
  <si>
    <t xml:space="preserve">TRG XIV. DIVIZIJE 000   </t>
  </si>
  <si>
    <t xml:space="preserve">8281  SENOVO                             </t>
  </si>
  <si>
    <t>OSNOVNA ŠOLA XIV.DIVIZIJE SENOVO</t>
  </si>
  <si>
    <t>TRG XIV. DIVIZIJE 3</t>
  </si>
  <si>
    <t>8281 SENOVO</t>
  </si>
  <si>
    <t xml:space="preserve">DVORANA V PARKU                    </t>
  </si>
  <si>
    <t>BOHORIČEVA ULICA 5 B</t>
  </si>
  <si>
    <t>ENOTA GRIČ</t>
  </si>
  <si>
    <t xml:space="preserve">GUBČEVA ULICA 006   </t>
  </si>
  <si>
    <t>VRTEC KRŠKO</t>
  </si>
  <si>
    <t xml:space="preserve">PREŠERNOVA CESTA 013   </t>
  </si>
  <si>
    <t>ENOTA KEKEC</t>
  </si>
  <si>
    <t xml:space="preserve">DELAVSKA ULICA 010   </t>
  </si>
  <si>
    <t xml:space="preserve">BOHORIČEVA ULICA 001   </t>
  </si>
  <si>
    <t>ULICA STANETA ŽAGARJA 2</t>
  </si>
  <si>
    <t>8273 LESKOVEC PRI KRŠKEM</t>
  </si>
  <si>
    <t>OSNOVNA ŠOLA LESKOVEC PRI KRŠKEM</t>
  </si>
  <si>
    <t>PIONIRSKA CESTA 4</t>
  </si>
  <si>
    <t>ENOTA ZDOLE</t>
  </si>
  <si>
    <t xml:space="preserve">ZDOLE 018   </t>
  </si>
  <si>
    <t xml:space="preserve">8272  ZDOLE                              </t>
  </si>
  <si>
    <t xml:space="preserve">GALERIJA                           </t>
  </si>
  <si>
    <t>CESTA KRŠKIH ŽRTEV BŠ</t>
  </si>
  <si>
    <t>CESTA IZGNANCEV 3</t>
  </si>
  <si>
    <t>8280 BRESTANICA</t>
  </si>
  <si>
    <t xml:space="preserve">GRAD RAJHENBURG-GRAJSKA TRGOVINA   </t>
  </si>
  <si>
    <t xml:space="preserve">GRAD RAJHENBURG-SKUPNA RABA        </t>
  </si>
  <si>
    <t xml:space="preserve">GRAD RAJHENBURG-VINSKA KLET        </t>
  </si>
  <si>
    <t>JAVNI OBJEKT</t>
  </si>
  <si>
    <t xml:space="preserve">DOLENJA VAS PRI KRŠKEM 001   </t>
  </si>
  <si>
    <t>KRAJEVNA SKUPNOST DOLENJA VAS</t>
  </si>
  <si>
    <t>KNJIŽNICA SENOVO</t>
  </si>
  <si>
    <t xml:space="preserve">TITOVA CESTA 106   </t>
  </si>
  <si>
    <t>VALVASORJEVA KNJIŽNICA KRŠKO</t>
  </si>
  <si>
    <t xml:space="preserve">CESTA KRŠKIH ŽRTEV 026   </t>
  </si>
  <si>
    <t>KRAJ. SKUP.GORA-GASILSKI DOM</t>
  </si>
  <si>
    <t>GORA BŠ</t>
  </si>
  <si>
    <t>KRAJEVNA SKUPNOST GORA</t>
  </si>
  <si>
    <t>GORA 31</t>
  </si>
  <si>
    <t>KRAJ.SKUP.-DVORANA</t>
  </si>
  <si>
    <t>PODBOČJE 70</t>
  </si>
  <si>
    <t>KRAJEVNA SKUPNOST PODBOČJE</t>
  </si>
  <si>
    <t>KRAJEVNA SKUPNOST</t>
  </si>
  <si>
    <t>KRAJEVNA SKUPNOST SENOVO</t>
  </si>
  <si>
    <t>KRAJEVNA SKUPNOST VELIKI PODLOG</t>
  </si>
  <si>
    <t>VELIKI PODLOG 60</t>
  </si>
  <si>
    <t xml:space="preserve">KRAJEVNA SKUPNOST                  </t>
  </si>
  <si>
    <t>ULICA 11. NOVEMBRA 24</t>
  </si>
  <si>
    <t>KRAJEVNA SKUPNOST ZDOLE</t>
  </si>
  <si>
    <t xml:space="preserve">ZDOLE 000   </t>
  </si>
  <si>
    <t>KS ROŽNO-ZADRUŽNI DOM</t>
  </si>
  <si>
    <t>ROŽNO 062</t>
  </si>
  <si>
    <t xml:space="preserve">8280  BRESTANICA                         </t>
  </si>
  <si>
    <t>KRAJEVNA SKUPNOST ROŽNO - PRESLADOL</t>
  </si>
  <si>
    <t>MALI PODLOG 12</t>
  </si>
  <si>
    <t>VELIKI TRN 18</t>
  </si>
  <si>
    <t>KRAJEVNA SKUPNOST VELIKI TRN</t>
  </si>
  <si>
    <t>LEKARNA KOSTANJEVICA</t>
  </si>
  <si>
    <t xml:space="preserve">LJUBLJANSKA CESTA 016   </t>
  </si>
  <si>
    <t xml:space="preserve">8311  KOSTANJEVICA NA KRKI               </t>
  </si>
  <si>
    <t>JZ LEKARNA KRŠKO</t>
  </si>
  <si>
    <t xml:space="preserve">CESTA KRŠKIH ŽRTEV 132 C </t>
  </si>
  <si>
    <t xml:space="preserve">CESTA KRŠKIH ŽRTEV 105   </t>
  </si>
  <si>
    <t xml:space="preserve">MUZEJ NOVEJŠE ZGODOVINE            </t>
  </si>
  <si>
    <t>CESTA KRŠKIH ŽRTEV 23</t>
  </si>
  <si>
    <t>CESTA KRŠKIH ŽRTEV 30</t>
  </si>
  <si>
    <t>OSN ŠOLA PODBOČJE-KUHINJA</t>
  </si>
  <si>
    <t xml:space="preserve">PODBOČJE 000   </t>
  </si>
  <si>
    <t xml:space="preserve">8312  PODBOČJE                           </t>
  </si>
  <si>
    <t>OSNOVNA ŠOLA PODBOČJE</t>
  </si>
  <si>
    <t>OSNOVNA ŠOLA</t>
  </si>
  <si>
    <t xml:space="preserve">KOPRIVNICA 002   </t>
  </si>
  <si>
    <t xml:space="preserve">8282  KOPRIVNICA                         </t>
  </si>
  <si>
    <t>OSNOVNA ŠOLA KOPRIVNICA</t>
  </si>
  <si>
    <t xml:space="preserve">OSNOVNA ŠOLA - KUHINJA             </t>
  </si>
  <si>
    <t>ŠOLSKA ULICA 1</t>
  </si>
  <si>
    <t>OSNOVNA ŠOLA JURIJA DALMATINA KRŠKO</t>
  </si>
  <si>
    <t>OSNOVNA ŠOLA DR.MIHAJLA ROSTOHARJA</t>
  </si>
  <si>
    <t xml:space="preserve">CESTA 4. JULIJA 033   </t>
  </si>
  <si>
    <t>O.Š.DR.MIHAJLA ROSTOHARJA</t>
  </si>
  <si>
    <t xml:space="preserve">OSNOVNA ŠOLA JURIJ DALMATIN KRŠKO  </t>
  </si>
  <si>
    <t>OSNOVNA ŠOLA RAKA</t>
  </si>
  <si>
    <t>RAKA 36</t>
  </si>
  <si>
    <t>OSNOVNA ŠOLA SENOVO</t>
  </si>
  <si>
    <t xml:space="preserve">TRG XIV. DIVIZIJE 003   </t>
  </si>
  <si>
    <t>POSLOVNI PROSTOR</t>
  </si>
  <si>
    <t>GRŽEČA VAS 12</t>
  </si>
  <si>
    <t>TITOVA CESTA 106</t>
  </si>
  <si>
    <t xml:space="preserve">LJUBLJANSKA CESTA 007   </t>
  </si>
  <si>
    <t xml:space="preserve">POSLOVNI PROSTOR                   </t>
  </si>
  <si>
    <t>DALMATINOVA ULICA 6</t>
  </si>
  <si>
    <t>LJUDSKA UNIVERZA KRŠKO</t>
  </si>
  <si>
    <t>CESTA KRŠKIH ŽRTEV 57</t>
  </si>
  <si>
    <t>CESTA KRŠKIH ŽRTEV 53</t>
  </si>
  <si>
    <t>ZVEZA PRIJATELJEV MLADINE KRŠKO</t>
  </si>
  <si>
    <t xml:space="preserve">POSLOVNI PROSTOR 1                 </t>
  </si>
  <si>
    <t>CESTA PRVIH BORCEV 12</t>
  </si>
  <si>
    <t>KRAJEVNA SKUPNOST BRESTANICA</t>
  </si>
  <si>
    <t>KOPRIVNICA 24</t>
  </si>
  <si>
    <t>8282 KOPRIVNICA</t>
  </si>
  <si>
    <t>KRAJEVNA SKUPNOST KOPRIVNICA</t>
  </si>
  <si>
    <t xml:space="preserve">POSLOVNI PROSTOR 3                 </t>
  </si>
  <si>
    <t>CESTA KRŠKIH ŽRTEV 46</t>
  </si>
  <si>
    <t xml:space="preserve">POSLOVNI PROSTOR V BIVŠI OŠ V. TRN </t>
  </si>
  <si>
    <t xml:space="preserve">PREČRPALIŠČE SENOVO                </t>
  </si>
  <si>
    <t>TITOVA CESTA BŠ</t>
  </si>
  <si>
    <t>PROSTORI LEKARNE</t>
  </si>
  <si>
    <t xml:space="preserve">SKUPNA RABA                        </t>
  </si>
  <si>
    <t>STANOVANJE</t>
  </si>
  <si>
    <t xml:space="preserve">ŠPORTNI OBJEKT                     </t>
  </si>
  <si>
    <t>DOVŠKO BŠ</t>
  </si>
  <si>
    <t xml:space="preserve">CESTA 4. JULIJA 059   </t>
  </si>
  <si>
    <t>VAŠKA SOBA-JELŠE</t>
  </si>
  <si>
    <t>JELŠE BŠ</t>
  </si>
  <si>
    <t>KERINOV GRM BŠ</t>
  </si>
  <si>
    <t>VRTEC PRI N.Š.KRŠKO</t>
  </si>
  <si>
    <t xml:space="preserve">VRTEC RAKA                         </t>
  </si>
  <si>
    <t>VVZ KRŠKO</t>
  </si>
  <si>
    <t xml:space="preserve">DOLENJA VAS PRI KRŠKEM 055   </t>
  </si>
  <si>
    <t xml:space="preserve">ZAKLONIŠČE                         </t>
  </si>
  <si>
    <t>ZBIRALNICA MLEKA-GORICA</t>
  </si>
  <si>
    <t>GORICA BŠ</t>
  </si>
  <si>
    <t>2-99772</t>
  </si>
  <si>
    <t>PRIREDITVENI PROSTOR - ŠAJSPOH</t>
  </si>
  <si>
    <t>RUDAR SENOVO d.o.o.</t>
  </si>
  <si>
    <t>2-6852</t>
  </si>
  <si>
    <t>2-6596</t>
  </si>
  <si>
    <t xml:space="preserve">CESTA KRŠKIH ŽRTEV 44  </t>
  </si>
  <si>
    <t>2-6587</t>
  </si>
  <si>
    <t>POSLOVNI PROSTOR 4</t>
  </si>
  <si>
    <t>2-6585</t>
  </si>
  <si>
    <t>2-167980</t>
  </si>
  <si>
    <t xml:space="preserve">POSLOVNI PROSTOR </t>
  </si>
  <si>
    <t xml:space="preserve">8281  SENOVO      </t>
  </si>
  <si>
    <t>2-167979</t>
  </si>
  <si>
    <t>2-6590</t>
  </si>
  <si>
    <t>SKUPNA RABA TP</t>
  </si>
  <si>
    <t>2-6671</t>
  </si>
  <si>
    <t xml:space="preserve">8270 KRŠKO   </t>
  </si>
  <si>
    <t>2-101139</t>
  </si>
  <si>
    <t>2-6601</t>
  </si>
  <si>
    <t>SKUPNA RABA</t>
  </si>
  <si>
    <t>2-199690</t>
  </si>
  <si>
    <t>2-7132</t>
  </si>
  <si>
    <t>POSLOVNI OBJEKT</t>
  </si>
  <si>
    <t>GORENJI LESKOVEC 21</t>
  </si>
  <si>
    <t>8283 BLANCA</t>
  </si>
  <si>
    <t>2-6609</t>
  </si>
  <si>
    <t>DALMATINOVA 8</t>
  </si>
  <si>
    <t>CESTA KOZJANSKEGA ODREDA 4</t>
  </si>
  <si>
    <t>2-8017176</t>
  </si>
  <si>
    <t>BOHORIČEVA ULICA 00</t>
  </si>
  <si>
    <t>KS SPODNJI STARI GRAD - SPODNJA LIBNA</t>
  </si>
  <si>
    <t>2-238303</t>
  </si>
  <si>
    <t>SPODNJI STARI GRAD 64</t>
  </si>
  <si>
    <t xml:space="preserve">SPODNJI STARI GRAD </t>
  </si>
  <si>
    <t>ENOTA PRAVLJICA</t>
  </si>
  <si>
    <t>IZPOSOJEVALIŠČE KOSTANJEVICA</t>
  </si>
  <si>
    <t>8271 KRŠKO</t>
  </si>
  <si>
    <t>2-6591</t>
  </si>
  <si>
    <t>8282 SENOVO</t>
  </si>
  <si>
    <t>2-7238</t>
  </si>
  <si>
    <t>CESTA KRŠKIH ŽRTEV 130B</t>
  </si>
  <si>
    <t>2-180557</t>
  </si>
  <si>
    <t>2-6816</t>
  </si>
  <si>
    <t>CESTA KRŠKIH ŽRTEV 15</t>
  </si>
  <si>
    <t>ELEKTRO POLNILNA POSTAJA</t>
  </si>
  <si>
    <t xml:space="preserve">TRG MATIJE GUBCA BŠ  </t>
  </si>
  <si>
    <t>2-7182</t>
  </si>
  <si>
    <t>2-180004</t>
  </si>
  <si>
    <t>2-6369</t>
  </si>
  <si>
    <t>2-198989</t>
  </si>
  <si>
    <t>2-198990</t>
  </si>
  <si>
    <t>2-198991</t>
  </si>
  <si>
    <t>2-5192</t>
  </si>
  <si>
    <t>2-6884</t>
  </si>
  <si>
    <t>2-6847</t>
  </si>
  <si>
    <t>2-6921</t>
  </si>
  <si>
    <t>2-214070</t>
  </si>
  <si>
    <t>2-98945</t>
  </si>
  <si>
    <t>2-6950</t>
  </si>
  <si>
    <t>2-6952</t>
  </si>
  <si>
    <t>2-6912</t>
  </si>
  <si>
    <t>2-167981</t>
  </si>
  <si>
    <t>2-106114</t>
  </si>
  <si>
    <t>2-7111</t>
  </si>
  <si>
    <t>2-106099</t>
  </si>
  <si>
    <t>2-99233</t>
  </si>
  <si>
    <t>2-99185</t>
  </si>
  <si>
    <t>2-213425</t>
  </si>
  <si>
    <t>2-175346</t>
  </si>
  <si>
    <t>2-6800</t>
  </si>
  <si>
    <t>2-212098</t>
  </si>
  <si>
    <t>2-221814</t>
  </si>
  <si>
    <t>2-221812</t>
  </si>
  <si>
    <t>2-221815</t>
  </si>
  <si>
    <t>2-212102</t>
  </si>
  <si>
    <t>2-7250</t>
  </si>
  <si>
    <t>2-221811</t>
  </si>
  <si>
    <t>2-212097</t>
  </si>
  <si>
    <t>2-6686</t>
  </si>
  <si>
    <t>2-6673</t>
  </si>
  <si>
    <t>2-6382</t>
  </si>
  <si>
    <t>2-161377</t>
  </si>
  <si>
    <t>2-8019914</t>
  </si>
  <si>
    <t>2-6828</t>
  </si>
  <si>
    <t>2-6599</t>
  </si>
  <si>
    <t>2-6600</t>
  </si>
  <si>
    <t>2-6602</t>
  </si>
  <si>
    <t>2-6690</t>
  </si>
  <si>
    <t>2-7189</t>
  </si>
  <si>
    <t>2-219659</t>
  </si>
  <si>
    <t>2-102080</t>
  </si>
  <si>
    <t>2-6610</t>
  </si>
  <si>
    <t>2-6727</t>
  </si>
  <si>
    <t>2-6726</t>
  </si>
  <si>
    <t>2-210562</t>
  </si>
  <si>
    <t>2-170548</t>
  </si>
  <si>
    <t>2-6886</t>
  </si>
  <si>
    <t>2-6936</t>
  </si>
  <si>
    <t>2-6937</t>
  </si>
  <si>
    <t>2-209109</t>
  </si>
  <si>
    <t>2-7087</t>
  </si>
  <si>
    <t>2-179054</t>
  </si>
  <si>
    <t>2-7066</t>
  </si>
  <si>
    <t>2-219271</t>
  </si>
  <si>
    <t>2-184441</t>
  </si>
  <si>
    <t>2-7210</t>
  </si>
  <si>
    <t>2-6127</t>
  </si>
  <si>
    <t>2-6542</t>
  </si>
  <si>
    <t>2-6728</t>
  </si>
  <si>
    <t>2-6795</t>
  </si>
  <si>
    <t>2-7127</t>
  </si>
  <si>
    <t>2-7128</t>
  </si>
  <si>
    <t>2-7236</t>
  </si>
  <si>
    <t>2-229729</t>
  </si>
  <si>
    <t>2-172533</t>
  </si>
  <si>
    <t>2-217407</t>
  </si>
  <si>
    <t>2-100939</t>
  </si>
  <si>
    <t>2-188167</t>
  </si>
  <si>
    <t>2-6500</t>
  </si>
  <si>
    <t>2-91344</t>
  </si>
  <si>
    <t>STANOVANJE ŠT.20</t>
  </si>
  <si>
    <t>BIZELJSKA CESTA 25</t>
  </si>
  <si>
    <t>KOLODVORSKA ULICA 1</t>
  </si>
  <si>
    <t>TRŽNICA VIDEM</t>
  </si>
  <si>
    <t>POSLOVNI PROSTOR-GARAŽA</t>
  </si>
  <si>
    <t>8250 BREŽICE</t>
  </si>
  <si>
    <t>2-8037629</t>
  </si>
  <si>
    <t>POLNILNA POSTAJA</t>
  </si>
  <si>
    <t>TOVARNIŠKA ULICA</t>
  </si>
  <si>
    <t>BOHORIČEVA ULICA 3A</t>
  </si>
  <si>
    <t>2-6394</t>
  </si>
  <si>
    <t>DOM SVOBODE</t>
  </si>
  <si>
    <t>TRG 9</t>
  </si>
  <si>
    <t>BOHORIČEVA ULICA BŠ</t>
  </si>
  <si>
    <t>2-8036028</t>
  </si>
  <si>
    <t>PODJETNIŠKI INKUBATOR</t>
  </si>
  <si>
    <t>CESTA KRŠKIH ŽRTEV 44</t>
  </si>
  <si>
    <t>2-8060643</t>
  </si>
  <si>
    <t xml:space="preserve">POSLOVNI PROSTOR        </t>
  </si>
  <si>
    <t>KOPRIVNICA 2</t>
  </si>
  <si>
    <t>2-8031219</t>
  </si>
  <si>
    <t>POSTAJALIŠČE ZA AVTODOME</t>
  </si>
  <si>
    <t>PARC ŠT. 1022/80 k.o. Leskovec</t>
  </si>
  <si>
    <t>MESTNA OBČINA KRŠKO</t>
  </si>
  <si>
    <t>2-8060047</t>
  </si>
  <si>
    <t>GASILSKI DOM</t>
  </si>
  <si>
    <t>TOVARNIŠKA ULICA 19</t>
  </si>
  <si>
    <t>DRSALIŠČE KRŠKO</t>
  </si>
  <si>
    <t>2-7194</t>
  </si>
  <si>
    <t>2-8070036</t>
  </si>
  <si>
    <t>ŠPORTNI CENTER VELIKO MRAŠEVO</t>
  </si>
  <si>
    <t>2-100080</t>
  </si>
  <si>
    <t>RICHLY SONJA</t>
  </si>
  <si>
    <t>DOM BENA ZUPANČIČA ZDOLE</t>
  </si>
  <si>
    <t>CESTA 4. JULIJA 45</t>
  </si>
  <si>
    <t>RAKA 102A</t>
  </si>
  <si>
    <t>VELIKO MRAŠEVO 45</t>
  </si>
  <si>
    <t>ULIČNI NADSTREŠEK</t>
  </si>
  <si>
    <t>OBČINA KRŠKO - STANOVANJE ŠT. 16</t>
  </si>
  <si>
    <t>2-102056</t>
  </si>
  <si>
    <t>OBČINA KRŠKO - STANOVANJE ŠT. 13</t>
  </si>
  <si>
    <t>2-8021509</t>
  </si>
  <si>
    <t>LOKAL 1</t>
  </si>
  <si>
    <t>CESTA KRŠKIH ŽRTEV 2</t>
  </si>
  <si>
    <t>2-222799</t>
  </si>
  <si>
    <t>2-222800</t>
  </si>
  <si>
    <t>LOKAL 2</t>
  </si>
  <si>
    <t>2-8045276</t>
  </si>
  <si>
    <t>DOM KRAJANOV ZDOLE</t>
  </si>
  <si>
    <t>ZDOLE BŠ</t>
  </si>
  <si>
    <t>8272 ZDOLE</t>
  </si>
  <si>
    <t>2-8060012</t>
  </si>
  <si>
    <t>OSKRBOVANA STANOVANJA (SKUPNA RABA)</t>
  </si>
  <si>
    <t>LESKOVŠKA CESTA 35</t>
  </si>
  <si>
    <t>2-5198</t>
  </si>
  <si>
    <t>2-6817</t>
  </si>
  <si>
    <t>2-102063</t>
  </si>
  <si>
    <t>CESTA KRŠKIH ŽRTEV 21</t>
  </si>
  <si>
    <t>2-102186</t>
  </si>
  <si>
    <t>STANOVANJE ŠT. 8</t>
  </si>
  <si>
    <t>POD GORO 8</t>
  </si>
  <si>
    <t>2-8110541</t>
  </si>
  <si>
    <t xml:space="preserve">2-8110543 </t>
  </si>
  <si>
    <t xml:space="preserve">2-8110544 </t>
  </si>
  <si>
    <t xml:space="preserve">2-8110551 </t>
  </si>
  <si>
    <t xml:space="preserve">2-8110552 </t>
  </si>
  <si>
    <t xml:space="preserve">2-8110553 </t>
  </si>
  <si>
    <t xml:space="preserve">2-8110555 </t>
  </si>
  <si>
    <t xml:space="preserve">2-8110556 </t>
  </si>
  <si>
    <t>2- 8109120</t>
  </si>
  <si>
    <t>Večstanovanjski objekt Žlapovec, STANOVANJE 1</t>
  </si>
  <si>
    <t xml:space="preserve">Večstanovanjski objekt Žlapovec, STANOVANJE 3 </t>
  </si>
  <si>
    <t>Večstanovanjski objekt Žlapovec, STANOVANJE 4</t>
  </si>
  <si>
    <t>Večstanovanjski objekt Žlapovec, STANOVANJE 11</t>
  </si>
  <si>
    <t>Večstanovanjski objekt Žlapovec, STANOVANJE 15</t>
  </si>
  <si>
    <t>Večstanovanjski objekt Žlapovec, SKUPNA RABA</t>
  </si>
  <si>
    <t xml:space="preserve">Večstanovanjski objekt Žlapovec, STANOVANJE 12 </t>
  </si>
  <si>
    <t xml:space="preserve">Večstanovanjski objekt Žlapovec, STANOVANJE 13 </t>
  </si>
  <si>
    <t xml:space="preserve">Večstanovanjski objekt Žlapovec, STANOVANJE 16 </t>
  </si>
  <si>
    <t>ŠPORTNO IGRIŠČE ROŽNO</t>
  </si>
  <si>
    <t>2-5194</t>
  </si>
  <si>
    <t>2-97919</t>
  </si>
  <si>
    <t>CESTA PRVIH BORCEV 7</t>
  </si>
  <si>
    <t>2-213423</t>
  </si>
  <si>
    <t>STANOVANJE  ŠT. 2</t>
  </si>
  <si>
    <t>VELIKI TRN 3</t>
  </si>
  <si>
    <t>2-199696</t>
  </si>
  <si>
    <t>STANOVANJE ŠT. 3</t>
  </si>
  <si>
    <t>OBČINA KRŠKO - STANOVANJE ŠT. 14</t>
  </si>
  <si>
    <t>2-159618</t>
  </si>
  <si>
    <t>2-179558</t>
  </si>
  <si>
    <t>POSLOVNI PROSTOR 2</t>
  </si>
  <si>
    <t>PODBOČJE 1</t>
  </si>
  <si>
    <t>2-6918</t>
  </si>
  <si>
    <t xml:space="preserve">VRTEC KERINOV GRM    </t>
  </si>
  <si>
    <t xml:space="preserve">VRTEC VILA                         </t>
  </si>
  <si>
    <t xml:space="preserve">POSLOVNI PROSTOR 2 (NEKDANJA POŠTA)             </t>
  </si>
  <si>
    <t xml:space="preserve">LOKAL VALVASORJEV KOMPLEKS         </t>
  </si>
  <si>
    <t xml:space="preserve">GALERIJA VALVASORJEV KOMPLEKS      </t>
  </si>
  <si>
    <t>PP (IZPOSOJEVALIŠČE VIDEM)</t>
  </si>
  <si>
    <t>POSLOVNI PROSTOR (ST.VRTEC SENOVO)</t>
  </si>
  <si>
    <t>VALVASORJEVO NABREŽJE 2</t>
  </si>
  <si>
    <t>MT [kWh]</t>
  </si>
  <si>
    <t>VT [kWh]</t>
  </si>
  <si>
    <t>ET [kWh]</t>
  </si>
  <si>
    <t>SKUPAJ [kWh]</t>
  </si>
  <si>
    <t>2-8096058</t>
  </si>
  <si>
    <t>2-8086441</t>
  </si>
  <si>
    <t>MESTNA ČETRT KRŠKO</t>
  </si>
  <si>
    <t>MESTNA ČETRT LESKOVEC PRI KRŠKEM</t>
  </si>
  <si>
    <t>CKŽ BŠ</t>
  </si>
  <si>
    <t xml:space="preserve">POSLOVNI PROSTOR KS                   </t>
  </si>
  <si>
    <t xml:space="preserve">POSLOVNI PROSTOR MT        </t>
  </si>
  <si>
    <t xml:space="preserve">POSLOVNI PROSTOR DU                   </t>
  </si>
  <si>
    <t>VAŠKA SOBA GRŽEČA VAS</t>
  </si>
  <si>
    <t>VAŠKA SOBA MALI PODLOG</t>
  </si>
  <si>
    <t>2-8009488</t>
  </si>
  <si>
    <t>DOM KRJANOV MRTVICE</t>
  </si>
  <si>
    <t>MRTVICE BŠ</t>
  </si>
  <si>
    <t>KRAJEVNA SKUPNOST KRŠKO POLJE</t>
  </si>
  <si>
    <t>DRNOVO 29 A</t>
  </si>
  <si>
    <t>2-8110948</t>
  </si>
  <si>
    <t>IGRIŠČE SELCE</t>
  </si>
  <si>
    <t>SELCE PRI LESKOVCU BŠ</t>
  </si>
  <si>
    <t>2-104152</t>
  </si>
  <si>
    <t>DOM KRAJANOV - POSLOVNI PROSTOR</t>
  </si>
  <si>
    <t>2-8109405</t>
  </si>
  <si>
    <t>IGRIŠČE SENUŠE</t>
  </si>
  <si>
    <t>SENUŠE 51</t>
  </si>
  <si>
    <t>KRAJEVNA SKUPNOST SENUŠE</t>
  </si>
  <si>
    <t>ZAVOD ZA MLADINO IN ŠPORT KRŠKO</t>
  </si>
  <si>
    <t>ZAVOD ZA MLADINO IN ŠPORT KRŠKO, PE BAZEN BRESTANICA</t>
  </si>
  <si>
    <t>JETRNO SELO 2</t>
  </si>
  <si>
    <t>2-6580</t>
  </si>
  <si>
    <t>OBČINA KRŠKO - STANOVANJE ŠT. 15</t>
  </si>
  <si>
    <t>2-6589</t>
  </si>
  <si>
    <t>Leskovška cesta 2B</t>
  </si>
  <si>
    <t>POSLOVNI PROSTOR, LOKAL-PRITLIČJE</t>
  </si>
  <si>
    <t xml:space="preserve">TELOVADNICA PRI OŠ JURIJA DALMATINA </t>
  </si>
  <si>
    <t>MeteringPointID</t>
  </si>
  <si>
    <t>SI VT</t>
  </si>
  <si>
    <t>SI MT</t>
  </si>
  <si>
    <t>SI ET</t>
  </si>
  <si>
    <t>2-8110552</t>
  </si>
  <si>
    <t>2-8110551</t>
  </si>
  <si>
    <t>2-8110555</t>
  </si>
  <si>
    <t>2-8110543</t>
  </si>
  <si>
    <t>2-8110556</t>
  </si>
  <si>
    <t>2-8110553</t>
  </si>
  <si>
    <t>2-8110544</t>
  </si>
  <si>
    <t>na mesec</t>
  </si>
  <si>
    <t>1.1.-30.9.2025</t>
  </si>
  <si>
    <t>Predvidena poraba 23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</si>
</sst>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74">
    <xf numFmtId="0" fontId="0" fillId="0" borderId="0" xfId="0"/>
    <xf numFmtId="0" fontId="0" fillId="0" borderId="1" xfId="0" applyFont="1" applyFill="1" applyBorder="1"/>
    <xf numFmtId="0" fontId="2" fillId="0" borderId="1" xfId="0" applyFont="1" applyFill="1" applyBorder="1"/>
    <xf numFmtId="0" fontId="2" fillId="0" borderId="1" xfId="0" applyFont="1" applyBorder="1"/>
    <xf numFmtId="0" fontId="2" fillId="0" borderId="0" xfId="0" applyFont="1"/>
    <xf numFmtId="0" fontId="0" fillId="0" borderId="0" xfId="0" applyFill="1"/>
    <xf numFmtId="0" fontId="0" fillId="0" borderId="1" xfId="0" applyFont="1" applyBorder="1" applyAlignment="1">
      <alignment vertical="center"/>
    </xf>
    <xf numFmtId="0" fontId="0" fillId="3" borderId="1" xfId="0" applyFont="1" applyFill="1" applyBorder="1"/>
    <xf numFmtId="0" fontId="0" fillId="3" borderId="0" xfId="0" applyFill="1"/>
    <xf numFmtId="49" fontId="0" fillId="0" borderId="1" xfId="0" applyNumberFormat="1" applyBorder="1" applyAlignment="1">
      <alignment horizontal="right" vertical="center"/>
    </xf>
    <xf numFmtId="0" fontId="2" fillId="0" borderId="1" xfId="0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right" vertical="center"/>
    </xf>
    <xf numFmtId="0" fontId="3" fillId="0" borderId="0" xfId="0" applyFont="1"/>
    <xf numFmtId="0" fontId="3" fillId="3" borderId="0" xfId="0" applyFont="1" applyFill="1"/>
    <xf numFmtId="49" fontId="3" fillId="0" borderId="1" xfId="0" applyNumberFormat="1" applyFont="1" applyBorder="1" applyAlignment="1">
      <alignment horizontal="right" vertical="center"/>
    </xf>
    <xf numFmtId="0" fontId="0" fillId="0" borderId="0" xfId="0" applyBorder="1"/>
    <xf numFmtId="0" fontId="3" fillId="0" borderId="0" xfId="0" applyFont="1" applyBorder="1"/>
    <xf numFmtId="0" fontId="0" fillId="3" borderId="0" xfId="0" applyFill="1" applyBorder="1"/>
    <xf numFmtId="0" fontId="3" fillId="3" borderId="0" xfId="0" applyFont="1" applyFill="1" applyBorder="1"/>
    <xf numFmtId="0" fontId="0" fillId="0" borderId="0" xfId="0" applyFill="1" applyBorder="1"/>
    <xf numFmtId="0" fontId="2" fillId="0" borderId="0" xfId="0" applyFont="1" applyBorder="1"/>
    <xf numFmtId="49" fontId="3" fillId="0" borderId="0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2" fillId="0" borderId="0" xfId="0" applyFont="1" applyFill="1"/>
    <xf numFmtId="49" fontId="0" fillId="0" borderId="1" xfId="0" applyNumberFormat="1" applyFill="1" applyBorder="1" applyAlignment="1">
      <alignment horizontal="right"/>
    </xf>
    <xf numFmtId="0" fontId="0" fillId="0" borderId="1" xfId="0" applyFill="1" applyBorder="1"/>
    <xf numFmtId="49" fontId="2" fillId="0" borderId="1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0" fontId="2" fillId="0" borderId="4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0" fillId="0" borderId="3" xfId="0" applyFill="1" applyBorder="1"/>
    <xf numFmtId="0" fontId="1" fillId="2" borderId="5" xfId="0" applyFont="1" applyFill="1" applyBorder="1" applyAlignment="1">
      <alignment horizontal="center"/>
    </xf>
    <xf numFmtId="0" fontId="0" fillId="3" borderId="5" xfId="0" applyFont="1" applyFill="1" applyBorder="1"/>
    <xf numFmtId="0" fontId="0" fillId="0" borderId="5" xfId="0" applyFont="1" applyFill="1" applyBorder="1"/>
    <xf numFmtId="0" fontId="2" fillId="0" borderId="5" xfId="0" applyFont="1" applyFill="1" applyBorder="1"/>
    <xf numFmtId="0" fontId="0" fillId="0" borderId="5" xfId="0" applyFill="1" applyBorder="1"/>
    <xf numFmtId="0" fontId="2" fillId="0" borderId="6" xfId="0" applyFont="1" applyFill="1" applyBorder="1"/>
    <xf numFmtId="49" fontId="0" fillId="0" borderId="3" xfId="0" applyNumberFormat="1" applyFill="1" applyBorder="1" applyAlignment="1">
      <alignment horizontal="right" vertical="center"/>
    </xf>
    <xf numFmtId="0" fontId="0" fillId="0" borderId="6" xfId="0" applyFont="1" applyFill="1" applyBorder="1"/>
    <xf numFmtId="49" fontId="0" fillId="0" borderId="4" xfId="0" applyNumberFormat="1" applyBorder="1" applyAlignment="1">
      <alignment horizontal="right" vertical="center"/>
    </xf>
    <xf numFmtId="0" fontId="0" fillId="0" borderId="4" xfId="0" applyFont="1" applyFill="1" applyBorder="1"/>
    <xf numFmtId="0" fontId="0" fillId="0" borderId="1" xfId="0" applyNumberFormat="1" applyFill="1" applyBorder="1"/>
    <xf numFmtId="0" fontId="5" fillId="0" borderId="0" xfId="0" applyFont="1" applyAlignment="1">
      <alignment horizontal="right"/>
    </xf>
    <xf numFmtId="0" fontId="0" fillId="0" borderId="1" xfId="0" applyBorder="1"/>
    <xf numFmtId="1" fontId="1" fillId="2" borderId="1" xfId="0" applyNumberFormat="1" applyFont="1" applyFill="1" applyBorder="1" applyAlignment="1">
      <alignment horizontal="center"/>
    </xf>
    <xf numFmtId="0" fontId="0" fillId="0" borderId="0" xfId="0" applyNumberFormat="1" applyFill="1" applyBorder="1"/>
    <xf numFmtId="0" fontId="4" fillId="0" borderId="0" xfId="0" applyNumberFormat="1" applyFont="1" applyFill="1" applyBorder="1"/>
    <xf numFmtId="44" fontId="1" fillId="0" borderId="0" xfId="1" applyFont="1" applyFill="1" applyBorder="1" applyAlignment="1">
      <alignment wrapText="1"/>
    </xf>
    <xf numFmtId="49" fontId="2" fillId="0" borderId="4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9" fontId="0" fillId="0" borderId="0" xfId="0" applyNumberFormat="1" applyBorder="1"/>
    <xf numFmtId="2" fontId="0" fillId="0" borderId="0" xfId="0" applyNumberFormat="1" applyFill="1" applyBorder="1"/>
    <xf numFmtId="4" fontId="0" fillId="3" borderId="0" xfId="0" applyNumberFormat="1" applyFill="1" applyBorder="1"/>
    <xf numFmtId="0" fontId="0" fillId="0" borderId="1" xfId="0" applyFont="1" applyFill="1" applyBorder="1" applyAlignment="1">
      <alignment wrapText="1"/>
    </xf>
    <xf numFmtId="0" fontId="0" fillId="0" borderId="0" xfId="0" applyFill="1" applyAlignment="1">
      <alignment horizontal="right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/>
    <xf numFmtId="164" fontId="0" fillId="0" borderId="0" xfId="0" applyNumberFormat="1" applyFill="1" applyBorder="1"/>
    <xf numFmtId="0" fontId="0" fillId="3" borderId="6" xfId="0" applyFont="1" applyFill="1" applyBorder="1"/>
    <xf numFmtId="0" fontId="0" fillId="0" borderId="4" xfId="0" applyNumberFormat="1" applyFill="1" applyBorder="1"/>
    <xf numFmtId="0" fontId="1" fillId="0" borderId="1" xfId="0" applyFont="1" applyBorder="1" applyAlignment="1">
      <alignment wrapText="1"/>
    </xf>
    <xf numFmtId="0" fontId="8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0" borderId="1" xfId="0" applyFont="1" applyFill="1" applyBorder="1"/>
    <xf numFmtId="1" fontId="1" fillId="0" borderId="1" xfId="0" applyNumberFormat="1" applyFont="1" applyBorder="1"/>
    <xf numFmtId="1" fontId="1" fillId="0" borderId="1" xfId="0" applyNumberFormat="1" applyFont="1" applyFill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0"/>
  <sheetViews>
    <sheetView tabSelected="1" view="pageBreakPreview" zoomScaleNormal="70" zoomScaleSheetLayoutView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41" sqref="G141"/>
    </sheetView>
  </sheetViews>
  <sheetFormatPr defaultRowHeight="15" x14ac:dyDescent="0.25"/>
  <cols>
    <col min="1" max="1" width="16" customWidth="1"/>
    <col min="2" max="2" width="37.5703125" customWidth="1"/>
    <col min="3" max="3" width="38.5703125" customWidth="1"/>
    <col min="4" max="4" width="34.42578125" bestFit="1" customWidth="1"/>
    <col min="5" max="5" width="45" bestFit="1" customWidth="1"/>
    <col min="6" max="6" width="29.42578125" bestFit="1" customWidth="1"/>
    <col min="7" max="7" width="25.5703125" customWidth="1"/>
    <col min="8" max="8" width="16.85546875" customWidth="1"/>
    <col min="9" max="9" width="13" customWidth="1"/>
    <col min="10" max="10" width="12.28515625" customWidth="1"/>
    <col min="11" max="11" width="15.5703125" style="28" customWidth="1"/>
    <col min="12" max="12" width="11.5703125" style="15" customWidth="1"/>
    <col min="13" max="13" width="13.5703125" style="15" bestFit="1" customWidth="1"/>
    <col min="14" max="35" width="9.140625" style="15"/>
  </cols>
  <sheetData>
    <row r="1" spans="1:35" x14ac:dyDescent="0.2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37" t="s">
        <v>6</v>
      </c>
      <c r="H1" s="50" t="s">
        <v>367</v>
      </c>
      <c r="I1" s="50" t="s">
        <v>368</v>
      </c>
      <c r="J1" s="50" t="s">
        <v>369</v>
      </c>
      <c r="K1" s="50" t="s">
        <v>370</v>
      </c>
    </row>
    <row r="2" spans="1:35" s="13" customFormat="1" x14ac:dyDescent="0.25">
      <c r="A2" s="23" t="s">
        <v>192</v>
      </c>
      <c r="B2" s="7" t="s">
        <v>129</v>
      </c>
      <c r="C2" s="7" t="s">
        <v>84</v>
      </c>
      <c r="D2" s="7" t="s">
        <v>19</v>
      </c>
      <c r="E2" s="7" t="s">
        <v>83</v>
      </c>
      <c r="F2" s="7" t="s">
        <v>84</v>
      </c>
      <c r="G2" s="38" t="s">
        <v>19</v>
      </c>
      <c r="H2" s="38">
        <f>VLOOKUP(A2,'fakturirane količine'!A:C,3,FALSE)</f>
        <v>6710</v>
      </c>
      <c r="I2" s="38">
        <f>VLOOKUP(A2,'fakturirane količine'!A:C,2,FALSE)</f>
        <v>16332</v>
      </c>
      <c r="J2" s="38">
        <f>VLOOKUP(A2,'fakturirane količine'!A:D,4,FALSE)</f>
        <v>0</v>
      </c>
      <c r="K2" s="47">
        <f>SUM(H2:J2)</f>
        <v>23042</v>
      </c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</row>
    <row r="3" spans="1:35" s="8" customFormat="1" x14ac:dyDescent="0.25">
      <c r="A3" s="23" t="s">
        <v>191</v>
      </c>
      <c r="B3" s="7" t="s">
        <v>80</v>
      </c>
      <c r="C3" s="7" t="s">
        <v>81</v>
      </c>
      <c r="D3" s="7" t="s">
        <v>82</v>
      </c>
      <c r="E3" s="7" t="s">
        <v>83</v>
      </c>
      <c r="F3" s="7" t="s">
        <v>84</v>
      </c>
      <c r="G3" s="38" t="s">
        <v>19</v>
      </c>
      <c r="H3" s="38">
        <f>VLOOKUP(A3,'fakturirane količine'!A:C,3,FALSE)</f>
        <v>1810</v>
      </c>
      <c r="I3" s="38">
        <f>VLOOKUP(A3,'fakturirane količine'!A:C,2,FALSE)</f>
        <v>5248</v>
      </c>
      <c r="J3" s="38">
        <f>VLOOKUP(A3,'fakturirane količine'!A:D,4,FALSE)</f>
        <v>0</v>
      </c>
      <c r="K3" s="47">
        <f t="shared" ref="K3:K66" si="0">SUM(H3:J3)</f>
        <v>7058</v>
      </c>
      <c r="L3" s="18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</row>
    <row r="4" spans="1:35" s="35" customFormat="1" x14ac:dyDescent="0.25">
      <c r="A4" s="23" t="s">
        <v>193</v>
      </c>
      <c r="B4" s="1" t="s">
        <v>118</v>
      </c>
      <c r="C4" s="1" t="s">
        <v>119</v>
      </c>
      <c r="D4" s="1" t="s">
        <v>47</v>
      </c>
      <c r="E4" s="1" t="s">
        <v>120</v>
      </c>
      <c r="F4" s="1" t="s">
        <v>119</v>
      </c>
      <c r="G4" s="39" t="s">
        <v>47</v>
      </c>
      <c r="H4" s="38">
        <f>VLOOKUP(A4,'fakturirane količine'!A:C,3,FALSE)</f>
        <v>0</v>
      </c>
      <c r="I4" s="38">
        <f>VLOOKUP(A4,'fakturirane količine'!A:C,2,FALSE)</f>
        <v>0</v>
      </c>
      <c r="J4" s="38">
        <f>VLOOKUP(A4,'fakturirane količine'!A:D,4,FALSE)</f>
        <v>1936</v>
      </c>
      <c r="K4" s="47">
        <f t="shared" si="0"/>
        <v>1936</v>
      </c>
      <c r="L4" s="18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</row>
    <row r="5" spans="1:35" s="35" customFormat="1" x14ac:dyDescent="0.25">
      <c r="A5" s="23" t="s">
        <v>275</v>
      </c>
      <c r="B5" s="1" t="s">
        <v>276</v>
      </c>
      <c r="C5" s="1" t="s">
        <v>277</v>
      </c>
      <c r="D5" s="1" t="s">
        <v>47</v>
      </c>
      <c r="E5" s="1" t="s">
        <v>120</v>
      </c>
      <c r="F5" s="1" t="s">
        <v>119</v>
      </c>
      <c r="G5" s="39" t="s">
        <v>47</v>
      </c>
      <c r="H5" s="38">
        <f>VLOOKUP(A5,'fakturirane količine'!A:C,3,FALSE)</f>
        <v>0</v>
      </c>
      <c r="I5" s="38">
        <f>VLOOKUP(A5,'fakturirane količine'!A:C,2,FALSE)</f>
        <v>0</v>
      </c>
      <c r="J5" s="38">
        <f>VLOOKUP(A5,'fakturirane količine'!A:D,4,FALSE)</f>
        <v>7330</v>
      </c>
      <c r="K5" s="47">
        <f t="shared" si="0"/>
        <v>7330</v>
      </c>
      <c r="L5" s="18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</row>
    <row r="6" spans="1:35" x14ac:dyDescent="0.25">
      <c r="A6" s="9" t="s">
        <v>194</v>
      </c>
      <c r="B6" s="1" t="s">
        <v>51</v>
      </c>
      <c r="C6" s="1" t="s">
        <v>52</v>
      </c>
      <c r="D6" s="1" t="s">
        <v>19</v>
      </c>
      <c r="E6" s="1" t="s">
        <v>53</v>
      </c>
      <c r="F6" s="1" t="s">
        <v>52</v>
      </c>
      <c r="G6" s="39" t="s">
        <v>19</v>
      </c>
      <c r="H6" s="38">
        <f>VLOOKUP(A6,'fakturirane količine'!A:C,3,FALSE)</f>
        <v>1590</v>
      </c>
      <c r="I6" s="38">
        <f>VLOOKUP(A6,'fakturirane količine'!A:C,2,FALSE)</f>
        <v>2078</v>
      </c>
      <c r="J6" s="38">
        <f>VLOOKUP(A6,'fakturirane količine'!A:D,4,FALSE)</f>
        <v>0</v>
      </c>
      <c r="K6" s="47">
        <f t="shared" si="0"/>
        <v>3668</v>
      </c>
      <c r="L6" s="18"/>
    </row>
    <row r="7" spans="1:35" s="12" customFormat="1" x14ac:dyDescent="0.25">
      <c r="A7" s="9" t="s">
        <v>195</v>
      </c>
      <c r="B7" s="1" t="s">
        <v>108</v>
      </c>
      <c r="C7" s="1" t="s">
        <v>52</v>
      </c>
      <c r="D7" s="1" t="s">
        <v>19</v>
      </c>
      <c r="E7" s="1" t="s">
        <v>53</v>
      </c>
      <c r="F7" s="1" t="s">
        <v>52</v>
      </c>
      <c r="G7" s="39" t="s">
        <v>19</v>
      </c>
      <c r="H7" s="38">
        <f>VLOOKUP(A7,'fakturirane količine'!A:C,3,FALSE)</f>
        <v>1422</v>
      </c>
      <c r="I7" s="38">
        <f>VLOOKUP(A7,'fakturirane količine'!A:C,2,FALSE)</f>
        <v>1218</v>
      </c>
      <c r="J7" s="38">
        <f>VLOOKUP(A7,'fakturirane količine'!A:D,4,FALSE)</f>
        <v>0</v>
      </c>
      <c r="K7" s="47">
        <f t="shared" si="0"/>
        <v>2640</v>
      </c>
      <c r="L7" s="18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</row>
    <row r="8" spans="1:35" x14ac:dyDescent="0.25">
      <c r="A8" s="9" t="s">
        <v>196</v>
      </c>
      <c r="B8" s="1" t="s">
        <v>131</v>
      </c>
      <c r="C8" s="1" t="s">
        <v>52</v>
      </c>
      <c r="D8" s="1" t="s">
        <v>19</v>
      </c>
      <c r="E8" s="1" t="s">
        <v>53</v>
      </c>
      <c r="F8" s="1" t="s">
        <v>52</v>
      </c>
      <c r="G8" s="39" t="s">
        <v>19</v>
      </c>
      <c r="H8" s="38">
        <f>VLOOKUP(A8,'fakturirane količine'!A:C,3,FALSE)</f>
        <v>168</v>
      </c>
      <c r="I8" s="38">
        <f>VLOOKUP(A8,'fakturirane količine'!A:C,2,FALSE)</f>
        <v>138</v>
      </c>
      <c r="J8" s="38">
        <f>VLOOKUP(A8,'fakturirane količine'!A:D,4,FALSE)</f>
        <v>0</v>
      </c>
      <c r="K8" s="47">
        <f t="shared" si="0"/>
        <v>306</v>
      </c>
      <c r="L8" s="18"/>
    </row>
    <row r="9" spans="1:35" s="26" customFormat="1" x14ac:dyDescent="0.25">
      <c r="A9" s="29" t="s">
        <v>293</v>
      </c>
      <c r="B9" s="2" t="s">
        <v>58</v>
      </c>
      <c r="C9" s="2" t="s">
        <v>59</v>
      </c>
      <c r="D9" s="2" t="s">
        <v>9</v>
      </c>
      <c r="E9" s="2" t="s">
        <v>60</v>
      </c>
      <c r="F9" s="2" t="s">
        <v>61</v>
      </c>
      <c r="G9" s="40" t="s">
        <v>9</v>
      </c>
      <c r="H9" s="38">
        <f>VLOOKUP(A9,'fakturirane količine'!A:C,3,FALSE)</f>
        <v>0</v>
      </c>
      <c r="I9" s="38">
        <f>VLOOKUP(A9,'fakturirane količine'!A:C,2,FALSE)</f>
        <v>0</v>
      </c>
      <c r="J9" s="38">
        <f>VLOOKUP(A9,'fakturirane količine'!A:D,4,FALSE)</f>
        <v>1343</v>
      </c>
      <c r="K9" s="47">
        <f t="shared" si="0"/>
        <v>1343</v>
      </c>
      <c r="L9" s="18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</row>
    <row r="10" spans="1:35" s="8" customFormat="1" x14ac:dyDescent="0.25">
      <c r="A10" s="43" t="s">
        <v>282</v>
      </c>
      <c r="B10" s="1" t="s">
        <v>283</v>
      </c>
      <c r="C10" s="1" t="s">
        <v>284</v>
      </c>
      <c r="D10" s="1" t="s">
        <v>122</v>
      </c>
      <c r="E10" s="1" t="s">
        <v>123</v>
      </c>
      <c r="F10" s="1" t="s">
        <v>284</v>
      </c>
      <c r="G10" s="39" t="s">
        <v>122</v>
      </c>
      <c r="H10" s="38">
        <f>VLOOKUP(A10,'fakturirane količine'!A:C,3,FALSE)</f>
        <v>1089</v>
      </c>
      <c r="I10" s="38">
        <f>VLOOKUP(A10,'fakturirane količine'!A:C,2,FALSE)</f>
        <v>988</v>
      </c>
      <c r="J10" s="38">
        <f>VLOOKUP(A10,'fakturirane količine'!A:D,4,FALSE)</f>
        <v>0</v>
      </c>
      <c r="K10" s="47">
        <f t="shared" si="0"/>
        <v>2077</v>
      </c>
      <c r="L10" s="18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</row>
    <row r="11" spans="1:35" s="8" customFormat="1" x14ac:dyDescent="0.25">
      <c r="A11" s="43" t="s">
        <v>381</v>
      </c>
      <c r="B11" s="1" t="s">
        <v>382</v>
      </c>
      <c r="C11" s="1" t="s">
        <v>383</v>
      </c>
      <c r="D11" s="1" t="s">
        <v>38</v>
      </c>
      <c r="E11" s="1" t="s">
        <v>384</v>
      </c>
      <c r="F11" s="1" t="s">
        <v>385</v>
      </c>
      <c r="G11" s="39" t="s">
        <v>38</v>
      </c>
      <c r="H11" s="38">
        <f>VLOOKUP(A11,'fakturirane količine'!A:C,3,FALSE)</f>
        <v>1</v>
      </c>
      <c r="I11" s="38">
        <f>VLOOKUP(A11,'fakturirane količine'!A:C,2,FALSE)</f>
        <v>2</v>
      </c>
      <c r="J11" s="38">
        <f>VLOOKUP(A11,'fakturirane količine'!A:D,4,FALSE)</f>
        <v>0</v>
      </c>
      <c r="K11" s="47">
        <f t="shared" si="0"/>
        <v>3</v>
      </c>
      <c r="L11" s="18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</row>
    <row r="12" spans="1:35" s="5" customFormat="1" x14ac:dyDescent="0.25">
      <c r="A12" s="23" t="s">
        <v>198</v>
      </c>
      <c r="B12" s="1" t="s">
        <v>69</v>
      </c>
      <c r="C12" s="1" t="s">
        <v>70</v>
      </c>
      <c r="D12" s="1" t="s">
        <v>38</v>
      </c>
      <c r="E12" s="1" t="s">
        <v>374</v>
      </c>
      <c r="F12" s="1" t="s">
        <v>70</v>
      </c>
      <c r="G12" s="39" t="s">
        <v>38</v>
      </c>
      <c r="H12" s="38">
        <f>VLOOKUP(A12,'fakturirane količine'!A:C,3,FALSE)</f>
        <v>2344</v>
      </c>
      <c r="I12" s="38">
        <f>VLOOKUP(A12,'fakturirane količine'!A:C,2,FALSE)</f>
        <v>2670</v>
      </c>
      <c r="J12" s="38">
        <f>VLOOKUP(A12,'fakturirane količine'!A:D,4,FALSE)</f>
        <v>0</v>
      </c>
      <c r="K12" s="47">
        <f t="shared" si="0"/>
        <v>5014</v>
      </c>
      <c r="L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35" s="5" customFormat="1" x14ac:dyDescent="0.25">
      <c r="A13" s="23" t="s">
        <v>386</v>
      </c>
      <c r="B13" s="1" t="s">
        <v>387</v>
      </c>
      <c r="C13" s="1" t="s">
        <v>388</v>
      </c>
      <c r="D13" s="1" t="s">
        <v>38</v>
      </c>
      <c r="E13" s="1" t="s">
        <v>374</v>
      </c>
      <c r="F13" s="1" t="s">
        <v>70</v>
      </c>
      <c r="G13" s="39" t="s">
        <v>38</v>
      </c>
      <c r="H13" s="38">
        <f>VLOOKUP(A13,'fakturirane količine'!A:C,3,FALSE)</f>
        <v>371</v>
      </c>
      <c r="I13" s="38">
        <f>VLOOKUP(A13,'fakturirane količine'!A:C,2,FALSE)</f>
        <v>357</v>
      </c>
      <c r="J13" s="38">
        <f>VLOOKUP(A13,'fakturirane količine'!A:D,4,FALSE)</f>
        <v>0</v>
      </c>
      <c r="K13" s="47">
        <f t="shared" si="0"/>
        <v>728</v>
      </c>
      <c r="L13" s="18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</row>
    <row r="14" spans="1:35" x14ac:dyDescent="0.25">
      <c r="A14" s="9" t="s">
        <v>199</v>
      </c>
      <c r="B14" s="1" t="s">
        <v>112</v>
      </c>
      <c r="C14" s="1" t="s">
        <v>87</v>
      </c>
      <c r="D14" s="1" t="s">
        <v>9</v>
      </c>
      <c r="E14" s="1" t="s">
        <v>373</v>
      </c>
      <c r="F14" s="1" t="s">
        <v>87</v>
      </c>
      <c r="G14" s="39" t="s">
        <v>9</v>
      </c>
      <c r="H14" s="38">
        <f>VLOOKUP(A14,'fakturirane količine'!A:C,3,FALSE)</f>
        <v>262</v>
      </c>
      <c r="I14" s="38">
        <f>VLOOKUP(A14,'fakturirane količine'!A:C,2,FALSE)</f>
        <v>770</v>
      </c>
      <c r="J14" s="38">
        <f>VLOOKUP(A14,'fakturirane količine'!A:D,4,FALSE)</f>
        <v>0</v>
      </c>
      <c r="K14" s="47">
        <f t="shared" si="0"/>
        <v>1032</v>
      </c>
      <c r="L14" s="18"/>
    </row>
    <row r="15" spans="1:35" x14ac:dyDescent="0.25">
      <c r="A15" s="9" t="s">
        <v>200</v>
      </c>
      <c r="B15" s="1" t="s">
        <v>62</v>
      </c>
      <c r="C15" s="1" t="s">
        <v>63</v>
      </c>
      <c r="D15" s="1" t="s">
        <v>18</v>
      </c>
      <c r="E15" s="1" t="s">
        <v>64</v>
      </c>
      <c r="F15" s="1" t="s">
        <v>63</v>
      </c>
      <c r="G15" s="39" t="s">
        <v>18</v>
      </c>
      <c r="H15" s="38">
        <f>VLOOKUP(A15,'fakturirane količine'!A:C,3,FALSE)</f>
        <v>455</v>
      </c>
      <c r="I15" s="38">
        <f>VLOOKUP(A15,'fakturirane količine'!A:C,2,FALSE)</f>
        <v>474</v>
      </c>
      <c r="J15" s="38">
        <f>VLOOKUP(A15,'fakturirane količine'!A:D,4,FALSE)</f>
        <v>0</v>
      </c>
      <c r="K15" s="47">
        <f t="shared" si="0"/>
        <v>929</v>
      </c>
      <c r="L15" s="18"/>
    </row>
    <row r="16" spans="1:35" x14ac:dyDescent="0.25">
      <c r="A16" s="48" t="s">
        <v>294</v>
      </c>
      <c r="B16" s="4" t="s">
        <v>295</v>
      </c>
      <c r="C16" s="2" t="s">
        <v>301</v>
      </c>
      <c r="D16" s="2" t="s">
        <v>18</v>
      </c>
      <c r="E16" s="2" t="s">
        <v>64</v>
      </c>
      <c r="F16" s="2" t="s">
        <v>63</v>
      </c>
      <c r="G16" s="40" t="s">
        <v>18</v>
      </c>
      <c r="H16" s="38">
        <f>VLOOKUP(A16,'fakturirane količine'!A:C,3,FALSE)</f>
        <v>1176</v>
      </c>
      <c r="I16" s="38">
        <f>VLOOKUP(A16,'fakturirane količine'!A:C,2,FALSE)</f>
        <v>580</v>
      </c>
      <c r="J16" s="38">
        <f>VLOOKUP(A16,'fakturirane količine'!A:D,4,FALSE)</f>
        <v>0</v>
      </c>
      <c r="K16" s="47">
        <f t="shared" si="0"/>
        <v>1756</v>
      </c>
      <c r="L16" s="18"/>
    </row>
    <row r="17" spans="1:35" s="4" customFormat="1" x14ac:dyDescent="0.25">
      <c r="A17" s="9" t="s">
        <v>201</v>
      </c>
      <c r="B17" s="1" t="s">
        <v>376</v>
      </c>
      <c r="C17" s="1" t="s">
        <v>15</v>
      </c>
      <c r="D17" s="1" t="s">
        <v>13</v>
      </c>
      <c r="E17" s="1" t="s">
        <v>14</v>
      </c>
      <c r="F17" s="1" t="s">
        <v>15</v>
      </c>
      <c r="G17" s="39" t="s">
        <v>13</v>
      </c>
      <c r="H17" s="38">
        <f>VLOOKUP(A17,'fakturirane količine'!A:C,3,FALSE)</f>
        <v>340</v>
      </c>
      <c r="I17" s="38">
        <f>VLOOKUP(A17,'fakturirane količine'!A:C,2,FALSE)</f>
        <v>322</v>
      </c>
      <c r="J17" s="38">
        <f>VLOOKUP(A17,'fakturirane količine'!A:D,4,FALSE)</f>
        <v>0</v>
      </c>
      <c r="K17" s="47">
        <f t="shared" si="0"/>
        <v>662</v>
      </c>
      <c r="L17" s="18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</row>
    <row r="18" spans="1:35" x14ac:dyDescent="0.25">
      <c r="A18" s="9" t="s">
        <v>203</v>
      </c>
      <c r="B18" s="1" t="s">
        <v>377</v>
      </c>
      <c r="C18" s="1" t="s">
        <v>15</v>
      </c>
      <c r="D18" s="1" t="s">
        <v>13</v>
      </c>
      <c r="E18" s="1" t="s">
        <v>14</v>
      </c>
      <c r="F18" s="1" t="s">
        <v>15</v>
      </c>
      <c r="G18" s="39" t="s">
        <v>13</v>
      </c>
      <c r="H18" s="38">
        <f>VLOOKUP(A18,'fakturirane količine'!A:C,3,FALSE)</f>
        <v>0</v>
      </c>
      <c r="I18" s="38">
        <f>VLOOKUP(A18,'fakturirane količine'!A:C,2,FALSE)</f>
        <v>0</v>
      </c>
      <c r="J18" s="38">
        <f>VLOOKUP(A18,'fakturirane količine'!A:D,4,FALSE)</f>
        <v>498</v>
      </c>
      <c r="K18" s="47">
        <f t="shared" si="0"/>
        <v>498</v>
      </c>
      <c r="L18" s="18"/>
    </row>
    <row r="19" spans="1:35" x14ac:dyDescent="0.25">
      <c r="A19" s="9" t="s">
        <v>204</v>
      </c>
      <c r="B19" s="1" t="s">
        <v>378</v>
      </c>
      <c r="C19" s="1" t="s">
        <v>15</v>
      </c>
      <c r="D19" s="1" t="s">
        <v>13</v>
      </c>
      <c r="E19" s="1" t="s">
        <v>14</v>
      </c>
      <c r="F19" s="1" t="s">
        <v>15</v>
      </c>
      <c r="G19" s="39" t="s">
        <v>13</v>
      </c>
      <c r="H19" s="38">
        <f>VLOOKUP(A19,'fakturirane količine'!A:C,3,FALSE)</f>
        <v>17</v>
      </c>
      <c r="I19" s="38">
        <f>VLOOKUP(A19,'fakturirane količine'!A:C,2,FALSE)</f>
        <v>38</v>
      </c>
      <c r="J19" s="38">
        <f>VLOOKUP(A19,'fakturirane količine'!A:D,4,FALSE)</f>
        <v>0</v>
      </c>
      <c r="K19" s="47">
        <f t="shared" si="0"/>
        <v>55</v>
      </c>
      <c r="L19" s="18"/>
    </row>
    <row r="20" spans="1:35" x14ac:dyDescent="0.25">
      <c r="A20" s="9" t="s">
        <v>202</v>
      </c>
      <c r="B20" s="1" t="s">
        <v>11</v>
      </c>
      <c r="C20" s="1" t="s">
        <v>12</v>
      </c>
      <c r="D20" s="1" t="s">
        <v>13</v>
      </c>
      <c r="E20" s="1" t="s">
        <v>14</v>
      </c>
      <c r="F20" s="1" t="s">
        <v>15</v>
      </c>
      <c r="G20" s="39" t="s">
        <v>13</v>
      </c>
      <c r="H20" s="38">
        <f>VLOOKUP(A20,'fakturirane količine'!A:C,3,FALSE)</f>
        <v>173</v>
      </c>
      <c r="I20" s="38">
        <f>VLOOKUP(A20,'fakturirane količine'!A:C,2,FALSE)</f>
        <v>52</v>
      </c>
      <c r="J20" s="38">
        <f>VLOOKUP(A20,'fakturirane količine'!A:D,4,FALSE)</f>
        <v>0</v>
      </c>
      <c r="K20" s="47">
        <f t="shared" si="0"/>
        <v>225</v>
      </c>
      <c r="L20" s="18"/>
    </row>
    <row r="21" spans="1:35" x14ac:dyDescent="0.25">
      <c r="A21" s="9" t="s">
        <v>205</v>
      </c>
      <c r="B21" s="1" t="s">
        <v>73</v>
      </c>
      <c r="C21" s="1" t="s">
        <v>74</v>
      </c>
      <c r="D21" s="1" t="s">
        <v>75</v>
      </c>
      <c r="E21" s="1" t="s">
        <v>76</v>
      </c>
      <c r="F21" s="1" t="s">
        <v>74</v>
      </c>
      <c r="G21" s="39" t="s">
        <v>75</v>
      </c>
      <c r="H21" s="38">
        <f>VLOOKUP(A21,'fakturirane količine'!A:C,3,FALSE)</f>
        <v>1618</v>
      </c>
      <c r="I21" s="38">
        <f>VLOOKUP(A21,'fakturirane količine'!A:C,2,FALSE)</f>
        <v>825</v>
      </c>
      <c r="J21" s="38">
        <f>VLOOKUP(A21,'fakturirane količine'!A:D,4,FALSE)</f>
        <v>0</v>
      </c>
      <c r="K21" s="47">
        <f t="shared" si="0"/>
        <v>2443</v>
      </c>
      <c r="L21" s="18"/>
    </row>
    <row r="22" spans="1:35" x14ac:dyDescent="0.25">
      <c r="A22" s="23" t="s">
        <v>389</v>
      </c>
      <c r="B22" s="1" t="s">
        <v>390</v>
      </c>
      <c r="C22" s="1" t="s">
        <v>74</v>
      </c>
      <c r="D22" s="1" t="s">
        <v>47</v>
      </c>
      <c r="E22" s="1" t="s">
        <v>76</v>
      </c>
      <c r="F22" s="1" t="s">
        <v>74</v>
      </c>
      <c r="G22" s="39" t="s">
        <v>47</v>
      </c>
      <c r="H22" s="38">
        <f>VLOOKUP(A22,'fakturirane količine'!A:C,3,FALSE)</f>
        <v>35</v>
      </c>
      <c r="I22" s="38">
        <f>VLOOKUP(A22,'fakturirane količine'!A:C,2,FALSE)</f>
        <v>5</v>
      </c>
      <c r="J22" s="38">
        <f>VLOOKUP(A22,'fakturirane količine'!A:D,4,FALSE)</f>
        <v>0</v>
      </c>
      <c r="K22" s="47">
        <f t="shared" si="0"/>
        <v>40</v>
      </c>
      <c r="L22" s="18"/>
    </row>
    <row r="23" spans="1:35" x14ac:dyDescent="0.25">
      <c r="A23" s="23" t="s">
        <v>371</v>
      </c>
      <c r="B23" s="2" t="s">
        <v>344</v>
      </c>
      <c r="C23" s="1" t="s">
        <v>74</v>
      </c>
      <c r="D23" s="1" t="s">
        <v>75</v>
      </c>
      <c r="E23" s="1" t="s">
        <v>76</v>
      </c>
      <c r="F23" s="1" t="s">
        <v>74</v>
      </c>
      <c r="G23" s="39" t="s">
        <v>75</v>
      </c>
      <c r="H23" s="38">
        <f>VLOOKUP(A23,'fakturirane količine'!A:C,3,FALSE)</f>
        <v>41</v>
      </c>
      <c r="I23" s="38">
        <f>VLOOKUP(A23,'fakturirane količine'!A:C,2,FALSE)</f>
        <v>25</v>
      </c>
      <c r="J23" s="38">
        <f>VLOOKUP(A23,'fakturirane količine'!A:D,4,FALSE)</f>
        <v>0</v>
      </c>
      <c r="K23" s="47">
        <f t="shared" si="0"/>
        <v>66</v>
      </c>
      <c r="L23" s="18"/>
    </row>
    <row r="24" spans="1:35" s="5" customFormat="1" x14ac:dyDescent="0.25">
      <c r="A24" s="23" t="s">
        <v>206</v>
      </c>
      <c r="B24" s="1" t="s">
        <v>65</v>
      </c>
      <c r="C24" s="1" t="s">
        <v>55</v>
      </c>
      <c r="D24" s="1" t="s">
        <v>24</v>
      </c>
      <c r="E24" s="1" t="s">
        <v>66</v>
      </c>
      <c r="F24" s="1" t="s">
        <v>55</v>
      </c>
      <c r="G24" s="39" t="s">
        <v>24</v>
      </c>
      <c r="H24" s="38">
        <f>VLOOKUP(A24,'fakturirane količine'!A:C,3,FALSE)</f>
        <v>0</v>
      </c>
      <c r="I24" s="38">
        <f>VLOOKUP(A24,'fakturirane količine'!A:C,2,FALSE)</f>
        <v>0</v>
      </c>
      <c r="J24" s="38">
        <f>VLOOKUP(A24,'fakturirane količine'!A:D,4,FALSE)</f>
        <v>222</v>
      </c>
      <c r="K24" s="47">
        <f t="shared" si="0"/>
        <v>222</v>
      </c>
      <c r="L24" s="18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</row>
    <row r="25" spans="1:35" s="5" customFormat="1" x14ac:dyDescent="0.25">
      <c r="A25" s="23" t="s">
        <v>391</v>
      </c>
      <c r="B25" s="1" t="s">
        <v>392</v>
      </c>
      <c r="C25" s="1" t="s">
        <v>393</v>
      </c>
      <c r="D25" s="1" t="s">
        <v>38</v>
      </c>
      <c r="E25" s="1" t="s">
        <v>394</v>
      </c>
      <c r="F25" s="1" t="s">
        <v>393</v>
      </c>
      <c r="G25" s="39" t="s">
        <v>38</v>
      </c>
      <c r="H25" s="38">
        <v>0</v>
      </c>
      <c r="I25" s="38">
        <v>0</v>
      </c>
      <c r="J25" s="38">
        <v>0</v>
      </c>
      <c r="K25" s="47">
        <f t="shared" si="0"/>
        <v>0</v>
      </c>
      <c r="L25" s="18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</row>
    <row r="26" spans="1:35" x14ac:dyDescent="0.25">
      <c r="A26" s="9" t="s">
        <v>209</v>
      </c>
      <c r="B26" s="1" t="s">
        <v>379</v>
      </c>
      <c r="C26" s="1" t="s">
        <v>109</v>
      </c>
      <c r="D26" s="1" t="s">
        <v>38</v>
      </c>
      <c r="E26" s="1" t="s">
        <v>67</v>
      </c>
      <c r="F26" s="1" t="s">
        <v>68</v>
      </c>
      <c r="G26" s="39" t="s">
        <v>38</v>
      </c>
      <c r="H26" s="38">
        <f>VLOOKUP(A26,'fakturirane količine'!A:C,3,FALSE)</f>
        <v>674</v>
      </c>
      <c r="I26" s="38">
        <f>VLOOKUP(A26,'fakturirane količine'!A:C,2,FALSE)</f>
        <v>512</v>
      </c>
      <c r="J26" s="38">
        <f>VLOOKUP(A26,'fakturirane količine'!A:D,4,FALSE)</f>
        <v>0</v>
      </c>
      <c r="K26" s="47">
        <f t="shared" si="0"/>
        <v>1186</v>
      </c>
      <c r="L26" s="18"/>
    </row>
    <row r="27" spans="1:35" x14ac:dyDescent="0.25">
      <c r="A27" s="9" t="s">
        <v>207</v>
      </c>
      <c r="B27" s="1" t="s">
        <v>65</v>
      </c>
      <c r="C27" s="1" t="s">
        <v>68</v>
      </c>
      <c r="D27" s="1" t="s">
        <v>38</v>
      </c>
      <c r="E27" s="1" t="s">
        <v>67</v>
      </c>
      <c r="F27" s="1" t="s">
        <v>68</v>
      </c>
      <c r="G27" s="39" t="s">
        <v>38</v>
      </c>
      <c r="H27" s="38">
        <f>VLOOKUP(A27,'fakturirane količine'!A:C,3,FALSE)</f>
        <v>6</v>
      </c>
      <c r="I27" s="38">
        <f>VLOOKUP(A27,'fakturirane količine'!A:C,2,FALSE)</f>
        <v>4</v>
      </c>
      <c r="J27" s="38">
        <f>VLOOKUP(A27,'fakturirane količine'!A:D,4,FALSE)</f>
        <v>0</v>
      </c>
      <c r="K27" s="47">
        <f t="shared" si="0"/>
        <v>10</v>
      </c>
      <c r="L27" s="18"/>
    </row>
    <row r="28" spans="1:35" x14ac:dyDescent="0.25">
      <c r="A28" s="9" t="s">
        <v>208</v>
      </c>
      <c r="B28" s="1" t="s">
        <v>380</v>
      </c>
      <c r="C28" s="1" t="s">
        <v>77</v>
      </c>
      <c r="D28" s="1" t="s">
        <v>38</v>
      </c>
      <c r="E28" s="1" t="s">
        <v>67</v>
      </c>
      <c r="F28" s="1" t="s">
        <v>68</v>
      </c>
      <c r="G28" s="39" t="s">
        <v>38</v>
      </c>
      <c r="H28" s="38">
        <f>VLOOKUP(A28,'fakturirane količine'!A:C,3,FALSE)</f>
        <v>0</v>
      </c>
      <c r="I28" s="38">
        <f>VLOOKUP(A28,'fakturirane količine'!A:C,2,FALSE)</f>
        <v>0</v>
      </c>
      <c r="J28" s="38">
        <f>VLOOKUP(A28,'fakturirane količine'!A:D,4,FALSE)</f>
        <v>2464</v>
      </c>
      <c r="K28" s="47">
        <f t="shared" si="0"/>
        <v>2464</v>
      </c>
      <c r="L28" s="18"/>
    </row>
    <row r="29" spans="1:35" x14ac:dyDescent="0.25">
      <c r="A29" s="9" t="s">
        <v>211</v>
      </c>
      <c r="B29" s="1" t="s">
        <v>143</v>
      </c>
      <c r="C29" s="1" t="s">
        <v>144</v>
      </c>
      <c r="D29" s="1" t="s">
        <v>38</v>
      </c>
      <c r="E29" s="1" t="s">
        <v>67</v>
      </c>
      <c r="F29" s="1" t="s">
        <v>68</v>
      </c>
      <c r="G29" s="39" t="s">
        <v>38</v>
      </c>
      <c r="H29" s="38">
        <f>VLOOKUP(A29,'fakturirane količine'!A:C,3,FALSE)</f>
        <v>2429</v>
      </c>
      <c r="I29" s="38">
        <f>VLOOKUP(A29,'fakturirane količine'!A:C,2,FALSE)</f>
        <v>1952</v>
      </c>
      <c r="J29" s="38">
        <f>VLOOKUP(A29,'fakturirane količine'!A:D,4,FALSE)</f>
        <v>0</v>
      </c>
      <c r="K29" s="47">
        <f t="shared" si="0"/>
        <v>4381</v>
      </c>
      <c r="L29" s="18"/>
    </row>
    <row r="30" spans="1:35" x14ac:dyDescent="0.25">
      <c r="A30" s="9" t="s">
        <v>210</v>
      </c>
      <c r="B30" s="1" t="s">
        <v>135</v>
      </c>
      <c r="C30" s="1" t="s">
        <v>136</v>
      </c>
      <c r="D30" s="1" t="s">
        <v>38</v>
      </c>
      <c r="E30" s="1" t="s">
        <v>67</v>
      </c>
      <c r="F30" s="1" t="s">
        <v>68</v>
      </c>
      <c r="G30" s="39" t="s">
        <v>38</v>
      </c>
      <c r="H30" s="38">
        <f>VLOOKUP(A30,'fakturirane količine'!A:C,3,FALSE)</f>
        <v>95</v>
      </c>
      <c r="I30" s="38">
        <f>VLOOKUP(A30,'fakturirane količine'!A:C,2,FALSE)</f>
        <v>51</v>
      </c>
      <c r="J30" s="38">
        <f>VLOOKUP(A30,'fakturirane količine'!A:D,4,FALSE)</f>
        <v>0</v>
      </c>
      <c r="K30" s="47">
        <f t="shared" si="0"/>
        <v>146</v>
      </c>
      <c r="L30" s="18"/>
    </row>
    <row r="31" spans="1:35" x14ac:dyDescent="0.25">
      <c r="A31" s="9" t="s">
        <v>212</v>
      </c>
      <c r="B31" s="1" t="s">
        <v>126</v>
      </c>
      <c r="C31" s="1" t="s">
        <v>78</v>
      </c>
      <c r="D31" s="1" t="s">
        <v>9</v>
      </c>
      <c r="E31" s="1" t="s">
        <v>79</v>
      </c>
      <c r="F31" s="1" t="s">
        <v>78</v>
      </c>
      <c r="G31" s="39" t="s">
        <v>9</v>
      </c>
      <c r="H31" s="38">
        <f>VLOOKUP(A31,'fakturirane količine'!A:C,3,FALSE)</f>
        <v>871</v>
      </c>
      <c r="I31" s="38">
        <f>VLOOKUP(A31,'fakturirane količine'!A:C,2,FALSE)</f>
        <v>778</v>
      </c>
      <c r="J31" s="38">
        <f>VLOOKUP(A31,'fakturirane količine'!A:D,4,FALSE)</f>
        <v>0</v>
      </c>
      <c r="K31" s="47">
        <f t="shared" si="0"/>
        <v>1649</v>
      </c>
      <c r="L31" s="18"/>
    </row>
    <row r="32" spans="1:35" x14ac:dyDescent="0.25">
      <c r="A32" s="9" t="s">
        <v>213</v>
      </c>
      <c r="B32" s="1" t="s">
        <v>71</v>
      </c>
      <c r="C32" s="1" t="s">
        <v>72</v>
      </c>
      <c r="D32" s="1" t="s">
        <v>43</v>
      </c>
      <c r="E32" s="1" t="s">
        <v>71</v>
      </c>
      <c r="F32" s="1" t="s">
        <v>72</v>
      </c>
      <c r="G32" s="39" t="s">
        <v>43</v>
      </c>
      <c r="H32" s="38">
        <f>VLOOKUP(A32,'fakturirane količine'!A:C,3,FALSE)</f>
        <v>505</v>
      </c>
      <c r="I32" s="38">
        <f>VLOOKUP(A32,'fakturirane količine'!A:C,2,FALSE)</f>
        <v>486</v>
      </c>
      <c r="J32" s="38">
        <f>VLOOKUP(A32,'fakturirane količine'!A:D,4,FALSE)</f>
        <v>0</v>
      </c>
      <c r="K32" s="47">
        <f t="shared" si="0"/>
        <v>991</v>
      </c>
      <c r="L32" s="18"/>
    </row>
    <row r="33" spans="1:35" s="5" customFormat="1" ht="15.75" customHeight="1" x14ac:dyDescent="0.25">
      <c r="A33" s="23" t="s">
        <v>256</v>
      </c>
      <c r="B33" s="1" t="s">
        <v>41</v>
      </c>
      <c r="C33" s="1" t="s">
        <v>42</v>
      </c>
      <c r="D33" s="1" t="s">
        <v>43</v>
      </c>
      <c r="E33" s="1" t="s">
        <v>71</v>
      </c>
      <c r="F33" s="1" t="s">
        <v>72</v>
      </c>
      <c r="G33" s="39" t="s">
        <v>43</v>
      </c>
      <c r="H33" s="38">
        <f>VLOOKUP(A33,'fakturirane količine'!A:C,3,FALSE)</f>
        <v>0</v>
      </c>
      <c r="I33" s="38">
        <f>VLOOKUP(A33,'fakturirane količine'!A:C,2,FALSE)</f>
        <v>0</v>
      </c>
      <c r="J33" s="38">
        <f>VLOOKUP(A33,'fakturirane količine'!A:D,4,FALSE)</f>
        <v>182</v>
      </c>
      <c r="K33" s="47">
        <f t="shared" si="0"/>
        <v>182</v>
      </c>
      <c r="L33" s="18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</row>
    <row r="34" spans="1:35" s="5" customFormat="1" ht="15.75" customHeight="1" x14ac:dyDescent="0.25">
      <c r="A34" s="11" t="s">
        <v>176</v>
      </c>
      <c r="B34" s="6" t="s">
        <v>175</v>
      </c>
      <c r="C34" s="6" t="s">
        <v>178</v>
      </c>
      <c r="D34" s="1" t="s">
        <v>9</v>
      </c>
      <c r="E34" s="6" t="s">
        <v>175</v>
      </c>
      <c r="F34" s="6" t="s">
        <v>177</v>
      </c>
      <c r="G34" s="39" t="s">
        <v>9</v>
      </c>
      <c r="H34" s="38">
        <f>VLOOKUP(A34,'fakturirane količine'!A:C,3,FALSE)</f>
        <v>2778</v>
      </c>
      <c r="I34" s="38">
        <f>VLOOKUP(A34,'fakturirane količine'!A:C,2,FALSE)</f>
        <v>1289</v>
      </c>
      <c r="J34" s="38">
        <f>VLOOKUP(A34,'fakturirane količine'!A:D,4,FALSE)</f>
        <v>0</v>
      </c>
      <c r="K34" s="47">
        <f t="shared" si="0"/>
        <v>4067</v>
      </c>
      <c r="L34" s="18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</row>
    <row r="35" spans="1:35" x14ac:dyDescent="0.25">
      <c r="A35" s="9" t="s">
        <v>222</v>
      </c>
      <c r="B35" s="1" t="s">
        <v>130</v>
      </c>
      <c r="C35" s="2" t="s">
        <v>366</v>
      </c>
      <c r="D35" s="1" t="s">
        <v>9</v>
      </c>
      <c r="E35" s="1" t="s">
        <v>20</v>
      </c>
      <c r="F35" s="1" t="s">
        <v>21</v>
      </c>
      <c r="G35" s="39" t="s">
        <v>9</v>
      </c>
      <c r="H35" s="38">
        <f>VLOOKUP(A35,'fakturirane količine'!A:C,3,FALSE)</f>
        <v>0</v>
      </c>
      <c r="I35" s="38">
        <f>VLOOKUP(A35,'fakturirane količine'!A:C,2,FALSE)</f>
        <v>0</v>
      </c>
      <c r="J35" s="38">
        <f>VLOOKUP(A35,'fakturirane količine'!A:D,4,FALSE)</f>
        <v>3671</v>
      </c>
      <c r="K35" s="47">
        <f t="shared" si="0"/>
        <v>3671</v>
      </c>
      <c r="L35" s="18"/>
    </row>
    <row r="36" spans="1:35" x14ac:dyDescent="0.25">
      <c r="A36" s="9" t="s">
        <v>215</v>
      </c>
      <c r="B36" s="1" t="s">
        <v>363</v>
      </c>
      <c r="C36" s="2" t="s">
        <v>366</v>
      </c>
      <c r="D36" s="1" t="s">
        <v>9</v>
      </c>
      <c r="E36" s="1" t="s">
        <v>20</v>
      </c>
      <c r="F36" s="1" t="s">
        <v>21</v>
      </c>
      <c r="G36" s="39" t="s">
        <v>9</v>
      </c>
      <c r="H36" s="38">
        <f>VLOOKUP(A36,'fakturirane količine'!A:C,3,FALSE)</f>
        <v>0</v>
      </c>
      <c r="I36" s="38">
        <f>VLOOKUP(A36,'fakturirane količine'!A:C,2,FALSE)</f>
        <v>0</v>
      </c>
      <c r="J36" s="38">
        <f>VLOOKUP(A36,'fakturirane količine'!A:D,4,FALSE)</f>
        <v>6506</v>
      </c>
      <c r="K36" s="47">
        <f t="shared" si="0"/>
        <v>6506</v>
      </c>
      <c r="L36" s="18"/>
    </row>
    <row r="37" spans="1:35" x14ac:dyDescent="0.25">
      <c r="A37" s="9" t="s">
        <v>219</v>
      </c>
      <c r="B37" s="1" t="s">
        <v>362</v>
      </c>
      <c r="C37" s="2" t="s">
        <v>366</v>
      </c>
      <c r="D37" s="1" t="s">
        <v>9</v>
      </c>
      <c r="E37" s="1" t="s">
        <v>20</v>
      </c>
      <c r="F37" s="1" t="s">
        <v>21</v>
      </c>
      <c r="G37" s="39" t="s">
        <v>9</v>
      </c>
      <c r="H37" s="38">
        <f>VLOOKUP(A37,'fakturirane količine'!A:C,3,FALSE)</f>
        <v>0</v>
      </c>
      <c r="I37" s="38">
        <f>VLOOKUP(A37,'fakturirane količine'!A:C,2,FALSE)</f>
        <v>0</v>
      </c>
      <c r="J37" s="38">
        <f>VLOOKUP(A37,'fakturirane količine'!A:D,4,FALSE)</f>
        <v>3081</v>
      </c>
      <c r="K37" s="47">
        <f t="shared" si="0"/>
        <v>3081</v>
      </c>
      <c r="L37" s="18"/>
    </row>
    <row r="38" spans="1:35" x14ac:dyDescent="0.25">
      <c r="A38" s="9" t="s">
        <v>221</v>
      </c>
      <c r="B38" s="1" t="s">
        <v>112</v>
      </c>
      <c r="C38" s="1" t="s">
        <v>46</v>
      </c>
      <c r="D38" s="1" t="s">
        <v>47</v>
      </c>
      <c r="E38" s="1" t="s">
        <v>20</v>
      </c>
      <c r="F38" s="1" t="s">
        <v>21</v>
      </c>
      <c r="G38" s="39" t="s">
        <v>9</v>
      </c>
      <c r="H38" s="38">
        <f>VLOOKUP(A38,'fakturirane količine'!A:C,3,FALSE)</f>
        <v>0</v>
      </c>
      <c r="I38" s="38">
        <f>VLOOKUP(A38,'fakturirane količine'!A:C,2,FALSE)</f>
        <v>0</v>
      </c>
      <c r="J38" s="38">
        <f>VLOOKUP(A38,'fakturirane količine'!A:D,4,FALSE)</f>
        <v>4577</v>
      </c>
      <c r="K38" s="47">
        <f t="shared" si="0"/>
        <v>4577</v>
      </c>
      <c r="L38" s="18"/>
    </row>
    <row r="39" spans="1:35" x14ac:dyDescent="0.25">
      <c r="A39" s="9" t="s">
        <v>217</v>
      </c>
      <c r="B39" s="1" t="s">
        <v>49</v>
      </c>
      <c r="C39" s="1" t="s">
        <v>46</v>
      </c>
      <c r="D39" s="1" t="s">
        <v>47</v>
      </c>
      <c r="E39" s="1" t="s">
        <v>20</v>
      </c>
      <c r="F39" s="1" t="s">
        <v>21</v>
      </c>
      <c r="G39" s="39" t="s">
        <v>9</v>
      </c>
      <c r="H39" s="38">
        <f>VLOOKUP(A39,'fakturirane količine'!A:C,3,FALSE)</f>
        <v>0</v>
      </c>
      <c r="I39" s="38">
        <f>VLOOKUP(A39,'fakturirane količine'!A:C,2,FALSE)</f>
        <v>0</v>
      </c>
      <c r="J39" s="38">
        <f>VLOOKUP(A39,'fakturirane količine'!A:D,4,FALSE)</f>
        <v>16151</v>
      </c>
      <c r="K39" s="47">
        <f t="shared" si="0"/>
        <v>16151</v>
      </c>
      <c r="L39" s="18"/>
    </row>
    <row r="40" spans="1:35" x14ac:dyDescent="0.25">
      <c r="A40" s="9" t="s">
        <v>216</v>
      </c>
      <c r="B40" s="1" t="s">
        <v>48</v>
      </c>
      <c r="C40" s="1" t="s">
        <v>46</v>
      </c>
      <c r="D40" s="1" t="s">
        <v>47</v>
      </c>
      <c r="E40" s="1" t="s">
        <v>20</v>
      </c>
      <c r="F40" s="1" t="s">
        <v>21</v>
      </c>
      <c r="G40" s="39" t="s">
        <v>9</v>
      </c>
      <c r="H40" s="38">
        <f>VLOOKUP(A40,'fakturirane količine'!A:C,3,FALSE)</f>
        <v>0</v>
      </c>
      <c r="I40" s="38">
        <f>VLOOKUP(A40,'fakturirane količine'!A:C,2,FALSE)</f>
        <v>0</v>
      </c>
      <c r="J40" s="38">
        <f>VLOOKUP(A40,'fakturirane količine'!A:D,4,FALSE)</f>
        <v>126</v>
      </c>
      <c r="K40" s="47">
        <f t="shared" si="0"/>
        <v>126</v>
      </c>
      <c r="L40" s="18"/>
    </row>
    <row r="41" spans="1:35" x14ac:dyDescent="0.25">
      <c r="A41" s="9" t="s">
        <v>218</v>
      </c>
      <c r="B41" s="1" t="s">
        <v>50</v>
      </c>
      <c r="C41" s="1" t="s">
        <v>46</v>
      </c>
      <c r="D41" s="1" t="s">
        <v>47</v>
      </c>
      <c r="E41" s="1" t="s">
        <v>20</v>
      </c>
      <c r="F41" s="1" t="s">
        <v>21</v>
      </c>
      <c r="G41" s="39" t="s">
        <v>9</v>
      </c>
      <c r="H41" s="38">
        <f>VLOOKUP(A41,'fakturirane količine'!A:C,3,FALSE)</f>
        <v>0</v>
      </c>
      <c r="I41" s="38">
        <f>VLOOKUP(A41,'fakturirane količine'!A:C,2,FALSE)</f>
        <v>0</v>
      </c>
      <c r="J41" s="38">
        <f>VLOOKUP(A41,'fakturirane količine'!A:D,4,FALSE)</f>
        <v>1066</v>
      </c>
      <c r="K41" s="47">
        <f t="shared" si="0"/>
        <v>1066</v>
      </c>
      <c r="L41" s="18"/>
    </row>
    <row r="42" spans="1:35" x14ac:dyDescent="0.25">
      <c r="A42" s="9" t="s">
        <v>214</v>
      </c>
      <c r="B42" s="1" t="s">
        <v>44</v>
      </c>
      <c r="C42" s="1" t="s">
        <v>45</v>
      </c>
      <c r="D42" s="1" t="s">
        <v>9</v>
      </c>
      <c r="E42" s="1" t="s">
        <v>20</v>
      </c>
      <c r="F42" s="1" t="s">
        <v>21</v>
      </c>
      <c r="G42" s="39" t="s">
        <v>9</v>
      </c>
      <c r="H42" s="38">
        <f>VLOOKUP(A42,'fakturirane količine'!A:C,3,FALSE)</f>
        <v>0</v>
      </c>
      <c r="I42" s="38">
        <f>VLOOKUP(A42,'fakturirane količine'!A:C,2,FALSE)</f>
        <v>0</v>
      </c>
      <c r="J42" s="38">
        <f>VLOOKUP(A42,'fakturirane količine'!A:D,4,FALSE)</f>
        <v>1016</v>
      </c>
      <c r="K42" s="47">
        <f t="shared" si="0"/>
        <v>1016</v>
      </c>
      <c r="L42" s="18"/>
    </row>
    <row r="43" spans="1:35" x14ac:dyDescent="0.25">
      <c r="A43" s="9" t="s">
        <v>220</v>
      </c>
      <c r="B43" s="1" t="s">
        <v>86</v>
      </c>
      <c r="C43" s="1" t="s">
        <v>46</v>
      </c>
      <c r="D43" s="1" t="s">
        <v>47</v>
      </c>
      <c r="E43" s="1" t="s">
        <v>20</v>
      </c>
      <c r="F43" s="1" t="s">
        <v>21</v>
      </c>
      <c r="G43" s="39" t="s">
        <v>9</v>
      </c>
      <c r="H43" s="38">
        <f>VLOOKUP(A43,'fakturirane količine'!A:C,3,FALSE)</f>
        <v>0</v>
      </c>
      <c r="I43" s="38">
        <f>VLOOKUP(A43,'fakturirane količine'!A:C,2,FALSE)</f>
        <v>0</v>
      </c>
      <c r="J43" s="38">
        <f>VLOOKUP(A43,'fakturirane količine'!A:D,4,FALSE)</f>
        <v>14846</v>
      </c>
      <c r="K43" s="47">
        <f t="shared" si="0"/>
        <v>14846</v>
      </c>
      <c r="L43" s="18"/>
    </row>
    <row r="44" spans="1:35" x14ac:dyDescent="0.25">
      <c r="A44" s="9" t="s">
        <v>223</v>
      </c>
      <c r="B44" s="1" t="s">
        <v>112</v>
      </c>
      <c r="C44" s="1" t="s">
        <v>113</v>
      </c>
      <c r="D44" s="1" t="s">
        <v>9</v>
      </c>
      <c r="E44" s="1" t="s">
        <v>114</v>
      </c>
      <c r="F44" s="1" t="s">
        <v>113</v>
      </c>
      <c r="G44" s="39" t="s">
        <v>9</v>
      </c>
      <c r="H44" s="38">
        <f>VLOOKUP(A44,'fakturirane količine'!A:C,3,FALSE)</f>
        <v>0</v>
      </c>
      <c r="I44" s="38">
        <f>VLOOKUP(A44,'fakturirane količine'!A:C,2,FALSE)</f>
        <v>0</v>
      </c>
      <c r="J44" s="38">
        <f>VLOOKUP(A44,'fakturirane količine'!A:D,4,FALSE)</f>
        <v>9960</v>
      </c>
      <c r="K44" s="47">
        <f t="shared" si="0"/>
        <v>9960</v>
      </c>
      <c r="L44" s="18"/>
    </row>
    <row r="45" spans="1:35" x14ac:dyDescent="0.25">
      <c r="A45" s="9" t="s">
        <v>400</v>
      </c>
      <c r="B45" s="1" t="s">
        <v>402</v>
      </c>
      <c r="C45" s="2" t="s">
        <v>116</v>
      </c>
      <c r="D45" s="2" t="s">
        <v>9</v>
      </c>
      <c r="E45" s="1" t="s">
        <v>114</v>
      </c>
      <c r="F45" s="1" t="s">
        <v>113</v>
      </c>
      <c r="G45" s="39" t="s">
        <v>9</v>
      </c>
      <c r="H45" s="38">
        <f>VLOOKUP(A45,'fakturirane količine'!A:C,3,FALSE)</f>
        <v>300</v>
      </c>
      <c r="I45" s="38">
        <f>VLOOKUP(A45,'fakturirane količine'!A:C,2,FALSE)</f>
        <v>505</v>
      </c>
      <c r="J45" s="38">
        <f>VLOOKUP(A45,'fakturirane količine'!A:D,4,FALSE)</f>
        <v>0</v>
      </c>
      <c r="K45" s="47">
        <f t="shared" si="0"/>
        <v>805</v>
      </c>
      <c r="L45" s="18"/>
    </row>
    <row r="46" spans="1:35" x14ac:dyDescent="0.25">
      <c r="A46" s="23" t="s">
        <v>225</v>
      </c>
      <c r="B46" s="1" t="s">
        <v>396</v>
      </c>
      <c r="C46" s="1" t="s">
        <v>397</v>
      </c>
      <c r="D46" s="1" t="s">
        <v>47</v>
      </c>
      <c r="E46" s="1" t="s">
        <v>395</v>
      </c>
      <c r="F46" s="1" t="s">
        <v>85</v>
      </c>
      <c r="G46" s="39" t="s">
        <v>19</v>
      </c>
      <c r="H46" s="38">
        <f>VLOOKUP(A46,'fakturirane količine'!A:C,3,FALSE)</f>
        <v>46631</v>
      </c>
      <c r="I46" s="38">
        <f>VLOOKUP(A46,'fakturirane količine'!A:C,2,FALSE)</f>
        <v>41917</v>
      </c>
      <c r="J46" s="38">
        <f>VLOOKUP(A46,'fakturirane količine'!A:D,4,FALSE)</f>
        <v>0</v>
      </c>
      <c r="K46" s="47">
        <f t="shared" si="0"/>
        <v>88548</v>
      </c>
      <c r="L46" s="18"/>
    </row>
    <row r="47" spans="1:35" s="5" customFormat="1" x14ac:dyDescent="0.25">
      <c r="A47" s="23" t="s">
        <v>224</v>
      </c>
      <c r="B47" s="1" t="s">
        <v>395</v>
      </c>
      <c r="C47" s="1" t="s">
        <v>85</v>
      </c>
      <c r="D47" s="1" t="s">
        <v>19</v>
      </c>
      <c r="E47" s="1" t="s">
        <v>395</v>
      </c>
      <c r="F47" s="1" t="s">
        <v>85</v>
      </c>
      <c r="G47" s="39" t="s">
        <v>19</v>
      </c>
      <c r="H47" s="38">
        <f>VLOOKUP(A47,'fakturirane količine'!A:C,3,FALSE)</f>
        <v>0</v>
      </c>
      <c r="I47" s="38">
        <f>VLOOKUP(A47,'fakturirane količine'!A:C,2,FALSE)</f>
        <v>0</v>
      </c>
      <c r="J47" s="38">
        <f>VLOOKUP(A47,'fakturirane količine'!A:D,4,FALSE)</f>
        <v>44324</v>
      </c>
      <c r="K47" s="47">
        <f t="shared" si="0"/>
        <v>44324</v>
      </c>
      <c r="L47" s="18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</row>
    <row r="48" spans="1:35" s="5" customFormat="1" x14ac:dyDescent="0.25">
      <c r="A48" s="62" t="s">
        <v>296</v>
      </c>
      <c r="B48" s="4" t="s">
        <v>297</v>
      </c>
      <c r="C48" s="2" t="s">
        <v>299</v>
      </c>
      <c r="D48" s="2" t="s">
        <v>9</v>
      </c>
      <c r="E48" s="2" t="s">
        <v>102</v>
      </c>
      <c r="F48" s="2" t="s">
        <v>101</v>
      </c>
      <c r="G48" s="40" t="s">
        <v>19</v>
      </c>
      <c r="H48" s="38">
        <f>VLOOKUP(A48,'fakturirane količine'!A:C,3,FALSE)</f>
        <v>431</v>
      </c>
      <c r="I48" s="38">
        <f>VLOOKUP(A48,'fakturirane količine'!A:C,2,FALSE)</f>
        <v>1390</v>
      </c>
      <c r="J48" s="38">
        <f>VLOOKUP(A48,'fakturirane količine'!A:D,4,FALSE)</f>
        <v>0</v>
      </c>
      <c r="K48" s="47">
        <f t="shared" si="0"/>
        <v>1821</v>
      </c>
      <c r="L48" s="18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</row>
    <row r="49" spans="1:35" s="26" customFormat="1" x14ac:dyDescent="0.25">
      <c r="A49" s="9" t="s">
        <v>259</v>
      </c>
      <c r="B49" s="1" t="s">
        <v>100</v>
      </c>
      <c r="C49" s="1" t="s">
        <v>101</v>
      </c>
      <c r="D49" s="1" t="s">
        <v>19</v>
      </c>
      <c r="E49" s="1" t="s">
        <v>102</v>
      </c>
      <c r="F49" s="1" t="s">
        <v>101</v>
      </c>
      <c r="G49" s="39" t="s">
        <v>19</v>
      </c>
      <c r="H49" s="38">
        <f>VLOOKUP(A49,'fakturirane količine'!A:C,3,FALSE)</f>
        <v>0</v>
      </c>
      <c r="I49" s="38">
        <f>VLOOKUP(A49,'fakturirane količine'!A:C,2,FALSE)</f>
        <v>0</v>
      </c>
      <c r="J49" s="38">
        <f>VLOOKUP(A49,'fakturirane količine'!A:D,4,FALSE)</f>
        <v>31562</v>
      </c>
      <c r="K49" s="47">
        <f t="shared" si="0"/>
        <v>31562</v>
      </c>
      <c r="L49" s="18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</row>
    <row r="50" spans="1:35" s="26" customFormat="1" x14ac:dyDescent="0.25">
      <c r="A50" s="23" t="s">
        <v>226</v>
      </c>
      <c r="B50" s="1" t="s">
        <v>7</v>
      </c>
      <c r="C50" s="1" t="s">
        <v>8</v>
      </c>
      <c r="D50" s="1" t="s">
        <v>9</v>
      </c>
      <c r="E50" s="1" t="s">
        <v>288</v>
      </c>
      <c r="F50" s="1" t="s">
        <v>10</v>
      </c>
      <c r="G50" s="39" t="s">
        <v>9</v>
      </c>
      <c r="H50" s="38">
        <f>VLOOKUP(A50,'fakturirane količine'!A:C,3,FALSE)</f>
        <v>0</v>
      </c>
      <c r="I50" s="38">
        <f>VLOOKUP(A50,'fakturirane količine'!A:C,2,FALSE)</f>
        <v>0</v>
      </c>
      <c r="J50" s="38">
        <f>VLOOKUP(A50,'fakturirane količine'!A:D,4,FALSE)</f>
        <v>82</v>
      </c>
      <c r="K50" s="47">
        <f t="shared" si="0"/>
        <v>82</v>
      </c>
      <c r="L50" s="18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</row>
    <row r="51" spans="1:35" s="5" customFormat="1" x14ac:dyDescent="0.25">
      <c r="A51" s="24" t="s">
        <v>262</v>
      </c>
      <c r="B51" s="2" t="s">
        <v>16</v>
      </c>
      <c r="C51" s="1" t="s">
        <v>17</v>
      </c>
      <c r="D51" s="1" t="s">
        <v>18</v>
      </c>
      <c r="E51" s="1" t="s">
        <v>288</v>
      </c>
      <c r="F51" s="1" t="s">
        <v>10</v>
      </c>
      <c r="G51" s="39" t="s">
        <v>9</v>
      </c>
      <c r="H51" s="38">
        <f>VLOOKUP(A51,'fakturirane količine'!A:C,3,FALSE)</f>
        <v>34963</v>
      </c>
      <c r="I51" s="38">
        <f>VLOOKUP(A51,'fakturirane količine'!A:C,2,FALSE)</f>
        <v>59650</v>
      </c>
      <c r="J51" s="38">
        <f>VLOOKUP(A51,'fakturirane količine'!A:D,4,FALSE)</f>
        <v>0</v>
      </c>
      <c r="K51" s="47">
        <f t="shared" si="0"/>
        <v>94613</v>
      </c>
      <c r="L51" s="18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</row>
    <row r="52" spans="1:35" s="5" customFormat="1" x14ac:dyDescent="0.25">
      <c r="A52" s="23" t="s">
        <v>236</v>
      </c>
      <c r="B52" s="1" t="s">
        <v>142</v>
      </c>
      <c r="C52" s="1" t="s">
        <v>278</v>
      </c>
      <c r="D52" s="1" t="s">
        <v>9</v>
      </c>
      <c r="E52" s="1" t="s">
        <v>288</v>
      </c>
      <c r="F52" s="1" t="s">
        <v>10</v>
      </c>
      <c r="G52" s="39" t="s">
        <v>9</v>
      </c>
      <c r="H52" s="38">
        <f>VLOOKUP(A52,'fakturirane količine'!A:C,3,FALSE)</f>
        <v>0</v>
      </c>
      <c r="I52" s="38">
        <f>VLOOKUP(A52,'fakturirane količine'!A:C,2,FALSE)</f>
        <v>0</v>
      </c>
      <c r="J52" s="38">
        <f>VLOOKUP(A52,'fakturirane količine'!A:D,4,FALSE)</f>
        <v>85</v>
      </c>
      <c r="K52" s="47">
        <f t="shared" si="0"/>
        <v>85</v>
      </c>
      <c r="L52" s="18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</row>
    <row r="53" spans="1:35" s="5" customFormat="1" x14ac:dyDescent="0.25">
      <c r="A53" s="23" t="s">
        <v>228</v>
      </c>
      <c r="B53" s="2" t="s">
        <v>28</v>
      </c>
      <c r="C53" s="1" t="s">
        <v>29</v>
      </c>
      <c r="D53" s="1" t="s">
        <v>9</v>
      </c>
      <c r="E53" s="1" t="s">
        <v>288</v>
      </c>
      <c r="F53" s="1" t="s">
        <v>10</v>
      </c>
      <c r="G53" s="39" t="s">
        <v>9</v>
      </c>
      <c r="H53" s="38">
        <f>VLOOKUP(A53,'fakturirane količine'!A:C,3,FALSE)</f>
        <v>0</v>
      </c>
      <c r="I53" s="38">
        <f>VLOOKUP(A53,'fakturirane količine'!A:C,2,FALSE)</f>
        <v>0</v>
      </c>
      <c r="J53" s="38">
        <f>VLOOKUP(A53,'fakturirane količine'!A:D,4,FALSE)</f>
        <v>1374</v>
      </c>
      <c r="K53" s="47">
        <f t="shared" si="0"/>
        <v>1374</v>
      </c>
      <c r="L53" s="18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</row>
    <row r="54" spans="1:35" s="5" customFormat="1" x14ac:dyDescent="0.25">
      <c r="A54" s="24" t="s">
        <v>173</v>
      </c>
      <c r="B54" s="2" t="s">
        <v>146</v>
      </c>
      <c r="C54" s="1" t="s">
        <v>174</v>
      </c>
      <c r="D54" s="1" t="s">
        <v>9</v>
      </c>
      <c r="E54" s="1" t="s">
        <v>288</v>
      </c>
      <c r="F54" s="2" t="s">
        <v>10</v>
      </c>
      <c r="G54" s="40" t="s">
        <v>9</v>
      </c>
      <c r="H54" s="38">
        <f>VLOOKUP(A54,'fakturirane količine'!A:C,3,FALSE)</f>
        <v>0</v>
      </c>
      <c r="I54" s="38">
        <f>VLOOKUP(A54,'fakturirane količine'!A:C,2,FALSE)</f>
        <v>0</v>
      </c>
      <c r="J54" s="38">
        <f>VLOOKUP(A54,'fakturirane količine'!A:D,4,FALSE)</f>
        <v>0</v>
      </c>
      <c r="K54" s="47">
        <f t="shared" si="0"/>
        <v>0</v>
      </c>
      <c r="L54" s="18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</row>
    <row r="55" spans="1:35" s="5" customFormat="1" x14ac:dyDescent="0.25">
      <c r="A55" s="23" t="s">
        <v>227</v>
      </c>
      <c r="B55" s="1" t="s">
        <v>189</v>
      </c>
      <c r="C55" s="1" t="s">
        <v>190</v>
      </c>
      <c r="D55" s="1" t="s">
        <v>19</v>
      </c>
      <c r="E55" s="1" t="s">
        <v>288</v>
      </c>
      <c r="F55" s="1" t="s">
        <v>10</v>
      </c>
      <c r="G55" s="39" t="s">
        <v>9</v>
      </c>
      <c r="H55" s="38">
        <f>VLOOKUP(A55,'fakturirane količine'!A:C,3,FALSE)</f>
        <v>1129</v>
      </c>
      <c r="I55" s="38">
        <f>VLOOKUP(A55,'fakturirane količine'!A:C,2,FALSE)</f>
        <v>3901</v>
      </c>
      <c r="J55" s="38">
        <f>VLOOKUP(A55,'fakturirane količine'!A:D,4,FALSE)</f>
        <v>0</v>
      </c>
      <c r="K55" s="47">
        <f t="shared" si="0"/>
        <v>5030</v>
      </c>
      <c r="L55" s="18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</row>
    <row r="56" spans="1:35" s="5" customFormat="1" x14ac:dyDescent="0.25">
      <c r="A56" s="31" t="s">
        <v>271</v>
      </c>
      <c r="B56" s="1" t="s">
        <v>272</v>
      </c>
      <c r="C56" s="1" t="s">
        <v>273</v>
      </c>
      <c r="D56" s="1" t="s">
        <v>9</v>
      </c>
      <c r="E56" s="1" t="s">
        <v>288</v>
      </c>
      <c r="F56" s="1" t="s">
        <v>10</v>
      </c>
      <c r="G56" s="39" t="s">
        <v>9</v>
      </c>
      <c r="H56" s="38">
        <f>VLOOKUP(A56,'fakturirane količine'!A:C,3,FALSE)</f>
        <v>312</v>
      </c>
      <c r="I56" s="38">
        <f>VLOOKUP(A56,'fakturirane količine'!A:C,2,FALSE)</f>
        <v>367</v>
      </c>
      <c r="J56" s="38">
        <f>VLOOKUP(A56,'fakturirane količine'!A:D,4,FALSE)</f>
        <v>0</v>
      </c>
      <c r="K56" s="47">
        <f t="shared" si="0"/>
        <v>679</v>
      </c>
      <c r="L56" s="18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</row>
    <row r="57" spans="1:35" s="5" customFormat="1" x14ac:dyDescent="0.25">
      <c r="A57" s="32" t="s">
        <v>285</v>
      </c>
      <c r="B57" s="1" t="s">
        <v>286</v>
      </c>
      <c r="C57" s="1" t="s">
        <v>287</v>
      </c>
      <c r="D57" s="1" t="s">
        <v>38</v>
      </c>
      <c r="E57" s="1" t="s">
        <v>288</v>
      </c>
      <c r="F57" s="1" t="s">
        <v>10</v>
      </c>
      <c r="G57" s="39" t="s">
        <v>9</v>
      </c>
      <c r="H57" s="38">
        <f>VLOOKUP(A57,'fakturirane količine'!A:C,3,FALSE)</f>
        <v>5719</v>
      </c>
      <c r="I57" s="38">
        <f>VLOOKUP(A57,'fakturirane količine'!A:C,2,FALSE)</f>
        <v>5258</v>
      </c>
      <c r="J57" s="38">
        <f>VLOOKUP(A57,'fakturirane količine'!A:D,4,FALSE)</f>
        <v>0</v>
      </c>
      <c r="K57" s="47">
        <f t="shared" si="0"/>
        <v>10977</v>
      </c>
      <c r="L57" s="18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</row>
    <row r="58" spans="1:35" s="5" customFormat="1" x14ac:dyDescent="0.25">
      <c r="A58" s="32" t="s">
        <v>289</v>
      </c>
      <c r="B58" s="1" t="s">
        <v>290</v>
      </c>
      <c r="C58" s="1" t="s">
        <v>291</v>
      </c>
      <c r="D58" s="1" t="s">
        <v>9</v>
      </c>
      <c r="E58" s="1" t="s">
        <v>288</v>
      </c>
      <c r="F58" s="1" t="s">
        <v>10</v>
      </c>
      <c r="G58" s="39" t="s">
        <v>9</v>
      </c>
      <c r="H58" s="38">
        <f>VLOOKUP(A58,'fakturirane količine'!A:C,3,FALSE)</f>
        <v>937</v>
      </c>
      <c r="I58" s="38">
        <f>VLOOKUP(A58,'fakturirane količine'!A:C,2,FALSE)</f>
        <v>717</v>
      </c>
      <c r="J58" s="38">
        <f>VLOOKUP(A58,'fakturirane količine'!A:D,4,FALSE)</f>
        <v>0</v>
      </c>
      <c r="K58" s="47">
        <f t="shared" si="0"/>
        <v>1654</v>
      </c>
      <c r="L58" s="18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</row>
    <row r="59" spans="1:35" s="5" customFormat="1" x14ac:dyDescent="0.25">
      <c r="A59" s="32" t="s">
        <v>372</v>
      </c>
      <c r="B59" s="1" t="s">
        <v>292</v>
      </c>
      <c r="C59" s="1" t="s">
        <v>375</v>
      </c>
      <c r="D59" s="1" t="s">
        <v>9</v>
      </c>
      <c r="E59" s="1" t="s">
        <v>288</v>
      </c>
      <c r="F59" s="1" t="s">
        <v>10</v>
      </c>
      <c r="G59" s="39" t="s">
        <v>9</v>
      </c>
      <c r="H59" s="38">
        <f>VLOOKUP(A59,'fakturirane količine'!A:C,3,FALSE)</f>
        <v>9172</v>
      </c>
      <c r="I59" s="38">
        <f>VLOOKUP(A59,'fakturirane količine'!A:C,2,FALSE)</f>
        <v>9361</v>
      </c>
      <c r="J59" s="38">
        <f>VLOOKUP(A59,'fakturirane količine'!A:D,4,FALSE)</f>
        <v>0</v>
      </c>
      <c r="K59" s="47">
        <f t="shared" si="0"/>
        <v>18533</v>
      </c>
      <c r="L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</row>
    <row r="60" spans="1:35" s="5" customFormat="1" ht="30" x14ac:dyDescent="0.25">
      <c r="A60" s="32" t="s">
        <v>326</v>
      </c>
      <c r="B60" s="59" t="s">
        <v>335</v>
      </c>
      <c r="C60" s="59" t="s">
        <v>401</v>
      </c>
      <c r="D60" s="1" t="s">
        <v>19</v>
      </c>
      <c r="E60" s="1" t="s">
        <v>288</v>
      </c>
      <c r="F60" s="1" t="s">
        <v>10</v>
      </c>
      <c r="G60" s="39" t="s">
        <v>9</v>
      </c>
      <c r="H60" s="38">
        <f>VLOOKUP(A60,'fakturirane količine'!A:C,3,FALSE)</f>
        <v>77</v>
      </c>
      <c r="I60" s="38">
        <f>VLOOKUP(A60,'fakturirane količine'!A:C,2,FALSE)</f>
        <v>65</v>
      </c>
      <c r="J60" s="38">
        <f>VLOOKUP(A60,'fakturirane količine'!A:D,4,FALSE)</f>
        <v>0</v>
      </c>
      <c r="K60" s="47">
        <f t="shared" si="0"/>
        <v>142</v>
      </c>
      <c r="L60" s="18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</row>
    <row r="61" spans="1:35" s="5" customFormat="1" ht="28.5" customHeight="1" x14ac:dyDescent="0.25">
      <c r="A61" s="32" t="s">
        <v>327</v>
      </c>
      <c r="B61" s="59" t="s">
        <v>336</v>
      </c>
      <c r="C61" s="59" t="s">
        <v>401</v>
      </c>
      <c r="D61" s="1" t="s">
        <v>19</v>
      </c>
      <c r="E61" s="1" t="s">
        <v>288</v>
      </c>
      <c r="F61" s="1" t="s">
        <v>10</v>
      </c>
      <c r="G61" s="39" t="s">
        <v>9</v>
      </c>
      <c r="H61" s="38">
        <v>0</v>
      </c>
      <c r="I61" s="38">
        <v>0</v>
      </c>
      <c r="J61" s="38">
        <v>0</v>
      </c>
      <c r="K61" s="47">
        <f t="shared" si="0"/>
        <v>0</v>
      </c>
      <c r="L61" s="18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</row>
    <row r="62" spans="1:35" s="5" customFormat="1" ht="27" customHeight="1" x14ac:dyDescent="0.25">
      <c r="A62" s="32" t="s">
        <v>328</v>
      </c>
      <c r="B62" s="59" t="s">
        <v>337</v>
      </c>
      <c r="C62" s="59" t="s">
        <v>401</v>
      </c>
      <c r="D62" s="1" t="s">
        <v>19</v>
      </c>
      <c r="E62" s="1" t="s">
        <v>288</v>
      </c>
      <c r="F62" s="1" t="s">
        <v>10</v>
      </c>
      <c r="G62" s="39" t="s">
        <v>9</v>
      </c>
      <c r="H62" s="38">
        <v>0</v>
      </c>
      <c r="I62" s="38">
        <v>0</v>
      </c>
      <c r="J62" s="38">
        <v>0</v>
      </c>
      <c r="K62" s="47">
        <f t="shared" si="0"/>
        <v>0</v>
      </c>
      <c r="L62" s="18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</row>
    <row r="63" spans="1:35" s="5" customFormat="1" ht="27.75" customHeight="1" x14ac:dyDescent="0.25">
      <c r="A63" s="32" t="s">
        <v>329</v>
      </c>
      <c r="B63" s="59" t="s">
        <v>338</v>
      </c>
      <c r="C63" s="59" t="s">
        <v>401</v>
      </c>
      <c r="D63" s="1" t="s">
        <v>19</v>
      </c>
      <c r="E63" s="1" t="s">
        <v>288</v>
      </c>
      <c r="F63" s="1" t="s">
        <v>10</v>
      </c>
      <c r="G63" s="39" t="s">
        <v>9</v>
      </c>
      <c r="H63" s="38">
        <v>0</v>
      </c>
      <c r="I63" s="38">
        <v>0</v>
      </c>
      <c r="J63" s="38">
        <v>0</v>
      </c>
      <c r="K63" s="47">
        <f t="shared" si="0"/>
        <v>0</v>
      </c>
      <c r="L63" s="18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</row>
    <row r="64" spans="1:35" s="5" customFormat="1" ht="30" x14ac:dyDescent="0.25">
      <c r="A64" s="32" t="s">
        <v>330</v>
      </c>
      <c r="B64" s="59" t="s">
        <v>341</v>
      </c>
      <c r="C64" s="59" t="s">
        <v>401</v>
      </c>
      <c r="D64" s="1" t="s">
        <v>19</v>
      </c>
      <c r="E64" s="1" t="s">
        <v>288</v>
      </c>
      <c r="F64" s="1" t="s">
        <v>10</v>
      </c>
      <c r="G64" s="39" t="s">
        <v>9</v>
      </c>
      <c r="H64" s="38">
        <v>0</v>
      </c>
      <c r="I64" s="38">
        <v>0</v>
      </c>
      <c r="J64" s="38">
        <v>0</v>
      </c>
      <c r="K64" s="47">
        <f t="shared" si="0"/>
        <v>0</v>
      </c>
      <c r="L64" s="18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</row>
    <row r="65" spans="1:35" s="5" customFormat="1" ht="30" x14ac:dyDescent="0.25">
      <c r="A65" s="32" t="s">
        <v>331</v>
      </c>
      <c r="B65" s="59" t="s">
        <v>342</v>
      </c>
      <c r="C65" s="59" t="s">
        <v>401</v>
      </c>
      <c r="D65" s="1" t="s">
        <v>19</v>
      </c>
      <c r="E65" s="1" t="s">
        <v>288</v>
      </c>
      <c r="F65" s="1" t="s">
        <v>10</v>
      </c>
      <c r="G65" s="39" t="s">
        <v>9</v>
      </c>
      <c r="H65" s="38">
        <v>0</v>
      </c>
      <c r="I65" s="38">
        <v>0</v>
      </c>
      <c r="J65" s="38">
        <v>0</v>
      </c>
      <c r="K65" s="47">
        <f t="shared" si="0"/>
        <v>0</v>
      </c>
      <c r="L65" s="18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</row>
    <row r="66" spans="1:35" s="5" customFormat="1" ht="26.25" customHeight="1" x14ac:dyDescent="0.25">
      <c r="A66" s="32" t="s">
        <v>332</v>
      </c>
      <c r="B66" s="59" t="s">
        <v>339</v>
      </c>
      <c r="C66" s="59" t="s">
        <v>401</v>
      </c>
      <c r="D66" s="1" t="s">
        <v>19</v>
      </c>
      <c r="E66" s="1" t="s">
        <v>288</v>
      </c>
      <c r="F66" s="1" t="s">
        <v>10</v>
      </c>
      <c r="G66" s="39" t="s">
        <v>9</v>
      </c>
      <c r="H66" s="38">
        <v>0</v>
      </c>
      <c r="I66" s="38">
        <v>0</v>
      </c>
      <c r="J66" s="38">
        <v>0</v>
      </c>
      <c r="K66" s="47">
        <f t="shared" si="0"/>
        <v>0</v>
      </c>
      <c r="L66" s="18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</row>
    <row r="67" spans="1:35" s="5" customFormat="1" ht="32.25" customHeight="1" x14ac:dyDescent="0.25">
      <c r="A67" s="32" t="s">
        <v>333</v>
      </c>
      <c r="B67" s="59" t="s">
        <v>343</v>
      </c>
      <c r="C67" s="59" t="s">
        <v>401</v>
      </c>
      <c r="D67" s="1" t="s">
        <v>19</v>
      </c>
      <c r="E67" s="1" t="s">
        <v>288</v>
      </c>
      <c r="F67" s="1" t="s">
        <v>10</v>
      </c>
      <c r="G67" s="39" t="s">
        <v>9</v>
      </c>
      <c r="H67" s="38">
        <v>0</v>
      </c>
      <c r="I67" s="38">
        <v>0</v>
      </c>
      <c r="J67" s="38">
        <v>0</v>
      </c>
      <c r="K67" s="47">
        <f t="shared" ref="K67:K129" si="1">SUM(H67:J67)</f>
        <v>0</v>
      </c>
      <c r="L67" s="18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</row>
    <row r="68" spans="1:35" x14ac:dyDescent="0.25">
      <c r="A68" s="23" t="s">
        <v>239</v>
      </c>
      <c r="B68" s="1" t="s">
        <v>403</v>
      </c>
      <c r="C68" s="1" t="s">
        <v>98</v>
      </c>
      <c r="D68" s="1" t="s">
        <v>9</v>
      </c>
      <c r="E68" s="1" t="s">
        <v>99</v>
      </c>
      <c r="F68" s="1" t="s">
        <v>98</v>
      </c>
      <c r="G68" s="39" t="s">
        <v>9</v>
      </c>
      <c r="H68" s="38">
        <f>VLOOKUP(A68,'fakturirane količine'!A:C,3,FALSE)</f>
        <v>13011</v>
      </c>
      <c r="I68" s="38">
        <f>VLOOKUP(A68,'fakturirane količine'!A:C,2,FALSE)</f>
        <v>36824</v>
      </c>
      <c r="J68" s="38">
        <f>VLOOKUP(A68,'fakturirane količine'!A:D,4,FALSE)</f>
        <v>0</v>
      </c>
      <c r="K68" s="47">
        <f t="shared" si="1"/>
        <v>49835</v>
      </c>
      <c r="L68" s="18"/>
    </row>
    <row r="69" spans="1:35" x14ac:dyDescent="0.25">
      <c r="A69" s="23" t="s">
        <v>238</v>
      </c>
      <c r="B69" s="1" t="s">
        <v>103</v>
      </c>
      <c r="C69" s="1" t="s">
        <v>98</v>
      </c>
      <c r="D69" s="1" t="s">
        <v>9</v>
      </c>
      <c r="E69" s="1" t="s">
        <v>99</v>
      </c>
      <c r="F69" s="1" t="s">
        <v>98</v>
      </c>
      <c r="G69" s="39" t="s">
        <v>9</v>
      </c>
      <c r="H69" s="38">
        <f>VLOOKUP(A69,'fakturirane količine'!A:C,3,FALSE)</f>
        <v>54371</v>
      </c>
      <c r="I69" s="38">
        <f>VLOOKUP(A69,'fakturirane količine'!A:C,2,FALSE)</f>
        <v>94509</v>
      </c>
      <c r="J69" s="38">
        <f>VLOOKUP(A69,'fakturirane količine'!A:D,4,FALSE)</f>
        <v>0</v>
      </c>
      <c r="K69" s="47">
        <f t="shared" si="1"/>
        <v>148880</v>
      </c>
      <c r="L69" s="18"/>
    </row>
    <row r="70" spans="1:35" x14ac:dyDescent="0.25">
      <c r="A70" s="23" t="s">
        <v>237</v>
      </c>
      <c r="B70" s="1" t="s">
        <v>97</v>
      </c>
      <c r="C70" s="1" t="s">
        <v>98</v>
      </c>
      <c r="D70" s="1" t="s">
        <v>9</v>
      </c>
      <c r="E70" s="1" t="s">
        <v>99</v>
      </c>
      <c r="F70" s="1" t="s">
        <v>98</v>
      </c>
      <c r="G70" s="39" t="s">
        <v>9</v>
      </c>
      <c r="H70" s="38">
        <f>VLOOKUP(A70,'fakturirane količine'!A:C,3,FALSE)</f>
        <v>19676</v>
      </c>
      <c r="I70" s="38">
        <f>VLOOKUP(A70,'fakturirane količine'!A:C,2,FALSE)</f>
        <v>61438</v>
      </c>
      <c r="J70" s="38">
        <f>VLOOKUP(A70,'fakturirane količine'!A:D,4,FALSE)</f>
        <v>0</v>
      </c>
      <c r="K70" s="47">
        <f t="shared" si="1"/>
        <v>81114</v>
      </c>
      <c r="L70" s="18"/>
    </row>
    <row r="71" spans="1:35" x14ac:dyDescent="0.25">
      <c r="A71" s="9" t="s">
        <v>240</v>
      </c>
      <c r="B71" s="1" t="s">
        <v>93</v>
      </c>
      <c r="C71" s="1" t="s">
        <v>94</v>
      </c>
      <c r="D71" s="1" t="s">
        <v>95</v>
      </c>
      <c r="E71" s="1" t="s">
        <v>96</v>
      </c>
      <c r="F71" s="1" t="s">
        <v>94</v>
      </c>
      <c r="G71" s="39" t="s">
        <v>95</v>
      </c>
      <c r="H71" s="38">
        <f>VLOOKUP(A71,'fakturirane količine'!A:C,3,FALSE)</f>
        <v>2555</v>
      </c>
      <c r="I71" s="38">
        <f>VLOOKUP(A71,'fakturirane količine'!A:C,2,FALSE)</f>
        <v>7255</v>
      </c>
      <c r="J71" s="38">
        <f>VLOOKUP(A71,'fakturirane količine'!A:D,4,FALSE)</f>
        <v>34630</v>
      </c>
      <c r="K71" s="47">
        <f t="shared" si="1"/>
        <v>44440</v>
      </c>
      <c r="L71" s="18"/>
    </row>
    <row r="72" spans="1:35" x14ac:dyDescent="0.25">
      <c r="A72" s="9" t="s">
        <v>260</v>
      </c>
      <c r="B72" s="1" t="s">
        <v>359</v>
      </c>
      <c r="C72" s="1" t="s">
        <v>137</v>
      </c>
      <c r="D72" s="1" t="s">
        <v>38</v>
      </c>
      <c r="E72" s="1" t="s">
        <v>39</v>
      </c>
      <c r="F72" s="1" t="s">
        <v>40</v>
      </c>
      <c r="G72" s="39" t="s">
        <v>38</v>
      </c>
      <c r="H72" s="38">
        <f>VLOOKUP(A72,'fakturirane količine'!A:C,3,FALSE)</f>
        <v>0</v>
      </c>
      <c r="I72" s="38">
        <f>VLOOKUP(A72,'fakturirane količine'!A:C,2,FALSE)</f>
        <v>0</v>
      </c>
      <c r="J72" s="38">
        <f>VLOOKUP(A72,'fakturirane količine'!A:D,4,FALSE)</f>
        <v>12391</v>
      </c>
      <c r="K72" s="47">
        <f t="shared" si="1"/>
        <v>12391</v>
      </c>
      <c r="L72" s="18"/>
    </row>
    <row r="73" spans="1:35" x14ac:dyDescent="0.25">
      <c r="A73" s="9" t="s">
        <v>241</v>
      </c>
      <c r="B73" s="1" t="s">
        <v>360</v>
      </c>
      <c r="C73" s="1" t="s">
        <v>37</v>
      </c>
      <c r="D73" s="1" t="s">
        <v>38</v>
      </c>
      <c r="E73" s="1" t="s">
        <v>39</v>
      </c>
      <c r="F73" s="1" t="s">
        <v>40</v>
      </c>
      <c r="G73" s="39" t="s">
        <v>38</v>
      </c>
      <c r="H73" s="38">
        <f>VLOOKUP(A73,'fakturirane količine'!A:C,3,FALSE)</f>
        <v>0</v>
      </c>
      <c r="I73" s="38">
        <f>VLOOKUP(A73,'fakturirane količine'!A:C,2,FALSE)</f>
        <v>0</v>
      </c>
      <c r="J73" s="38">
        <f>VLOOKUP(A73,'fakturirane količine'!A:D,4,FALSE)</f>
        <v>10396</v>
      </c>
      <c r="K73" s="47">
        <f t="shared" si="1"/>
        <v>10396</v>
      </c>
      <c r="L73" s="18"/>
    </row>
    <row r="74" spans="1:35" x14ac:dyDescent="0.25">
      <c r="A74" s="9" t="s">
        <v>242</v>
      </c>
      <c r="B74" s="1" t="s">
        <v>92</v>
      </c>
      <c r="C74" s="1" t="s">
        <v>90</v>
      </c>
      <c r="D74" s="1" t="s">
        <v>91</v>
      </c>
      <c r="E74" s="1" t="s">
        <v>92</v>
      </c>
      <c r="F74" s="1" t="s">
        <v>90</v>
      </c>
      <c r="G74" s="39" t="s">
        <v>91</v>
      </c>
      <c r="H74" s="38">
        <f>VLOOKUP(A74,'fakturirane količine'!A:C,3,FALSE)</f>
        <v>0</v>
      </c>
      <c r="I74" s="38">
        <f>VLOOKUP(A74,'fakturirane količine'!A:C,2,FALSE)</f>
        <v>0</v>
      </c>
      <c r="J74" s="38">
        <f>VLOOKUP(A74,'fakturirane količine'!A:D,4,FALSE)</f>
        <v>74915</v>
      </c>
      <c r="K74" s="47">
        <f t="shared" si="1"/>
        <v>74915</v>
      </c>
      <c r="L74" s="18"/>
    </row>
    <row r="75" spans="1:35" ht="13.9" customHeight="1" x14ac:dyDescent="0.25">
      <c r="A75" s="9" t="s">
        <v>243</v>
      </c>
      <c r="B75" s="1" t="s">
        <v>89</v>
      </c>
      <c r="C75" s="1" t="s">
        <v>90</v>
      </c>
      <c r="D75" s="1" t="s">
        <v>91</v>
      </c>
      <c r="E75" s="1" t="s">
        <v>92</v>
      </c>
      <c r="F75" s="1" t="s">
        <v>90</v>
      </c>
      <c r="G75" s="39" t="s">
        <v>91</v>
      </c>
      <c r="H75" s="38">
        <f>VLOOKUP(A75,'fakturirane količine'!A:C,3,FALSE)</f>
        <v>0</v>
      </c>
      <c r="I75" s="38">
        <f>VLOOKUP(A75,'fakturirane količine'!A:C,2,FALSE)</f>
        <v>0</v>
      </c>
      <c r="J75" s="38">
        <f>VLOOKUP(A75,'fakturirane količine'!A:D,4,FALSE)</f>
        <v>37327</v>
      </c>
      <c r="K75" s="47">
        <f t="shared" si="1"/>
        <v>37327</v>
      </c>
      <c r="L75" s="18"/>
    </row>
    <row r="76" spans="1:35" x14ac:dyDescent="0.25">
      <c r="A76" s="23" t="s">
        <v>244</v>
      </c>
      <c r="B76" s="1" t="s">
        <v>139</v>
      </c>
      <c r="C76" s="1" t="s">
        <v>300</v>
      </c>
      <c r="D76" s="1" t="s">
        <v>13</v>
      </c>
      <c r="E76" s="1" t="s">
        <v>104</v>
      </c>
      <c r="F76" s="1" t="s">
        <v>105</v>
      </c>
      <c r="G76" s="39" t="s">
        <v>13</v>
      </c>
      <c r="H76" s="38">
        <f>VLOOKUP(A76,'fakturirane količine'!A:C,3,FALSE)</f>
        <v>0</v>
      </c>
      <c r="I76" s="38">
        <f>VLOOKUP(A76,'fakturirane količine'!A:C,2,FALSE)</f>
        <v>0</v>
      </c>
      <c r="J76" s="38">
        <f>VLOOKUP(A76,'fakturirane količine'!A:D,4,FALSE)</f>
        <v>18028</v>
      </c>
      <c r="K76" s="47">
        <f t="shared" si="1"/>
        <v>18028</v>
      </c>
      <c r="L76" s="18"/>
    </row>
    <row r="77" spans="1:35" x14ac:dyDescent="0.25">
      <c r="A77" s="23" t="s">
        <v>246</v>
      </c>
      <c r="B77" s="1" t="s">
        <v>106</v>
      </c>
      <c r="C77" s="1" t="s">
        <v>107</v>
      </c>
      <c r="D77" s="1" t="s">
        <v>24</v>
      </c>
      <c r="E77" s="1" t="s">
        <v>25</v>
      </c>
      <c r="F77" s="1" t="s">
        <v>26</v>
      </c>
      <c r="G77" s="39" t="s">
        <v>27</v>
      </c>
      <c r="H77" s="38">
        <f>VLOOKUP(A77,'fakturirane količine'!A:C,3,FALSE)</f>
        <v>16710</v>
      </c>
      <c r="I77" s="38">
        <f>VLOOKUP(A77,'fakturirane količine'!A:C,2,FALSE)</f>
        <v>49311</v>
      </c>
      <c r="J77" s="38">
        <f>VLOOKUP(A77,'fakturirane količine'!A:D,4,FALSE)</f>
        <v>0</v>
      </c>
      <c r="K77" s="47">
        <f t="shared" si="1"/>
        <v>66021</v>
      </c>
      <c r="L77" s="18"/>
    </row>
    <row r="78" spans="1:35" x14ac:dyDescent="0.25">
      <c r="A78" s="9" t="s">
        <v>248</v>
      </c>
      <c r="B78" s="1" t="s">
        <v>132</v>
      </c>
      <c r="C78" s="1" t="s">
        <v>133</v>
      </c>
      <c r="D78" s="1" t="s">
        <v>27</v>
      </c>
      <c r="E78" s="1" t="s">
        <v>25</v>
      </c>
      <c r="F78" s="1" t="s">
        <v>26</v>
      </c>
      <c r="G78" s="39" t="s">
        <v>27</v>
      </c>
      <c r="H78" s="38">
        <f>VLOOKUP(A78,'fakturirane količine'!A:C,3,FALSE)</f>
        <v>0</v>
      </c>
      <c r="I78" s="38">
        <f>VLOOKUP(A78,'fakturirane količine'!A:C,2,FALSE)</f>
        <v>0</v>
      </c>
      <c r="J78" s="38">
        <f>VLOOKUP(A78,'fakturirane količine'!A:D,4,FALSE)</f>
        <v>295</v>
      </c>
      <c r="K78" s="47">
        <f t="shared" si="1"/>
        <v>295</v>
      </c>
      <c r="L78" s="18"/>
    </row>
    <row r="79" spans="1:35" x14ac:dyDescent="0.25">
      <c r="A79" s="9" t="s">
        <v>245</v>
      </c>
      <c r="B79" s="1" t="s">
        <v>22</v>
      </c>
      <c r="C79" s="1" t="s">
        <v>23</v>
      </c>
      <c r="D79" s="1" t="s">
        <v>24</v>
      </c>
      <c r="E79" s="1" t="s">
        <v>25</v>
      </c>
      <c r="F79" s="1" t="s">
        <v>26</v>
      </c>
      <c r="G79" s="39" t="s">
        <v>27</v>
      </c>
      <c r="H79" s="38">
        <f>VLOOKUP(A79,'fakturirane količine'!A:C,3,FALSE)</f>
        <v>25640</v>
      </c>
      <c r="I79" s="38">
        <f>VLOOKUP(A79,'fakturirane količine'!A:C,2,FALSE)</f>
        <v>33404</v>
      </c>
      <c r="J79" s="38">
        <f>VLOOKUP(A79,'fakturirane količine'!A:D,4,FALSE)</f>
        <v>0</v>
      </c>
      <c r="K79" s="47">
        <f t="shared" si="1"/>
        <v>59044</v>
      </c>
      <c r="L79" s="18"/>
    </row>
    <row r="80" spans="1:35" s="26" customFormat="1" x14ac:dyDescent="0.25">
      <c r="A80" s="24" t="s">
        <v>197</v>
      </c>
      <c r="B80" s="2" t="s">
        <v>118</v>
      </c>
      <c r="C80" s="2" t="s">
        <v>121</v>
      </c>
      <c r="D80" s="2" t="s">
        <v>122</v>
      </c>
      <c r="E80" s="2" t="s">
        <v>147</v>
      </c>
      <c r="F80" s="2" t="s">
        <v>172</v>
      </c>
      <c r="G80" s="40" t="s">
        <v>27</v>
      </c>
      <c r="H80" s="38">
        <f>VLOOKUP(A80,'fakturirane količine'!A:C,3,FALSE)</f>
        <v>0</v>
      </c>
      <c r="I80" s="38">
        <f>VLOOKUP(A80,'fakturirane količine'!A:C,2,FALSE)</f>
        <v>0</v>
      </c>
      <c r="J80" s="38">
        <f>VLOOKUP(A80,'fakturirane količine'!A:D,4,FALSE)</f>
        <v>107</v>
      </c>
      <c r="K80" s="47">
        <f t="shared" si="1"/>
        <v>107</v>
      </c>
      <c r="L80" s="18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</row>
    <row r="81" spans="1:35" s="26" customFormat="1" x14ac:dyDescent="0.25">
      <c r="A81" s="24" t="s">
        <v>345</v>
      </c>
      <c r="B81" s="2" t="s">
        <v>361</v>
      </c>
      <c r="C81" s="2" t="s">
        <v>121</v>
      </c>
      <c r="D81" s="2" t="s">
        <v>122</v>
      </c>
      <c r="E81" s="2" t="s">
        <v>147</v>
      </c>
      <c r="F81" s="2" t="s">
        <v>172</v>
      </c>
      <c r="G81" s="40" t="s">
        <v>27</v>
      </c>
      <c r="H81" s="38">
        <f>VLOOKUP(A81,'fakturirane količine'!A:C,3,FALSE)</f>
        <v>0</v>
      </c>
      <c r="I81" s="38">
        <f>VLOOKUP(A81,'fakturirane količine'!A:C,2,FALSE)</f>
        <v>0</v>
      </c>
      <c r="J81" s="38">
        <f>VLOOKUP(A81,'fakturirane količine'!A:D,4,FALSE)</f>
        <v>0</v>
      </c>
      <c r="K81" s="47">
        <f t="shared" si="1"/>
        <v>0</v>
      </c>
      <c r="L81" s="18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</row>
    <row r="82" spans="1:35" s="26" customFormat="1" x14ac:dyDescent="0.25">
      <c r="A82" s="24" t="s">
        <v>250</v>
      </c>
      <c r="B82" s="2" t="s">
        <v>364</v>
      </c>
      <c r="C82" s="2" t="s">
        <v>134</v>
      </c>
      <c r="D82" s="2" t="s">
        <v>19</v>
      </c>
      <c r="E82" s="2" t="s">
        <v>147</v>
      </c>
      <c r="F82" s="2" t="s">
        <v>172</v>
      </c>
      <c r="G82" s="40" t="s">
        <v>27</v>
      </c>
      <c r="H82" s="38">
        <f>VLOOKUP(A82,'fakturirane količine'!A:C,3,FALSE)</f>
        <v>0</v>
      </c>
      <c r="I82" s="38">
        <f>VLOOKUP(A82,'fakturirane količine'!A:C,2,FALSE)</f>
        <v>0</v>
      </c>
      <c r="J82" s="38">
        <f>VLOOKUP(A82,'fakturirane količine'!A:D,4,FALSE)</f>
        <v>70</v>
      </c>
      <c r="K82" s="47">
        <f t="shared" si="1"/>
        <v>70</v>
      </c>
      <c r="L82" s="18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</row>
    <row r="83" spans="1:35" s="26" customFormat="1" x14ac:dyDescent="0.25">
      <c r="A83" s="24" t="s">
        <v>346</v>
      </c>
      <c r="B83" s="2" t="s">
        <v>131</v>
      </c>
      <c r="C83" s="2" t="s">
        <v>347</v>
      </c>
      <c r="D83" s="2" t="s">
        <v>47</v>
      </c>
      <c r="E83" s="2" t="s">
        <v>147</v>
      </c>
      <c r="F83" s="2" t="s">
        <v>172</v>
      </c>
      <c r="G83" s="40" t="s">
        <v>27</v>
      </c>
      <c r="H83" s="38">
        <f>VLOOKUP(A83,'fakturirane količine'!A:C,3,FALSE)</f>
        <v>25</v>
      </c>
      <c r="I83" s="38">
        <f>VLOOKUP(A83,'fakturirane količine'!A:C,2,FALSE)</f>
        <v>24</v>
      </c>
      <c r="J83" s="38">
        <f>VLOOKUP(A83,'fakturirane količine'!A:D,4,FALSE)</f>
        <v>0</v>
      </c>
      <c r="K83" s="47">
        <f t="shared" si="1"/>
        <v>49</v>
      </c>
      <c r="L83" s="18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</row>
    <row r="84" spans="1:35" s="26" customFormat="1" x14ac:dyDescent="0.25">
      <c r="A84" s="61" t="s">
        <v>358</v>
      </c>
      <c r="B84" s="2" t="s">
        <v>118</v>
      </c>
      <c r="C84" s="2" t="s">
        <v>357</v>
      </c>
      <c r="D84" s="2" t="s">
        <v>18</v>
      </c>
      <c r="E84" s="2" t="s">
        <v>147</v>
      </c>
      <c r="F84" s="2" t="s">
        <v>172</v>
      </c>
      <c r="G84" s="40" t="s">
        <v>27</v>
      </c>
      <c r="H84" s="38">
        <f>VLOOKUP(A84,'fakturirane količine'!A:C,3,FALSE)</f>
        <v>189</v>
      </c>
      <c r="I84" s="38">
        <f>VLOOKUP(A84,'fakturirane količine'!A:C,2,FALSE)</f>
        <v>259</v>
      </c>
      <c r="J84" s="38">
        <f>VLOOKUP(A84,'fakturirane količine'!A:D,4,FALSE)</f>
        <v>0</v>
      </c>
      <c r="K84" s="47">
        <f t="shared" si="1"/>
        <v>448</v>
      </c>
      <c r="L84" s="18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</row>
    <row r="85" spans="1:35" s="26" customFormat="1" x14ac:dyDescent="0.25">
      <c r="A85" s="24" t="s">
        <v>355</v>
      </c>
      <c r="B85" s="2" t="s">
        <v>356</v>
      </c>
      <c r="C85" s="2" t="s">
        <v>357</v>
      </c>
      <c r="D85" s="2" t="s">
        <v>18</v>
      </c>
      <c r="E85" s="2" t="s">
        <v>147</v>
      </c>
      <c r="F85" s="2" t="s">
        <v>172</v>
      </c>
      <c r="G85" s="40" t="s">
        <v>27</v>
      </c>
      <c r="H85" s="38">
        <f>VLOOKUP(A85,'fakturirane količine'!A:C,3,FALSE)</f>
        <v>240</v>
      </c>
      <c r="I85" s="38">
        <f>VLOOKUP(A85,'fakturirane količine'!A:C,2,FALSE)</f>
        <v>203</v>
      </c>
      <c r="J85" s="38">
        <f>VLOOKUP(A85,'fakturirane količine'!A:D,4,FALSE)</f>
        <v>0</v>
      </c>
      <c r="K85" s="47">
        <f t="shared" si="1"/>
        <v>443</v>
      </c>
      <c r="L85" s="18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</row>
    <row r="86" spans="1:35" s="26" customFormat="1" x14ac:dyDescent="0.25">
      <c r="A86" s="24" t="s">
        <v>261</v>
      </c>
      <c r="B86" s="26" t="s">
        <v>302</v>
      </c>
      <c r="C86" s="2" t="s">
        <v>45</v>
      </c>
      <c r="D86" s="2" t="s">
        <v>9</v>
      </c>
      <c r="E86" s="2" t="s">
        <v>147</v>
      </c>
      <c r="F86" s="2" t="s">
        <v>172</v>
      </c>
      <c r="G86" s="40" t="s">
        <v>27</v>
      </c>
      <c r="H86" s="38">
        <f>VLOOKUP(A86,'fakturirane količine'!A:C,3,FALSE)</f>
        <v>0</v>
      </c>
      <c r="I86" s="38">
        <f>VLOOKUP(A86,'fakturirane količine'!A:C,2,FALSE)</f>
        <v>0</v>
      </c>
      <c r="J86" s="38">
        <f>VLOOKUP(A86,'fakturirane količine'!A:D,4,FALSE)</f>
        <v>0</v>
      </c>
      <c r="K86" s="47">
        <f t="shared" si="1"/>
        <v>0</v>
      </c>
      <c r="L86" s="18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</row>
    <row r="87" spans="1:35" s="26" customFormat="1" x14ac:dyDescent="0.25">
      <c r="A87" s="29" t="s">
        <v>162</v>
      </c>
      <c r="B87" s="2" t="s">
        <v>155</v>
      </c>
      <c r="C87" s="2" t="s">
        <v>116</v>
      </c>
      <c r="D87" s="2" t="s">
        <v>9</v>
      </c>
      <c r="E87" s="2" t="s">
        <v>147</v>
      </c>
      <c r="F87" s="2" t="s">
        <v>172</v>
      </c>
      <c r="G87" s="40" t="s">
        <v>27</v>
      </c>
      <c r="H87" s="38">
        <f>VLOOKUP(A87,'fakturirane količine'!A:C,3,FALSE)</f>
        <v>360</v>
      </c>
      <c r="I87" s="38">
        <f>VLOOKUP(A87,'fakturirane količine'!A:C,2,FALSE)</f>
        <v>327</v>
      </c>
      <c r="J87" s="38">
        <f>VLOOKUP(A87,'fakturirane količine'!A:D,4,FALSE)</f>
        <v>0</v>
      </c>
      <c r="K87" s="47">
        <f t="shared" si="1"/>
        <v>687</v>
      </c>
      <c r="L87" s="18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</row>
    <row r="88" spans="1:35" s="26" customFormat="1" x14ac:dyDescent="0.25">
      <c r="A88" s="29" t="s">
        <v>157</v>
      </c>
      <c r="B88" s="2" t="s">
        <v>108</v>
      </c>
      <c r="C88" s="2" t="s">
        <v>110</v>
      </c>
      <c r="D88" s="2" t="s">
        <v>156</v>
      </c>
      <c r="E88" s="2" t="s">
        <v>147</v>
      </c>
      <c r="F88" s="2" t="s">
        <v>172</v>
      </c>
      <c r="G88" s="40" t="s">
        <v>27</v>
      </c>
      <c r="H88" s="38">
        <f>VLOOKUP(A88,'fakturirane količine'!A:C,3,FALSE)</f>
        <v>0</v>
      </c>
      <c r="I88" s="38">
        <f>VLOOKUP(A88,'fakturirane količine'!A:C,2,FALSE)</f>
        <v>0</v>
      </c>
      <c r="J88" s="38">
        <f>VLOOKUP(A88,'fakturirane količine'!A:D,4,FALSE)</f>
        <v>3047</v>
      </c>
      <c r="K88" s="47">
        <f t="shared" si="1"/>
        <v>3047</v>
      </c>
      <c r="L88" s="18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</row>
    <row r="89" spans="1:35" s="26" customFormat="1" ht="13.9" customHeight="1" x14ac:dyDescent="0.25">
      <c r="A89" s="29" t="s">
        <v>154</v>
      </c>
      <c r="B89" s="2" t="s">
        <v>155</v>
      </c>
      <c r="C89" s="2" t="s">
        <v>110</v>
      </c>
      <c r="D89" s="2" t="s">
        <v>156</v>
      </c>
      <c r="E89" s="2" t="s">
        <v>147</v>
      </c>
      <c r="F89" s="2" t="s">
        <v>172</v>
      </c>
      <c r="G89" s="40" t="s">
        <v>27</v>
      </c>
      <c r="H89" s="38">
        <f>VLOOKUP(A89,'fakturirane količine'!A:C,3,FALSE)</f>
        <v>0</v>
      </c>
      <c r="I89" s="38">
        <f>VLOOKUP(A89,'fakturirane količine'!A:C,2,FALSE)</f>
        <v>0</v>
      </c>
      <c r="J89" s="38">
        <f>VLOOKUP(A89,'fakturirane količine'!A:D,4,FALSE)</f>
        <v>1863</v>
      </c>
      <c r="K89" s="47">
        <f t="shared" si="1"/>
        <v>1863</v>
      </c>
      <c r="L89" s="18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</row>
    <row r="90" spans="1:35" s="26" customFormat="1" x14ac:dyDescent="0.25">
      <c r="A90" s="29" t="s">
        <v>186</v>
      </c>
      <c r="B90" s="2" t="s">
        <v>112</v>
      </c>
      <c r="C90" s="2" t="s">
        <v>185</v>
      </c>
      <c r="D90" s="2" t="s">
        <v>9</v>
      </c>
      <c r="E90" s="2" t="s">
        <v>147</v>
      </c>
      <c r="F90" s="2" t="s">
        <v>172</v>
      </c>
      <c r="G90" s="40" t="s">
        <v>27</v>
      </c>
      <c r="H90" s="38">
        <f>VLOOKUP(A90,'fakturirane količine'!A:C,3,FALSE)</f>
        <v>0</v>
      </c>
      <c r="I90" s="38">
        <f>VLOOKUP(A90,'fakturirane količine'!A:C,2,FALSE)</f>
        <v>0</v>
      </c>
      <c r="J90" s="38">
        <f>VLOOKUP(A90,'fakturirane količine'!A:D,4,FALSE)</f>
        <v>678</v>
      </c>
      <c r="K90" s="47">
        <f t="shared" si="1"/>
        <v>678</v>
      </c>
      <c r="L90" s="18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</row>
    <row r="91" spans="1:35" s="26" customFormat="1" x14ac:dyDescent="0.25">
      <c r="A91" s="29" t="s">
        <v>165</v>
      </c>
      <c r="B91" s="2" t="s">
        <v>164</v>
      </c>
      <c r="C91" s="2" t="s">
        <v>15</v>
      </c>
      <c r="D91" s="2" t="s">
        <v>13</v>
      </c>
      <c r="E91" s="2" t="s">
        <v>147</v>
      </c>
      <c r="F91" s="2" t="s">
        <v>172</v>
      </c>
      <c r="G91" s="40" t="s">
        <v>27</v>
      </c>
      <c r="H91" s="38">
        <f>VLOOKUP(A91,'fakturirane količine'!A:C,3,FALSE)</f>
        <v>3210</v>
      </c>
      <c r="I91" s="38">
        <f>VLOOKUP(A91,'fakturirane količine'!A:C,2,FALSE)</f>
        <v>2879</v>
      </c>
      <c r="J91" s="38">
        <f>VLOOKUP(A91,'fakturirane količine'!A:D,4,FALSE)</f>
        <v>0</v>
      </c>
      <c r="K91" s="47">
        <f t="shared" si="1"/>
        <v>6089</v>
      </c>
      <c r="L91" s="18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</row>
    <row r="92" spans="1:35" s="26" customFormat="1" x14ac:dyDescent="0.25">
      <c r="A92" s="29" t="s">
        <v>351</v>
      </c>
      <c r="B92" s="2" t="s">
        <v>352</v>
      </c>
      <c r="C92" s="2" t="s">
        <v>15</v>
      </c>
      <c r="D92" s="2" t="s">
        <v>13</v>
      </c>
      <c r="E92" s="2" t="s">
        <v>147</v>
      </c>
      <c r="F92" s="2" t="s">
        <v>172</v>
      </c>
      <c r="G92" s="40" t="s">
        <v>27</v>
      </c>
      <c r="H92" s="38">
        <f>VLOOKUP(A92,'fakturirane količine'!A:C,3,FALSE)</f>
        <v>0</v>
      </c>
      <c r="I92" s="38">
        <f>VLOOKUP(A92,'fakturirane količine'!A:C,2,FALSE)</f>
        <v>0</v>
      </c>
      <c r="J92" s="38">
        <f>VLOOKUP(A92,'fakturirane količine'!A:D,4,FALSE)</f>
        <v>0</v>
      </c>
      <c r="K92" s="47">
        <f t="shared" si="1"/>
        <v>0</v>
      </c>
      <c r="L92" s="18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</row>
    <row r="93" spans="1:35" s="26" customFormat="1" ht="14.25" customHeight="1" x14ac:dyDescent="0.25">
      <c r="A93" s="24" t="s">
        <v>263</v>
      </c>
      <c r="B93" s="2" t="s">
        <v>268</v>
      </c>
      <c r="C93" s="30" t="s">
        <v>267</v>
      </c>
      <c r="D93" s="30" t="s">
        <v>9</v>
      </c>
      <c r="E93" s="2" t="s">
        <v>147</v>
      </c>
      <c r="F93" s="2" t="s">
        <v>172</v>
      </c>
      <c r="G93" s="40" t="s">
        <v>27</v>
      </c>
      <c r="H93" s="38">
        <f>VLOOKUP(A93,'fakturirane količine'!A:C,3,FALSE)</f>
        <v>10057</v>
      </c>
      <c r="I93" s="38">
        <f>VLOOKUP(A93,'fakturirane količine'!A:C,2,FALSE)</f>
        <v>8207</v>
      </c>
      <c r="J93" s="38">
        <f>VLOOKUP(A93,'fakturirane količine'!A:D,4,FALSE)</f>
        <v>0</v>
      </c>
      <c r="K93" s="47">
        <f t="shared" si="1"/>
        <v>18264</v>
      </c>
      <c r="L93" s="18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</row>
    <row r="94" spans="1:35" s="26" customFormat="1" x14ac:dyDescent="0.25">
      <c r="A94" s="24" t="s">
        <v>321</v>
      </c>
      <c r="B94" s="2" t="s">
        <v>131</v>
      </c>
      <c r="C94" s="2" t="s">
        <v>322</v>
      </c>
      <c r="D94" s="2" t="s">
        <v>9</v>
      </c>
      <c r="E94" s="2" t="s">
        <v>147</v>
      </c>
      <c r="F94" s="2" t="s">
        <v>172</v>
      </c>
      <c r="G94" s="40" t="s">
        <v>27</v>
      </c>
      <c r="H94" s="38">
        <f>VLOOKUP(A94,'fakturirane količine'!A:C,3,FALSE)</f>
        <v>453</v>
      </c>
      <c r="I94" s="38">
        <f>VLOOKUP(A94,'fakturirane količine'!A:C,2,FALSE)</f>
        <v>737</v>
      </c>
      <c r="J94" s="38">
        <f>VLOOKUP(A94,'fakturirane količine'!A:D,4,FALSE)</f>
        <v>0</v>
      </c>
      <c r="K94" s="47">
        <f t="shared" si="1"/>
        <v>1190</v>
      </c>
      <c r="L94" s="18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</row>
    <row r="95" spans="1:35" s="26" customFormat="1" ht="14.25" customHeight="1" x14ac:dyDescent="0.25">
      <c r="A95" s="24" t="s">
        <v>320</v>
      </c>
      <c r="B95" s="2" t="s">
        <v>303</v>
      </c>
      <c r="C95" s="2" t="s">
        <v>87</v>
      </c>
      <c r="D95" s="2" t="s">
        <v>9</v>
      </c>
      <c r="E95" s="2" t="s">
        <v>147</v>
      </c>
      <c r="F95" s="2" t="s">
        <v>172</v>
      </c>
      <c r="G95" s="40" t="s">
        <v>27</v>
      </c>
      <c r="H95" s="38">
        <f>VLOOKUP(A95,'fakturirane količine'!A:C,3,FALSE)</f>
        <v>140</v>
      </c>
      <c r="I95" s="38">
        <f>VLOOKUP(A95,'fakturirane količine'!A:C,2,FALSE)</f>
        <v>547</v>
      </c>
      <c r="J95" s="38">
        <f>VLOOKUP(A95,'fakturirane količine'!A:D,4,FALSE)</f>
        <v>0</v>
      </c>
      <c r="K95" s="47">
        <f t="shared" si="1"/>
        <v>687</v>
      </c>
      <c r="L95" s="18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</row>
    <row r="96" spans="1:35" s="26" customFormat="1" x14ac:dyDescent="0.25">
      <c r="A96" s="24" t="s">
        <v>304</v>
      </c>
      <c r="B96" s="2" t="s">
        <v>305</v>
      </c>
      <c r="C96" s="2" t="s">
        <v>87</v>
      </c>
      <c r="D96" s="2" t="s">
        <v>9</v>
      </c>
      <c r="E96" s="2" t="s">
        <v>147</v>
      </c>
      <c r="F96" s="2" t="s">
        <v>172</v>
      </c>
      <c r="G96" s="40" t="s">
        <v>27</v>
      </c>
      <c r="H96" s="38">
        <f>VLOOKUP(A96,'fakturirane količine'!A:C,3,FALSE)</f>
        <v>110</v>
      </c>
      <c r="I96" s="38">
        <f>VLOOKUP(A96,'fakturirane količine'!A:C,2,FALSE)</f>
        <v>565</v>
      </c>
      <c r="J96" s="38">
        <f>VLOOKUP(A96,'fakturirane količine'!A:D,4,FALSE)</f>
        <v>0</v>
      </c>
      <c r="K96" s="47">
        <f t="shared" si="1"/>
        <v>675</v>
      </c>
      <c r="L96" s="18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</row>
    <row r="97" spans="1:36" s="26" customFormat="1" x14ac:dyDescent="0.25">
      <c r="A97" s="24" t="s">
        <v>354</v>
      </c>
      <c r="B97" s="2" t="s">
        <v>353</v>
      </c>
      <c r="C97" s="2" t="s">
        <v>87</v>
      </c>
      <c r="D97" s="2" t="s">
        <v>9</v>
      </c>
      <c r="E97" s="2" t="s">
        <v>147</v>
      </c>
      <c r="F97" s="2" t="s">
        <v>172</v>
      </c>
      <c r="G97" s="40" t="s">
        <v>27</v>
      </c>
      <c r="H97" s="38">
        <f>VLOOKUP(A97,'fakturirane količine'!A:C,3,FALSE)</f>
        <v>29</v>
      </c>
      <c r="I97" s="38">
        <f>VLOOKUP(A97,'fakturirane količine'!A:C,2,FALSE)</f>
        <v>206</v>
      </c>
      <c r="J97" s="38">
        <f>VLOOKUP(A97,'fakturirane količine'!A:D,4,FALSE)</f>
        <v>0</v>
      </c>
      <c r="K97" s="47">
        <f t="shared" si="1"/>
        <v>235</v>
      </c>
      <c r="L97" s="18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</row>
    <row r="98" spans="1:36" s="26" customFormat="1" x14ac:dyDescent="0.25">
      <c r="A98" s="24" t="s">
        <v>398</v>
      </c>
      <c r="B98" s="2" t="s">
        <v>399</v>
      </c>
      <c r="C98" s="2" t="s">
        <v>87</v>
      </c>
      <c r="D98" s="2" t="s">
        <v>9</v>
      </c>
      <c r="E98" s="2" t="s">
        <v>147</v>
      </c>
      <c r="F98" s="2" t="s">
        <v>172</v>
      </c>
      <c r="G98" s="40" t="s">
        <v>27</v>
      </c>
      <c r="H98" s="38">
        <f>VLOOKUP(A98,'fakturirane količine'!A:C,3,FALSE)</f>
        <v>88</v>
      </c>
      <c r="I98" s="38">
        <f>VLOOKUP(A98,'fakturirane količine'!A:C,2,FALSE)</f>
        <v>243</v>
      </c>
      <c r="J98" s="38">
        <f>VLOOKUP(A98,'fakturirane količine'!A:D,4,FALSE)</f>
        <v>0</v>
      </c>
      <c r="K98" s="47">
        <f t="shared" si="1"/>
        <v>331</v>
      </c>
      <c r="L98" s="18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</row>
    <row r="99" spans="1:36" s="26" customFormat="1" x14ac:dyDescent="0.25">
      <c r="A99" s="29" t="s">
        <v>153</v>
      </c>
      <c r="B99" s="2" t="s">
        <v>108</v>
      </c>
      <c r="C99" s="2" t="s">
        <v>125</v>
      </c>
      <c r="D99" s="2" t="s">
        <v>9</v>
      </c>
      <c r="E99" s="2" t="s">
        <v>147</v>
      </c>
      <c r="F99" s="2" t="s">
        <v>172</v>
      </c>
      <c r="G99" s="40" t="s">
        <v>27</v>
      </c>
      <c r="H99" s="38">
        <f>VLOOKUP(A99,'fakturirane količine'!A:C,3,FALSE)</f>
        <v>1413</v>
      </c>
      <c r="I99" s="38">
        <f>VLOOKUP(A99,'fakturirane količine'!A:C,2,FALSE)</f>
        <v>3223</v>
      </c>
      <c r="J99" s="38">
        <f>VLOOKUP(A99,'fakturirane količine'!A:D,4,FALSE)</f>
        <v>0</v>
      </c>
      <c r="K99" s="47">
        <f t="shared" si="1"/>
        <v>4636</v>
      </c>
      <c r="L99" s="18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</row>
    <row r="100" spans="1:36" s="5" customFormat="1" x14ac:dyDescent="0.25">
      <c r="A100" s="29" t="s">
        <v>151</v>
      </c>
      <c r="B100" s="2" t="s">
        <v>152</v>
      </c>
      <c r="C100" s="2" t="s">
        <v>150</v>
      </c>
      <c r="D100" s="2" t="s">
        <v>9</v>
      </c>
      <c r="E100" s="2" t="s">
        <v>147</v>
      </c>
      <c r="F100" s="2" t="s">
        <v>172</v>
      </c>
      <c r="G100" s="40" t="s">
        <v>27</v>
      </c>
      <c r="H100" s="38">
        <f>VLOOKUP(A100,'fakturirane količine'!A:C,3,FALSE)</f>
        <v>2989</v>
      </c>
      <c r="I100" s="38">
        <f>VLOOKUP(A100,'fakturirane količine'!A:C,2,FALSE)</f>
        <v>4346</v>
      </c>
      <c r="J100" s="38">
        <f>VLOOKUP(A100,'fakturirane količine'!A:D,4,FALSE)</f>
        <v>0</v>
      </c>
      <c r="K100" s="47">
        <f t="shared" si="1"/>
        <v>7335</v>
      </c>
      <c r="L100" s="18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</row>
    <row r="101" spans="1:36" s="28" customFormat="1" x14ac:dyDescent="0.25">
      <c r="A101" s="54" t="s">
        <v>149</v>
      </c>
      <c r="B101" s="33" t="s">
        <v>118</v>
      </c>
      <c r="C101" s="33" t="s">
        <v>150</v>
      </c>
      <c r="D101" s="33" t="s">
        <v>9</v>
      </c>
      <c r="E101" s="33" t="s">
        <v>147</v>
      </c>
      <c r="F101" s="33" t="s">
        <v>172</v>
      </c>
      <c r="G101" s="42" t="s">
        <v>27</v>
      </c>
      <c r="H101" s="38">
        <f>VLOOKUP(A101,'fakturirane količine'!A:C,3,FALSE)</f>
        <v>0</v>
      </c>
      <c r="I101" s="38">
        <f>VLOOKUP(A101,'fakturirane količine'!A:C,2,FALSE)</f>
        <v>0</v>
      </c>
      <c r="J101" s="38">
        <f>VLOOKUP(A101,'fakturirane količine'!A:D,4,FALSE)</f>
        <v>644</v>
      </c>
      <c r="K101" s="47">
        <f t="shared" si="1"/>
        <v>644</v>
      </c>
      <c r="L101" s="18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36"/>
    </row>
    <row r="102" spans="1:36" s="26" customFormat="1" x14ac:dyDescent="0.25">
      <c r="A102" s="29" t="s">
        <v>279</v>
      </c>
      <c r="B102" s="2" t="s">
        <v>280</v>
      </c>
      <c r="C102" s="2" t="s">
        <v>281</v>
      </c>
      <c r="D102" s="2" t="s">
        <v>9</v>
      </c>
      <c r="E102" s="2" t="s">
        <v>147</v>
      </c>
      <c r="F102" s="2" t="s">
        <v>172</v>
      </c>
      <c r="G102" s="40" t="s">
        <v>27</v>
      </c>
      <c r="H102" s="38">
        <f>VLOOKUP(A102,'fakturirane količine'!A:C,3,FALSE)</f>
        <v>2280</v>
      </c>
      <c r="I102" s="38">
        <f>VLOOKUP(A102,'fakturirane količine'!A:C,2,FALSE)</f>
        <v>3882</v>
      </c>
      <c r="J102" s="38">
        <f>VLOOKUP(A102,'fakturirane količine'!A:D,4,FALSE)</f>
        <v>0</v>
      </c>
      <c r="K102" s="47">
        <f t="shared" si="1"/>
        <v>6162</v>
      </c>
      <c r="L102" s="18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</row>
    <row r="103" spans="1:36" s="5" customFormat="1" x14ac:dyDescent="0.25">
      <c r="A103" s="27" t="s">
        <v>158</v>
      </c>
      <c r="B103" s="1" t="s">
        <v>159</v>
      </c>
      <c r="C103" s="1" t="s">
        <v>116</v>
      </c>
      <c r="D103" s="1" t="s">
        <v>9</v>
      </c>
      <c r="E103" s="28" t="s">
        <v>147</v>
      </c>
      <c r="F103" s="28" t="s">
        <v>172</v>
      </c>
      <c r="G103" s="41" t="s">
        <v>27</v>
      </c>
      <c r="H103" s="38">
        <f>VLOOKUP(A103,'fakturirane količine'!A:C,3,FALSE)</f>
        <v>65</v>
      </c>
      <c r="I103" s="38">
        <f>VLOOKUP(A103,'fakturirane količine'!A:C,2,FALSE)</f>
        <v>122</v>
      </c>
      <c r="J103" s="38">
        <f>VLOOKUP(A103,'fakturirane količine'!A:D,4,FALSE)</f>
        <v>0</v>
      </c>
      <c r="K103" s="47">
        <f t="shared" si="1"/>
        <v>187</v>
      </c>
      <c r="L103" s="18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</row>
    <row r="104" spans="1:36" s="5" customFormat="1" x14ac:dyDescent="0.25">
      <c r="A104" s="27" t="s">
        <v>182</v>
      </c>
      <c r="B104" s="1" t="s">
        <v>164</v>
      </c>
      <c r="C104" s="1" t="s">
        <v>116</v>
      </c>
      <c r="D104" s="1" t="s">
        <v>181</v>
      </c>
      <c r="E104" s="28" t="s">
        <v>147</v>
      </c>
      <c r="F104" s="28" t="s">
        <v>172</v>
      </c>
      <c r="G104" s="41" t="s">
        <v>27</v>
      </c>
      <c r="H104" s="38">
        <f>VLOOKUP(A104,'fakturirane količine'!A:C,3,FALSE)</f>
        <v>0</v>
      </c>
      <c r="I104" s="38">
        <f>VLOOKUP(A104,'fakturirane količine'!A:C,2,FALSE)</f>
        <v>0</v>
      </c>
      <c r="J104" s="38">
        <f>VLOOKUP(A104,'fakturirane količine'!A:D,4,FALSE)</f>
        <v>2258</v>
      </c>
      <c r="K104" s="47">
        <f t="shared" si="1"/>
        <v>2258</v>
      </c>
      <c r="L104" s="18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</row>
    <row r="105" spans="1:36" s="5" customFormat="1" x14ac:dyDescent="0.25">
      <c r="A105" s="23" t="s">
        <v>232</v>
      </c>
      <c r="B105" s="1" t="s">
        <v>112</v>
      </c>
      <c r="C105" s="1" t="s">
        <v>115</v>
      </c>
      <c r="D105" s="1" t="s">
        <v>9</v>
      </c>
      <c r="E105" s="1" t="s">
        <v>147</v>
      </c>
      <c r="F105" s="28" t="s">
        <v>172</v>
      </c>
      <c r="G105" s="39" t="s">
        <v>27</v>
      </c>
      <c r="H105" s="38">
        <f>VLOOKUP(A105,'fakturirane količine'!A:C,3,FALSE)</f>
        <v>0</v>
      </c>
      <c r="I105" s="38">
        <f>VLOOKUP(A105,'fakturirane količine'!A:C,2,FALSE)</f>
        <v>0</v>
      </c>
      <c r="J105" s="38">
        <f>VLOOKUP(A105,'fakturirane količine'!A:D,4,FALSE)</f>
        <v>4091</v>
      </c>
      <c r="K105" s="47">
        <f t="shared" si="1"/>
        <v>4091</v>
      </c>
      <c r="L105" s="18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</row>
    <row r="106" spans="1:36" s="5" customFormat="1" x14ac:dyDescent="0.25">
      <c r="A106" s="23" t="s">
        <v>229</v>
      </c>
      <c r="B106" s="1" t="s">
        <v>112</v>
      </c>
      <c r="C106" s="1" t="s">
        <v>88</v>
      </c>
      <c r="D106" s="1" t="s">
        <v>9</v>
      </c>
      <c r="E106" s="28" t="s">
        <v>147</v>
      </c>
      <c r="F106" s="28" t="s">
        <v>172</v>
      </c>
      <c r="G106" s="41" t="s">
        <v>27</v>
      </c>
      <c r="H106" s="38">
        <f>VLOOKUP(A106,'fakturirane količine'!A:C,3,FALSE)</f>
        <v>0</v>
      </c>
      <c r="I106" s="38">
        <f>VLOOKUP(A106,'fakturirane količine'!A:C,2,FALSE)</f>
        <v>0</v>
      </c>
      <c r="J106" s="38">
        <f>VLOOKUP(A106,'fakturirane količine'!A:D,4,FALSE)</f>
        <v>1325</v>
      </c>
      <c r="K106" s="47">
        <f t="shared" si="1"/>
        <v>1325</v>
      </c>
      <c r="L106" s="18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</row>
    <row r="107" spans="1:36" s="5" customFormat="1" ht="13.9" customHeight="1" x14ac:dyDescent="0.25">
      <c r="A107" s="23" t="s">
        <v>230</v>
      </c>
      <c r="B107" s="1" t="s">
        <v>112</v>
      </c>
      <c r="C107" s="1" t="s">
        <v>88</v>
      </c>
      <c r="D107" s="1" t="s">
        <v>9</v>
      </c>
      <c r="E107" s="28" t="s">
        <v>147</v>
      </c>
      <c r="F107" s="28" t="s">
        <v>172</v>
      </c>
      <c r="G107" s="41" t="s">
        <v>27</v>
      </c>
      <c r="H107" s="38">
        <f>VLOOKUP(A107,'fakturirane količine'!A:C,3,FALSE)</f>
        <v>454</v>
      </c>
      <c r="I107" s="38">
        <f>VLOOKUP(A107,'fakturirane količine'!A:C,2,FALSE)</f>
        <v>601</v>
      </c>
      <c r="J107" s="38">
        <f>VLOOKUP(A107,'fakturirane količine'!A:D,4,FALSE)</f>
        <v>0</v>
      </c>
      <c r="K107" s="47">
        <f t="shared" si="1"/>
        <v>1055</v>
      </c>
      <c r="L107" s="18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</row>
    <row r="108" spans="1:36" s="5" customFormat="1" x14ac:dyDescent="0.25">
      <c r="A108" s="27" t="s">
        <v>163</v>
      </c>
      <c r="B108" s="1" t="s">
        <v>164</v>
      </c>
      <c r="C108" s="1" t="s">
        <v>88</v>
      </c>
      <c r="D108" s="1" t="s">
        <v>9</v>
      </c>
      <c r="E108" s="28" t="s">
        <v>147</v>
      </c>
      <c r="F108" s="28" t="s">
        <v>172</v>
      </c>
      <c r="G108" s="41" t="s">
        <v>27</v>
      </c>
      <c r="H108" s="38">
        <f>VLOOKUP(A108,'fakturirane količine'!A:C,3,FALSE)</f>
        <v>1474</v>
      </c>
      <c r="I108" s="38">
        <f>VLOOKUP(A108,'fakturirane količine'!A:C,2,FALSE)</f>
        <v>2042</v>
      </c>
      <c r="J108" s="38">
        <f>VLOOKUP(A108,'fakturirane količine'!A:D,4,FALSE)</f>
        <v>0</v>
      </c>
      <c r="K108" s="47">
        <f t="shared" si="1"/>
        <v>3516</v>
      </c>
      <c r="L108" s="18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</row>
    <row r="109" spans="1:36" s="5" customFormat="1" x14ac:dyDescent="0.25">
      <c r="A109" s="23" t="s">
        <v>231</v>
      </c>
      <c r="B109" s="1" t="s">
        <v>112</v>
      </c>
      <c r="C109" s="1" t="s">
        <v>88</v>
      </c>
      <c r="D109" s="1" t="s">
        <v>9</v>
      </c>
      <c r="E109" s="28" t="s">
        <v>147</v>
      </c>
      <c r="F109" s="28" t="s">
        <v>172</v>
      </c>
      <c r="G109" s="41" t="s">
        <v>27</v>
      </c>
      <c r="H109" s="38">
        <f>VLOOKUP(A109,'fakturirane količine'!A:C,3,FALSE)</f>
        <v>0</v>
      </c>
      <c r="I109" s="38">
        <f>VLOOKUP(A109,'fakturirane količine'!A:C,2,FALSE)</f>
        <v>0</v>
      </c>
      <c r="J109" s="38">
        <f>VLOOKUP(A109,'fakturirane količine'!A:D,4,FALSE)</f>
        <v>88</v>
      </c>
      <c r="K109" s="47">
        <f t="shared" si="1"/>
        <v>88</v>
      </c>
      <c r="L109" s="18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</row>
    <row r="110" spans="1:36" s="5" customFormat="1" x14ac:dyDescent="0.25">
      <c r="A110" s="27" t="s">
        <v>170</v>
      </c>
      <c r="B110" s="1" t="s">
        <v>155</v>
      </c>
      <c r="C110" s="1" t="s">
        <v>171</v>
      </c>
      <c r="D110" s="1" t="s">
        <v>9</v>
      </c>
      <c r="E110" s="28" t="s">
        <v>147</v>
      </c>
      <c r="F110" s="28" t="s">
        <v>172</v>
      </c>
      <c r="G110" s="41" t="s">
        <v>27</v>
      </c>
      <c r="H110" s="38">
        <f>VLOOKUP(A110,'fakturirane količine'!A:C,3,FALSE)</f>
        <v>126</v>
      </c>
      <c r="I110" s="38">
        <f>VLOOKUP(A110,'fakturirane količine'!A:C,2,FALSE)</f>
        <v>293</v>
      </c>
      <c r="J110" s="38">
        <f>VLOOKUP(A110,'fakturirane količine'!A:D,4,FALSE)</f>
        <v>0</v>
      </c>
      <c r="K110" s="47">
        <f t="shared" si="1"/>
        <v>419</v>
      </c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</row>
    <row r="111" spans="1:36" s="5" customFormat="1" x14ac:dyDescent="0.25">
      <c r="A111" s="27" t="s">
        <v>160</v>
      </c>
      <c r="B111" s="1" t="s">
        <v>155</v>
      </c>
      <c r="C111" s="1" t="s">
        <v>116</v>
      </c>
      <c r="D111" s="1" t="s">
        <v>161</v>
      </c>
      <c r="E111" s="28" t="s">
        <v>147</v>
      </c>
      <c r="F111" s="28" t="s">
        <v>172</v>
      </c>
      <c r="G111" s="41" t="s">
        <v>27</v>
      </c>
      <c r="H111" s="38">
        <f>VLOOKUP(A111,'fakturirane količine'!A:C,3,FALSE)</f>
        <v>1263</v>
      </c>
      <c r="I111" s="38">
        <f>VLOOKUP(A111,'fakturirane količine'!A:C,2,FALSE)</f>
        <v>1683</v>
      </c>
      <c r="J111" s="38">
        <f>VLOOKUP(A111,'fakturirane količine'!A:D,4,FALSE)</f>
        <v>0</v>
      </c>
      <c r="K111" s="47">
        <f t="shared" si="1"/>
        <v>2946</v>
      </c>
      <c r="L111" s="18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</row>
    <row r="112" spans="1:36" s="5" customFormat="1" x14ac:dyDescent="0.25">
      <c r="A112" s="27" t="s">
        <v>187</v>
      </c>
      <c r="B112" s="1" t="s">
        <v>112</v>
      </c>
      <c r="C112" s="1" t="s">
        <v>188</v>
      </c>
      <c r="D112" s="1" t="s">
        <v>9</v>
      </c>
      <c r="E112" s="1" t="s">
        <v>147</v>
      </c>
      <c r="F112" s="1" t="s">
        <v>172</v>
      </c>
      <c r="G112" s="39" t="s">
        <v>183</v>
      </c>
      <c r="H112" s="38">
        <f>VLOOKUP(A112,'fakturirane količine'!A:C,3,FALSE)</f>
        <v>0</v>
      </c>
      <c r="I112" s="38">
        <f>VLOOKUP(A112,'fakturirane količine'!A:C,2,FALSE)</f>
        <v>0</v>
      </c>
      <c r="J112" s="38">
        <f>VLOOKUP(A112,'fakturirane količine'!A:D,4,FALSE)</f>
        <v>6771</v>
      </c>
      <c r="K112" s="47">
        <f t="shared" si="1"/>
        <v>6771</v>
      </c>
      <c r="L112" s="18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</row>
    <row r="113" spans="1:35" s="5" customFormat="1" x14ac:dyDescent="0.25">
      <c r="A113" s="27" t="s">
        <v>166</v>
      </c>
      <c r="B113" s="1" t="s">
        <v>167</v>
      </c>
      <c r="C113" s="1" t="s">
        <v>168</v>
      </c>
      <c r="D113" s="1" t="s">
        <v>169</v>
      </c>
      <c r="E113" s="28" t="s">
        <v>147</v>
      </c>
      <c r="F113" s="28" t="s">
        <v>172</v>
      </c>
      <c r="G113" s="41" t="s">
        <v>27</v>
      </c>
      <c r="H113" s="38">
        <f>VLOOKUP(A113,'fakturirane količine'!A:C,3,FALSE)</f>
        <v>0</v>
      </c>
      <c r="I113" s="38">
        <f>VLOOKUP(A113,'fakturirane količine'!A:C,2,FALSE)</f>
        <v>0</v>
      </c>
      <c r="J113" s="38">
        <f>VLOOKUP(A113,'fakturirane količine'!A:D,4,FALSE)</f>
        <v>220</v>
      </c>
      <c r="K113" s="47">
        <f t="shared" si="1"/>
        <v>220</v>
      </c>
      <c r="L113" s="18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</row>
    <row r="114" spans="1:35" s="5" customFormat="1" x14ac:dyDescent="0.25">
      <c r="A114" s="23" t="s">
        <v>235</v>
      </c>
      <c r="B114" s="2" t="s">
        <v>269</v>
      </c>
      <c r="C114" s="1" t="s">
        <v>274</v>
      </c>
      <c r="D114" s="1" t="s">
        <v>9</v>
      </c>
      <c r="E114" s="28" t="s">
        <v>147</v>
      </c>
      <c r="F114" s="28" t="s">
        <v>172</v>
      </c>
      <c r="G114" s="41" t="s">
        <v>27</v>
      </c>
      <c r="H114" s="38">
        <f>VLOOKUP(A114,'fakturirane količine'!A:C,3,FALSE)</f>
        <v>34</v>
      </c>
      <c r="I114" s="38">
        <f>VLOOKUP(A114,'fakturirane količine'!A:C,2,FALSE)</f>
        <v>140</v>
      </c>
      <c r="J114" s="38">
        <f>VLOOKUP(A114,'fakturirane količine'!A:D,4,FALSE)</f>
        <v>0</v>
      </c>
      <c r="K114" s="47">
        <f t="shared" si="1"/>
        <v>174</v>
      </c>
      <c r="L114" s="18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</row>
    <row r="115" spans="1:35" s="5" customFormat="1" x14ac:dyDescent="0.25">
      <c r="A115" s="23" t="s">
        <v>306</v>
      </c>
      <c r="B115" s="1" t="s">
        <v>164</v>
      </c>
      <c r="C115" s="1" t="s">
        <v>274</v>
      </c>
      <c r="D115" s="1" t="s">
        <v>9</v>
      </c>
      <c r="E115" s="28" t="s">
        <v>147</v>
      </c>
      <c r="F115" s="28" t="s">
        <v>172</v>
      </c>
      <c r="G115" s="41" t="s">
        <v>27</v>
      </c>
      <c r="H115" s="38">
        <f>VLOOKUP(A115,'fakturirane količine'!A:C,3,FALSE)</f>
        <v>49</v>
      </c>
      <c r="I115" s="38">
        <f>VLOOKUP(A115,'fakturirane količine'!A:C,2,FALSE)</f>
        <v>53</v>
      </c>
      <c r="J115" s="38">
        <f>VLOOKUP(A115,'fakturirane količine'!A:D,4,FALSE)</f>
        <v>0</v>
      </c>
      <c r="K115" s="47">
        <f t="shared" si="1"/>
        <v>102</v>
      </c>
      <c r="L115" s="18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</row>
    <row r="116" spans="1:35" s="5" customFormat="1" x14ac:dyDescent="0.25">
      <c r="A116" s="27" t="s">
        <v>184</v>
      </c>
      <c r="B116" s="1" t="s">
        <v>112</v>
      </c>
      <c r="C116" s="1" t="s">
        <v>185</v>
      </c>
      <c r="D116" s="1" t="s">
        <v>9</v>
      </c>
      <c r="E116" s="1" t="s">
        <v>147</v>
      </c>
      <c r="F116" s="1" t="s">
        <v>172</v>
      </c>
      <c r="G116" s="39" t="s">
        <v>27</v>
      </c>
      <c r="H116" s="38">
        <f>VLOOKUP(A116,'fakturirane količine'!A:C,3,FALSE)</f>
        <v>0</v>
      </c>
      <c r="I116" s="38">
        <f>VLOOKUP(A116,'fakturirane količine'!A:C,2,FALSE)</f>
        <v>0</v>
      </c>
      <c r="J116" s="38">
        <f>VLOOKUP(A116,'fakturirane količine'!A:D,4,FALSE)</f>
        <v>14891</v>
      </c>
      <c r="K116" s="47">
        <f t="shared" si="1"/>
        <v>14891</v>
      </c>
      <c r="L116" s="18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</row>
    <row r="117" spans="1:35" s="5" customFormat="1" ht="14.25" customHeight="1" x14ac:dyDescent="0.25">
      <c r="A117" s="23" t="s">
        <v>234</v>
      </c>
      <c r="B117" s="1" t="s">
        <v>127</v>
      </c>
      <c r="C117" s="1" t="s">
        <v>128</v>
      </c>
      <c r="D117" s="1" t="s">
        <v>27</v>
      </c>
      <c r="E117" s="1" t="s">
        <v>147</v>
      </c>
      <c r="F117" s="28" t="s">
        <v>172</v>
      </c>
      <c r="G117" s="39" t="s">
        <v>27</v>
      </c>
      <c r="H117" s="38">
        <f>VLOOKUP(A117,'fakturirane količine'!A:C,3,FALSE)</f>
        <v>1500</v>
      </c>
      <c r="I117" s="38">
        <f>VLOOKUP(A117,'fakturirane količine'!A:C,2,FALSE)</f>
        <v>1182</v>
      </c>
      <c r="J117" s="38">
        <f>VLOOKUP(A117,'fakturirane količine'!A:D,4,FALSE)</f>
        <v>0</v>
      </c>
      <c r="K117" s="47">
        <f t="shared" si="1"/>
        <v>2682</v>
      </c>
      <c r="L117" s="18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</row>
    <row r="118" spans="1:35" s="5" customFormat="1" x14ac:dyDescent="0.25">
      <c r="A118" s="23" t="s">
        <v>233</v>
      </c>
      <c r="B118" s="1" t="s">
        <v>124</v>
      </c>
      <c r="C118" s="1" t="s">
        <v>78</v>
      </c>
      <c r="D118" s="1" t="s">
        <v>9</v>
      </c>
      <c r="E118" s="1" t="s">
        <v>147</v>
      </c>
      <c r="F118" s="28" t="s">
        <v>172</v>
      </c>
      <c r="G118" s="39" t="s">
        <v>27</v>
      </c>
      <c r="H118" s="38">
        <f>VLOOKUP(A118,'fakturirane količine'!A:C,3,FALSE)</f>
        <v>0</v>
      </c>
      <c r="I118" s="38">
        <f>VLOOKUP(A118,'fakturirane količine'!A:C,2,FALSE)</f>
        <v>0</v>
      </c>
      <c r="J118" s="38">
        <f>VLOOKUP(A118,'fakturirane količine'!A:D,4,FALSE)</f>
        <v>929</v>
      </c>
      <c r="K118" s="47">
        <f t="shared" si="1"/>
        <v>929</v>
      </c>
      <c r="L118" s="18"/>
    </row>
    <row r="119" spans="1:35" s="5" customFormat="1" x14ac:dyDescent="0.25">
      <c r="A119" s="43" t="s">
        <v>348</v>
      </c>
      <c r="B119" s="1" t="s">
        <v>349</v>
      </c>
      <c r="C119" s="1" t="s">
        <v>350</v>
      </c>
      <c r="D119" s="1" t="s">
        <v>9</v>
      </c>
      <c r="E119" s="1" t="s">
        <v>147</v>
      </c>
      <c r="F119" s="28" t="s">
        <v>172</v>
      </c>
      <c r="G119" s="39" t="s">
        <v>27</v>
      </c>
      <c r="H119" s="38">
        <f>VLOOKUP(A119,'fakturirane količine'!A:C,3,FALSE)</f>
        <v>22</v>
      </c>
      <c r="I119" s="38">
        <f>VLOOKUP(A119,'fakturirane količine'!A:C,2,FALSE)</f>
        <v>18</v>
      </c>
      <c r="J119" s="38">
        <f>VLOOKUP(A119,'fakturirane količine'!A:D,4,FALSE)</f>
        <v>0</v>
      </c>
      <c r="K119" s="47">
        <f t="shared" si="1"/>
        <v>40</v>
      </c>
      <c r="L119" s="18"/>
    </row>
    <row r="120" spans="1:35" s="5" customFormat="1" x14ac:dyDescent="0.25">
      <c r="A120" s="55" t="s">
        <v>264</v>
      </c>
      <c r="B120" s="1" t="s">
        <v>265</v>
      </c>
      <c r="C120" s="1" t="s">
        <v>266</v>
      </c>
      <c r="D120" s="1" t="s">
        <v>270</v>
      </c>
      <c r="E120" s="1" t="s">
        <v>147</v>
      </c>
      <c r="F120" s="1" t="s">
        <v>172</v>
      </c>
      <c r="G120" s="39" t="s">
        <v>27</v>
      </c>
      <c r="H120" s="38">
        <f>VLOOKUP(A120,'fakturirane količine'!A:C,3,FALSE)</f>
        <v>358</v>
      </c>
      <c r="I120" s="38">
        <f>VLOOKUP(A120,'fakturirane količine'!A:C,2,FALSE)</f>
        <v>443</v>
      </c>
      <c r="J120" s="38">
        <f>VLOOKUP(A120,'fakturirane količine'!A:D,4,FALSE)</f>
        <v>0</v>
      </c>
      <c r="K120" s="47">
        <f t="shared" si="1"/>
        <v>801</v>
      </c>
      <c r="L120" s="18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</row>
    <row r="121" spans="1:35" s="5" customFormat="1" x14ac:dyDescent="0.25">
      <c r="A121" s="24" t="s">
        <v>247</v>
      </c>
      <c r="B121" s="2" t="s">
        <v>365</v>
      </c>
      <c r="C121" s="1" t="s">
        <v>26</v>
      </c>
      <c r="D121" s="1" t="s">
        <v>24</v>
      </c>
      <c r="E121" s="1" t="s">
        <v>147</v>
      </c>
      <c r="F121" s="1" t="s">
        <v>172</v>
      </c>
      <c r="G121" s="39" t="s">
        <v>27</v>
      </c>
      <c r="H121" s="38">
        <f>VLOOKUP(A121,'fakturirane količine'!A:C,3,FALSE)</f>
        <v>0</v>
      </c>
      <c r="I121" s="38">
        <f>VLOOKUP(A121,'fakturirane količine'!A:C,2,FALSE)</f>
        <v>0</v>
      </c>
      <c r="J121" s="38">
        <f>VLOOKUP(A121,'fakturirane količine'!A:D,4,FALSE)</f>
        <v>287</v>
      </c>
      <c r="K121" s="47">
        <f t="shared" si="1"/>
        <v>287</v>
      </c>
      <c r="L121" s="18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</row>
    <row r="122" spans="1:35" s="5" customFormat="1" x14ac:dyDescent="0.25">
      <c r="A122" s="23" t="s">
        <v>309</v>
      </c>
      <c r="B122" s="1" t="s">
        <v>307</v>
      </c>
      <c r="C122" s="1" t="s">
        <v>308</v>
      </c>
      <c r="D122" s="1" t="s">
        <v>9</v>
      </c>
      <c r="E122" s="28" t="s">
        <v>147</v>
      </c>
      <c r="F122" s="28" t="s">
        <v>172</v>
      </c>
      <c r="G122" s="39" t="s">
        <v>27</v>
      </c>
      <c r="H122" s="38">
        <f>VLOOKUP(A122,'fakturirane količine'!A:C,3,FALSE)</f>
        <v>1095</v>
      </c>
      <c r="I122" s="38">
        <f>VLOOKUP(A122,'fakturirane količine'!A:C,2,FALSE)</f>
        <v>1052</v>
      </c>
      <c r="J122" s="38">
        <f>VLOOKUP(A122,'fakturirane količine'!A:D,4,FALSE)</f>
        <v>0</v>
      </c>
      <c r="K122" s="47">
        <f t="shared" si="1"/>
        <v>2147</v>
      </c>
      <c r="L122" s="18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</row>
    <row r="123" spans="1:35" s="5" customFormat="1" x14ac:dyDescent="0.25">
      <c r="A123" s="23" t="s">
        <v>310</v>
      </c>
      <c r="B123" s="1" t="s">
        <v>311</v>
      </c>
      <c r="C123" s="1" t="s">
        <v>308</v>
      </c>
      <c r="D123" s="1" t="s">
        <v>9</v>
      </c>
      <c r="E123" s="28" t="s">
        <v>147</v>
      </c>
      <c r="F123" s="28" t="s">
        <v>172</v>
      </c>
      <c r="G123" s="39" t="s">
        <v>27</v>
      </c>
      <c r="H123" s="38">
        <f>VLOOKUP(A123,'fakturirane količine'!A:C,3,FALSE)</f>
        <v>149</v>
      </c>
      <c r="I123" s="38">
        <f>VLOOKUP(A123,'fakturirane količine'!A:C,2,FALSE)</f>
        <v>327</v>
      </c>
      <c r="J123" s="38">
        <f>VLOOKUP(A123,'fakturirane količine'!A:D,4,FALSE)</f>
        <v>0</v>
      </c>
      <c r="K123" s="47">
        <f t="shared" si="1"/>
        <v>476</v>
      </c>
      <c r="L123" s="18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</row>
    <row r="124" spans="1:35" s="5" customFormat="1" x14ac:dyDescent="0.25">
      <c r="A124" s="23" t="s">
        <v>312</v>
      </c>
      <c r="B124" s="1" t="s">
        <v>313</v>
      </c>
      <c r="C124" s="1" t="s">
        <v>314</v>
      </c>
      <c r="D124" s="1" t="s">
        <v>315</v>
      </c>
      <c r="E124" s="28" t="s">
        <v>147</v>
      </c>
      <c r="F124" s="28" t="s">
        <v>172</v>
      </c>
      <c r="G124" s="39" t="s">
        <v>27</v>
      </c>
      <c r="H124" s="38">
        <f>VLOOKUP(A124,'fakturirane količine'!A:C,3,FALSE)</f>
        <v>2182</v>
      </c>
      <c r="I124" s="38">
        <f>VLOOKUP(A124,'fakturirane količine'!A:C,2,FALSE)</f>
        <v>3564</v>
      </c>
      <c r="J124" s="38">
        <f>VLOOKUP(A124,'fakturirane količine'!A:D,4,FALSE)</f>
        <v>0</v>
      </c>
      <c r="K124" s="47">
        <f t="shared" si="1"/>
        <v>5746</v>
      </c>
      <c r="L124" s="18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</row>
    <row r="125" spans="1:35" s="5" customFormat="1" x14ac:dyDescent="0.25">
      <c r="A125" s="23" t="s">
        <v>316</v>
      </c>
      <c r="B125" s="1" t="s">
        <v>317</v>
      </c>
      <c r="C125" s="1" t="s">
        <v>318</v>
      </c>
      <c r="D125" s="1" t="s">
        <v>9</v>
      </c>
      <c r="E125" s="28" t="s">
        <v>147</v>
      </c>
      <c r="F125" s="28" t="s">
        <v>172</v>
      </c>
      <c r="G125" s="39" t="s">
        <v>27</v>
      </c>
      <c r="H125" s="38">
        <f>VLOOKUP(A125,'fakturirane količine'!A:C,3,FALSE)</f>
        <v>8727</v>
      </c>
      <c r="I125" s="38">
        <f>VLOOKUP(A125,'fakturirane količine'!A:C,2,FALSE)</f>
        <v>6610</v>
      </c>
      <c r="J125" s="38">
        <f>VLOOKUP(A125,'fakturirane količine'!A:D,4,FALSE)</f>
        <v>0</v>
      </c>
      <c r="K125" s="47">
        <f t="shared" si="1"/>
        <v>15337</v>
      </c>
      <c r="L125" s="18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</row>
    <row r="126" spans="1:35" s="5" customFormat="1" x14ac:dyDescent="0.25">
      <c r="A126" s="23" t="s">
        <v>319</v>
      </c>
      <c r="B126" s="1" t="s">
        <v>108</v>
      </c>
      <c r="C126" s="1" t="s">
        <v>284</v>
      </c>
      <c r="D126" s="1" t="s">
        <v>122</v>
      </c>
      <c r="E126" s="28" t="s">
        <v>147</v>
      </c>
      <c r="F126" s="28" t="s">
        <v>172</v>
      </c>
      <c r="G126" s="39" t="s">
        <v>27</v>
      </c>
      <c r="H126" s="38">
        <f>VLOOKUP(A126,'fakturirane količine'!A:C,3,FALSE)</f>
        <v>4238</v>
      </c>
      <c r="I126" s="38">
        <f>VLOOKUP(A126,'fakturirane količine'!A:C,2,FALSE)</f>
        <v>4497</v>
      </c>
      <c r="J126" s="38">
        <f>VLOOKUP(A126,'fakturirane količine'!A:D,4,FALSE)</f>
        <v>0</v>
      </c>
      <c r="K126" s="47">
        <f t="shared" si="1"/>
        <v>8735</v>
      </c>
      <c r="L126" s="18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</row>
    <row r="127" spans="1:35" s="26" customFormat="1" ht="14.25" customHeight="1" x14ac:dyDescent="0.25">
      <c r="A127" s="23" t="s">
        <v>323</v>
      </c>
      <c r="B127" s="1" t="s">
        <v>324</v>
      </c>
      <c r="C127" s="1" t="s">
        <v>325</v>
      </c>
      <c r="D127" s="1" t="s">
        <v>9</v>
      </c>
      <c r="E127" s="28" t="s">
        <v>147</v>
      </c>
      <c r="F127" s="28" t="s">
        <v>172</v>
      </c>
      <c r="G127" s="39" t="s">
        <v>27</v>
      </c>
      <c r="H127" s="38">
        <f>VLOOKUP(A127,'fakturirane količine'!A:C,3,FALSE)</f>
        <v>0</v>
      </c>
      <c r="I127" s="38">
        <f>VLOOKUP(A127,'fakturirane količine'!A:C,2,FALSE)</f>
        <v>0</v>
      </c>
      <c r="J127" s="38">
        <f>VLOOKUP(A127,'fakturirane količine'!A:D,4,FALSE)</f>
        <v>0</v>
      </c>
      <c r="K127" s="47">
        <f t="shared" si="1"/>
        <v>0</v>
      </c>
      <c r="L127" s="18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</row>
    <row r="128" spans="1:35" s="26" customFormat="1" ht="14.25" customHeight="1" x14ac:dyDescent="0.25">
      <c r="A128" s="23" t="s">
        <v>255</v>
      </c>
      <c r="B128" s="49" t="s">
        <v>298</v>
      </c>
      <c r="C128" s="1" t="s">
        <v>42</v>
      </c>
      <c r="D128" s="1" t="s">
        <v>43</v>
      </c>
      <c r="E128" s="28" t="s">
        <v>147</v>
      </c>
      <c r="F128" s="28" t="s">
        <v>172</v>
      </c>
      <c r="G128" s="39" t="s">
        <v>27</v>
      </c>
      <c r="H128" s="38">
        <f>VLOOKUP(A128,'fakturirane količine'!A:C,3,FALSE)</f>
        <v>0</v>
      </c>
      <c r="I128" s="38">
        <f>VLOOKUP(A128,'fakturirane količine'!A:C,2,FALSE)</f>
        <v>0</v>
      </c>
      <c r="J128" s="38">
        <f>VLOOKUP(A128,'fakturirane količine'!A:D,4,FALSE)</f>
        <v>140</v>
      </c>
      <c r="K128" s="47">
        <f t="shared" si="1"/>
        <v>140</v>
      </c>
      <c r="L128" s="18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</row>
    <row r="129" spans="1:35" s="26" customFormat="1" ht="14.25" customHeight="1" x14ac:dyDescent="0.25">
      <c r="A129" s="32" t="s">
        <v>334</v>
      </c>
      <c r="B129" s="59" t="s">
        <v>340</v>
      </c>
      <c r="C129" s="59" t="s">
        <v>401</v>
      </c>
      <c r="D129" s="1" t="s">
        <v>19</v>
      </c>
      <c r="E129" s="28" t="s">
        <v>147</v>
      </c>
      <c r="F129" s="28" t="s">
        <v>172</v>
      </c>
      <c r="G129" s="39" t="s">
        <v>27</v>
      </c>
      <c r="H129" s="38">
        <v>0</v>
      </c>
      <c r="I129" s="38">
        <v>0</v>
      </c>
      <c r="J129" s="38">
        <v>0</v>
      </c>
      <c r="K129" s="47">
        <f t="shared" si="1"/>
        <v>0</v>
      </c>
      <c r="L129" s="18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</row>
    <row r="130" spans="1:35" s="26" customFormat="1" ht="14.25" customHeight="1" x14ac:dyDescent="0.25">
      <c r="A130" s="23" t="s">
        <v>198</v>
      </c>
      <c r="B130" s="28" t="s">
        <v>69</v>
      </c>
      <c r="C130" s="28" t="s">
        <v>70</v>
      </c>
      <c r="D130" s="28" t="s">
        <v>38</v>
      </c>
      <c r="E130" s="28" t="s">
        <v>147</v>
      </c>
      <c r="F130" s="28" t="s">
        <v>172</v>
      </c>
      <c r="G130" s="39" t="s">
        <v>27</v>
      </c>
      <c r="H130" s="38">
        <f>VLOOKUP(A130,'fakturirane količine'!A:C,3,FALSE)</f>
        <v>2344</v>
      </c>
      <c r="I130" s="38">
        <f>VLOOKUP(A130,'fakturirane količine'!A:C,2,FALSE)</f>
        <v>2670</v>
      </c>
      <c r="J130" s="38">
        <f>VLOOKUP(A130,'fakturirane količine'!A:D,4,FALSE)</f>
        <v>0</v>
      </c>
      <c r="K130" s="47">
        <f t="shared" ref="K130:K138" si="2">SUM(H130:J130)</f>
        <v>5014</v>
      </c>
      <c r="L130" s="18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</row>
    <row r="131" spans="1:35" x14ac:dyDescent="0.25">
      <c r="A131" s="23" t="s">
        <v>249</v>
      </c>
      <c r="B131" s="1" t="s">
        <v>54</v>
      </c>
      <c r="C131" s="1" t="s">
        <v>55</v>
      </c>
      <c r="D131" s="1" t="s">
        <v>24</v>
      </c>
      <c r="E131" s="1" t="s">
        <v>56</v>
      </c>
      <c r="F131" s="1" t="s">
        <v>57</v>
      </c>
      <c r="G131" s="39" t="s">
        <v>19</v>
      </c>
      <c r="H131" s="38">
        <f>VLOOKUP(A131,'fakturirane količine'!A:C,3,FALSE)</f>
        <v>0</v>
      </c>
      <c r="I131" s="38">
        <f>VLOOKUP(A131,'fakturirane količine'!A:C,2,FALSE)</f>
        <v>0</v>
      </c>
      <c r="J131" s="38">
        <f>VLOOKUP(A131,'fakturirane količine'!A:D,4,FALSE)</f>
        <v>2377</v>
      </c>
      <c r="K131" s="47">
        <f t="shared" si="2"/>
        <v>2377</v>
      </c>
      <c r="L131" s="18"/>
    </row>
    <row r="132" spans="1:35" x14ac:dyDescent="0.25">
      <c r="A132" s="10" t="s">
        <v>145</v>
      </c>
      <c r="B132" s="3" t="s">
        <v>180</v>
      </c>
      <c r="C132" s="2" t="s">
        <v>111</v>
      </c>
      <c r="D132" s="2" t="s">
        <v>82</v>
      </c>
      <c r="E132" s="3" t="s">
        <v>56</v>
      </c>
      <c r="F132" s="2" t="s">
        <v>57</v>
      </c>
      <c r="G132" s="40" t="s">
        <v>19</v>
      </c>
      <c r="H132" s="38">
        <f>VLOOKUP(A132,'fakturirane količine'!A:C,3,FALSE)</f>
        <v>0</v>
      </c>
      <c r="I132" s="38">
        <f>VLOOKUP(A132,'fakturirane količine'!A:C,2,FALSE)</f>
        <v>0</v>
      </c>
      <c r="J132" s="38">
        <f>VLOOKUP(A132,'fakturirane količine'!A:D,4,FALSE)</f>
        <v>4031</v>
      </c>
      <c r="K132" s="47">
        <f t="shared" si="2"/>
        <v>4031</v>
      </c>
      <c r="L132" s="18"/>
    </row>
    <row r="133" spans="1:35" x14ac:dyDescent="0.25">
      <c r="A133" s="9" t="s">
        <v>251</v>
      </c>
      <c r="B133" s="1" t="s">
        <v>140</v>
      </c>
      <c r="C133" s="1" t="s">
        <v>141</v>
      </c>
      <c r="D133" s="1" t="s">
        <v>19</v>
      </c>
      <c r="E133" s="1" t="s">
        <v>32</v>
      </c>
      <c r="F133" s="1" t="s">
        <v>33</v>
      </c>
      <c r="G133" s="39" t="s">
        <v>19</v>
      </c>
      <c r="H133" s="38">
        <f>VLOOKUP(A133,'fakturirane količine'!A:C,3,FALSE)</f>
        <v>0</v>
      </c>
      <c r="I133" s="38">
        <f>VLOOKUP(A133,'fakturirane količine'!A:C,2,FALSE)</f>
        <v>0</v>
      </c>
      <c r="J133" s="38">
        <f>VLOOKUP(A133,'fakturirane količine'!A:D,4,FALSE)</f>
        <v>6440</v>
      </c>
      <c r="K133" s="47">
        <f t="shared" si="2"/>
        <v>6440</v>
      </c>
      <c r="L133" s="18"/>
    </row>
    <row r="134" spans="1:35" x14ac:dyDescent="0.25">
      <c r="A134" s="9" t="s">
        <v>252</v>
      </c>
      <c r="B134" s="1" t="s">
        <v>34</v>
      </c>
      <c r="C134" s="1" t="s">
        <v>35</v>
      </c>
      <c r="D134" s="1" t="s">
        <v>19</v>
      </c>
      <c r="E134" s="1" t="s">
        <v>32</v>
      </c>
      <c r="F134" s="1" t="s">
        <v>33</v>
      </c>
      <c r="G134" s="39" t="s">
        <v>19</v>
      </c>
      <c r="H134" s="38">
        <f>VLOOKUP(A134,'fakturirane količine'!A:C,3,FALSE)</f>
        <v>0</v>
      </c>
      <c r="I134" s="38">
        <f>VLOOKUP(A134,'fakturirane količine'!A:C,2,FALSE)</f>
        <v>0</v>
      </c>
      <c r="J134" s="38">
        <f>VLOOKUP(A134,'fakturirane količine'!A:D,4,FALSE)</f>
        <v>4021</v>
      </c>
      <c r="K134" s="47">
        <f t="shared" si="2"/>
        <v>4021</v>
      </c>
      <c r="L134" s="18"/>
    </row>
    <row r="135" spans="1:35" ht="13.9" customHeight="1" x14ac:dyDescent="0.25">
      <c r="A135" s="9" t="s">
        <v>253</v>
      </c>
      <c r="B135" s="1" t="s">
        <v>138</v>
      </c>
      <c r="C135" s="1" t="s">
        <v>33</v>
      </c>
      <c r="D135" s="1" t="s">
        <v>19</v>
      </c>
      <c r="E135" s="1" t="s">
        <v>32</v>
      </c>
      <c r="F135" s="1" t="s">
        <v>33</v>
      </c>
      <c r="G135" s="39" t="s">
        <v>19</v>
      </c>
      <c r="H135" s="38">
        <f>VLOOKUP(A135,'fakturirane količine'!A:C,3,FALSE)</f>
        <v>16513</v>
      </c>
      <c r="I135" s="38">
        <f>VLOOKUP(A135,'fakturirane količine'!A:C,2,FALSE)</f>
        <v>34705</v>
      </c>
      <c r="J135" s="38">
        <f>VLOOKUP(A135,'fakturirane količine'!A:D,4,FALSE)</f>
        <v>0</v>
      </c>
      <c r="K135" s="47">
        <f t="shared" si="2"/>
        <v>51218</v>
      </c>
      <c r="L135" s="18"/>
    </row>
    <row r="136" spans="1:35" x14ac:dyDescent="0.25">
      <c r="A136" s="45" t="s">
        <v>254</v>
      </c>
      <c r="B136" s="46" t="s">
        <v>179</v>
      </c>
      <c r="C136" s="46" t="s">
        <v>36</v>
      </c>
      <c r="D136" s="46" t="s">
        <v>19</v>
      </c>
      <c r="E136" s="46" t="s">
        <v>32</v>
      </c>
      <c r="F136" s="46" t="s">
        <v>33</v>
      </c>
      <c r="G136" s="44" t="s">
        <v>19</v>
      </c>
      <c r="H136" s="38">
        <f>VLOOKUP(A136,'fakturirane količine'!A:C,3,FALSE)</f>
        <v>0</v>
      </c>
      <c r="I136" s="38">
        <f>VLOOKUP(A136,'fakturirane količine'!A:C,2,FALSE)</f>
        <v>0</v>
      </c>
      <c r="J136" s="38">
        <f>VLOOKUP(A136,'fakturirane količine'!A:D,4,FALSE)</f>
        <v>9675</v>
      </c>
      <c r="K136" s="47">
        <f t="shared" si="2"/>
        <v>9675</v>
      </c>
      <c r="L136" s="18"/>
    </row>
    <row r="137" spans="1:35" s="14" customFormat="1" ht="13.9" customHeight="1" x14ac:dyDescent="0.25">
      <c r="A137" s="23" t="s">
        <v>257</v>
      </c>
      <c r="B137" s="1" t="s">
        <v>30</v>
      </c>
      <c r="C137" s="1" t="s">
        <v>31</v>
      </c>
      <c r="D137" s="1" t="s">
        <v>19</v>
      </c>
      <c r="E137" s="1" t="s">
        <v>32</v>
      </c>
      <c r="F137" s="1" t="s">
        <v>33</v>
      </c>
      <c r="G137" s="39" t="s">
        <v>19</v>
      </c>
      <c r="H137" s="38">
        <f>VLOOKUP(A137,'fakturirane količine'!A:C,3,FALSE)</f>
        <v>0</v>
      </c>
      <c r="I137" s="38">
        <f>VLOOKUP(A137,'fakturirane količine'!A:C,2,FALSE)</f>
        <v>0</v>
      </c>
      <c r="J137" s="38">
        <f>VLOOKUP(A137,'fakturirane količine'!A:D,4,FALSE)</f>
        <v>2297</v>
      </c>
      <c r="K137" s="47">
        <f t="shared" si="2"/>
        <v>2297</v>
      </c>
      <c r="L137" s="18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</row>
    <row r="138" spans="1:35" s="12" customFormat="1" x14ac:dyDescent="0.25">
      <c r="A138" s="23" t="s">
        <v>258</v>
      </c>
      <c r="B138" s="1" t="s">
        <v>112</v>
      </c>
      <c r="C138" s="1" t="s">
        <v>115</v>
      </c>
      <c r="D138" s="1" t="s">
        <v>9</v>
      </c>
      <c r="E138" s="1" t="s">
        <v>117</v>
      </c>
      <c r="F138" s="1" t="s">
        <v>115</v>
      </c>
      <c r="G138" s="44" t="s">
        <v>9</v>
      </c>
      <c r="H138" s="65">
        <f>VLOOKUP(A138,'fakturirane količine'!A:C,3,FALSE)</f>
        <v>1470</v>
      </c>
      <c r="I138" s="65">
        <f>VLOOKUP(A138,'fakturirane količine'!A:C,2,FALSE)</f>
        <v>2416</v>
      </c>
      <c r="J138" s="65">
        <f>VLOOKUP(A138,'fakturirane količine'!A:D,4,FALSE)</f>
        <v>0</v>
      </c>
      <c r="K138" s="66">
        <f t="shared" si="2"/>
        <v>3886</v>
      </c>
      <c r="L138" s="18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</row>
    <row r="139" spans="1:35" x14ac:dyDescent="0.25">
      <c r="G139" s="67" t="s">
        <v>416</v>
      </c>
      <c r="H139" s="67">
        <f>SUM(H2:H138)</f>
        <v>322260</v>
      </c>
      <c r="I139" s="67">
        <f>SUM(I2:I138)</f>
        <v>531132</v>
      </c>
      <c r="J139" s="67">
        <f>SUM(J2:J138)</f>
        <v>406634</v>
      </c>
      <c r="K139" s="68">
        <f>H139+I139+J139</f>
        <v>1260026</v>
      </c>
      <c r="M139" s="53"/>
    </row>
    <row r="140" spans="1:35" x14ac:dyDescent="0.25">
      <c r="G140" s="69" t="s">
        <v>415</v>
      </c>
      <c r="H140" s="72">
        <f>H139/9</f>
        <v>35806.666666666664</v>
      </c>
      <c r="I140" s="72">
        <f>I139/9</f>
        <v>59014.666666666664</v>
      </c>
      <c r="J140" s="73">
        <f>J139/9</f>
        <v>45181.555555555555</v>
      </c>
      <c r="K140" s="70"/>
    </row>
    <row r="141" spans="1:35" x14ac:dyDescent="0.25">
      <c r="A141" s="60"/>
      <c r="B141" s="5"/>
      <c r="G141" s="71" t="s">
        <v>417</v>
      </c>
      <c r="H141" s="72">
        <f>H140*23</f>
        <v>823553.33333333326</v>
      </c>
      <c r="I141" s="72">
        <f>I140*23</f>
        <v>1357337.3333333333</v>
      </c>
      <c r="J141" s="72">
        <f>J140*23</f>
        <v>1039175.7777777778</v>
      </c>
      <c r="K141" s="73">
        <f>H141+I141+J141</f>
        <v>3220066.444444444</v>
      </c>
    </row>
    <row r="142" spans="1:35" x14ac:dyDescent="0.25">
      <c r="H142" s="63"/>
      <c r="I142" s="63"/>
      <c r="J142" s="63"/>
      <c r="K142" s="57"/>
      <c r="L142" s="56"/>
    </row>
    <row r="143" spans="1:35" x14ac:dyDescent="0.25">
      <c r="K143" s="64"/>
    </row>
    <row r="144" spans="1:35" x14ac:dyDescent="0.25">
      <c r="K144" s="51"/>
      <c r="L144" s="19"/>
    </row>
    <row r="145" spans="11:11" x14ac:dyDescent="0.25">
      <c r="K145" s="58"/>
    </row>
    <row r="146" spans="11:11" x14ac:dyDescent="0.25">
      <c r="K146" s="51"/>
    </row>
    <row r="147" spans="11:11" x14ac:dyDescent="0.25">
      <c r="K147" s="51"/>
    </row>
    <row r="148" spans="11:11" x14ac:dyDescent="0.25">
      <c r="K148" s="51"/>
    </row>
    <row r="149" spans="11:11" x14ac:dyDescent="0.25">
      <c r="K149" s="51"/>
    </row>
    <row r="150" spans="11:11" x14ac:dyDescent="0.25">
      <c r="K150" s="51"/>
    </row>
    <row r="151" spans="11:11" x14ac:dyDescent="0.25">
      <c r="K151" s="51"/>
    </row>
    <row r="152" spans="11:11" x14ac:dyDescent="0.25">
      <c r="K152" s="51"/>
    </row>
    <row r="153" spans="11:11" x14ac:dyDescent="0.25">
      <c r="K153" s="51"/>
    </row>
    <row r="154" spans="11:11" x14ac:dyDescent="0.25">
      <c r="K154" s="51"/>
    </row>
    <row r="155" spans="11:11" x14ac:dyDescent="0.25">
      <c r="K155" s="51"/>
    </row>
    <row r="156" spans="11:11" x14ac:dyDescent="0.25">
      <c r="K156" s="51"/>
    </row>
    <row r="157" spans="11:11" x14ac:dyDescent="0.25">
      <c r="K157" s="51"/>
    </row>
    <row r="158" spans="11:11" x14ac:dyDescent="0.25">
      <c r="K158" s="51"/>
    </row>
    <row r="159" spans="11:11" x14ac:dyDescent="0.25">
      <c r="K159" s="51"/>
    </row>
    <row r="160" spans="11:11" x14ac:dyDescent="0.25">
      <c r="K160" s="51"/>
    </row>
    <row r="161" spans="11:11" x14ac:dyDescent="0.25">
      <c r="K161" s="52"/>
    </row>
    <row r="162" spans="11:11" x14ac:dyDescent="0.25">
      <c r="K162" s="19"/>
    </row>
    <row r="163" spans="11:11" x14ac:dyDescent="0.25">
      <c r="K163" s="19"/>
    </row>
    <row r="164" spans="11:11" x14ac:dyDescent="0.25">
      <c r="K164" s="19"/>
    </row>
    <row r="165" spans="11:11" x14ac:dyDescent="0.25">
      <c r="K165" s="19"/>
    </row>
    <row r="166" spans="11:11" x14ac:dyDescent="0.25">
      <c r="K166" s="19"/>
    </row>
    <row r="167" spans="11:11" x14ac:dyDescent="0.25">
      <c r="K167" s="19"/>
    </row>
    <row r="168" spans="11:11" x14ac:dyDescent="0.25">
      <c r="K168" s="19"/>
    </row>
    <row r="169" spans="11:11" x14ac:dyDescent="0.25">
      <c r="K169" s="19"/>
    </row>
    <row r="170" spans="11:11" x14ac:dyDescent="0.25">
      <c r="K170" s="19"/>
    </row>
    <row r="171" spans="11:11" x14ac:dyDescent="0.25">
      <c r="K171" s="19"/>
    </row>
    <row r="172" spans="11:11" x14ac:dyDescent="0.25">
      <c r="K172" s="19"/>
    </row>
    <row r="173" spans="11:11" x14ac:dyDescent="0.25">
      <c r="K173" s="19"/>
    </row>
    <row r="174" spans="11:11" x14ac:dyDescent="0.25">
      <c r="K174" s="19"/>
    </row>
    <row r="175" spans="11:11" x14ac:dyDescent="0.25">
      <c r="K175" s="19"/>
    </row>
    <row r="176" spans="11:11" x14ac:dyDescent="0.25">
      <c r="K176" s="19"/>
    </row>
    <row r="177" spans="11:11" x14ac:dyDescent="0.25">
      <c r="K177" s="19"/>
    </row>
    <row r="178" spans="11:11" x14ac:dyDescent="0.25">
      <c r="K178" s="19"/>
    </row>
    <row r="179" spans="11:11" x14ac:dyDescent="0.25">
      <c r="K179" s="19"/>
    </row>
    <row r="180" spans="11:11" x14ac:dyDescent="0.25">
      <c r="K180" s="19"/>
    </row>
    <row r="181" spans="11:11" x14ac:dyDescent="0.25">
      <c r="K181" s="19"/>
    </row>
    <row r="182" spans="11:11" x14ac:dyDescent="0.25">
      <c r="K182" s="19"/>
    </row>
    <row r="183" spans="11:11" x14ac:dyDescent="0.25">
      <c r="K183" s="19"/>
    </row>
    <row r="184" spans="11:11" x14ac:dyDescent="0.25">
      <c r="K184" s="19"/>
    </row>
    <row r="185" spans="11:11" x14ac:dyDescent="0.25">
      <c r="K185" s="19"/>
    </row>
    <row r="186" spans="11:11" x14ac:dyDescent="0.25">
      <c r="K186" s="19"/>
    </row>
    <row r="187" spans="11:11" x14ac:dyDescent="0.25">
      <c r="K187" s="19"/>
    </row>
    <row r="188" spans="11:11" x14ac:dyDescent="0.25">
      <c r="K188" s="19"/>
    </row>
    <row r="189" spans="11:11" x14ac:dyDescent="0.25">
      <c r="K189" s="19"/>
    </row>
    <row r="190" spans="11:11" x14ac:dyDescent="0.25">
      <c r="K190" s="19"/>
    </row>
    <row r="191" spans="11:11" x14ac:dyDescent="0.25">
      <c r="K191" s="19"/>
    </row>
    <row r="192" spans="11:11" x14ac:dyDescent="0.25">
      <c r="K192" s="19"/>
    </row>
    <row r="193" spans="11:11" x14ac:dyDescent="0.25">
      <c r="K193" s="19"/>
    </row>
    <row r="194" spans="11:11" x14ac:dyDescent="0.25">
      <c r="K194" s="19"/>
    </row>
    <row r="195" spans="11:11" x14ac:dyDescent="0.25">
      <c r="K195" s="19"/>
    </row>
    <row r="196" spans="11:11" x14ac:dyDescent="0.25">
      <c r="K196" s="19"/>
    </row>
    <row r="197" spans="11:11" x14ac:dyDescent="0.25">
      <c r="K197" s="19"/>
    </row>
    <row r="198" spans="11:11" x14ac:dyDescent="0.25">
      <c r="K198" s="19"/>
    </row>
    <row r="199" spans="11:11" x14ac:dyDescent="0.25">
      <c r="K199" s="19"/>
    </row>
    <row r="200" spans="11:11" x14ac:dyDescent="0.25">
      <c r="K200" s="19"/>
    </row>
    <row r="201" spans="11:11" x14ac:dyDescent="0.25">
      <c r="K201" s="19"/>
    </row>
    <row r="202" spans="11:11" x14ac:dyDescent="0.25">
      <c r="K202" s="19"/>
    </row>
    <row r="203" spans="11:11" x14ac:dyDescent="0.25">
      <c r="K203" s="19"/>
    </row>
    <row r="204" spans="11:11" x14ac:dyDescent="0.25">
      <c r="K204" s="19"/>
    </row>
    <row r="205" spans="11:11" x14ac:dyDescent="0.25">
      <c r="K205" s="19"/>
    </row>
    <row r="206" spans="11:11" x14ac:dyDescent="0.25">
      <c r="K206" s="19"/>
    </row>
    <row r="207" spans="11:11" x14ac:dyDescent="0.25">
      <c r="K207" s="19"/>
    </row>
    <row r="208" spans="11:11" x14ac:dyDescent="0.25">
      <c r="K208" s="19"/>
    </row>
    <row r="209" spans="11:11" x14ac:dyDescent="0.25">
      <c r="K209" s="19"/>
    </row>
    <row r="210" spans="11:11" x14ac:dyDescent="0.25">
      <c r="K210" s="19"/>
    </row>
    <row r="211" spans="11:11" x14ac:dyDescent="0.25">
      <c r="K211" s="19"/>
    </row>
    <row r="212" spans="11:11" x14ac:dyDescent="0.25">
      <c r="K212" s="19"/>
    </row>
    <row r="213" spans="11:11" x14ac:dyDescent="0.25">
      <c r="K213" s="19"/>
    </row>
    <row r="214" spans="11:11" x14ac:dyDescent="0.25">
      <c r="K214" s="19"/>
    </row>
    <row r="215" spans="11:11" x14ac:dyDescent="0.25">
      <c r="K215" s="19"/>
    </row>
    <row r="216" spans="11:11" x14ac:dyDescent="0.25">
      <c r="K216" s="19"/>
    </row>
    <row r="217" spans="11:11" x14ac:dyDescent="0.25">
      <c r="K217" s="19"/>
    </row>
    <row r="218" spans="11:11" x14ac:dyDescent="0.25">
      <c r="K218" s="19"/>
    </row>
    <row r="219" spans="11:11" x14ac:dyDescent="0.25">
      <c r="K219" s="19"/>
    </row>
    <row r="220" spans="11:11" x14ac:dyDescent="0.25">
      <c r="K220" s="19"/>
    </row>
    <row r="221" spans="11:11" x14ac:dyDescent="0.25">
      <c r="K221" s="19"/>
    </row>
    <row r="222" spans="11:11" x14ac:dyDescent="0.25">
      <c r="K222" s="19"/>
    </row>
    <row r="223" spans="11:11" x14ac:dyDescent="0.25">
      <c r="K223" s="19"/>
    </row>
    <row r="224" spans="11:11" x14ac:dyDescent="0.25">
      <c r="K224" s="19"/>
    </row>
    <row r="225" spans="11:11" x14ac:dyDescent="0.25">
      <c r="K225" s="19"/>
    </row>
    <row r="226" spans="11:11" x14ac:dyDescent="0.25">
      <c r="K226" s="19"/>
    </row>
    <row r="227" spans="11:11" x14ac:dyDescent="0.25">
      <c r="K227" s="19"/>
    </row>
    <row r="228" spans="11:11" x14ac:dyDescent="0.25">
      <c r="K228" s="19"/>
    </row>
    <row r="229" spans="11:11" x14ac:dyDescent="0.25">
      <c r="K229" s="19"/>
    </row>
    <row r="230" spans="11:11" x14ac:dyDescent="0.25">
      <c r="K230" s="19"/>
    </row>
    <row r="231" spans="11:11" x14ac:dyDescent="0.25">
      <c r="K231" s="19"/>
    </row>
    <row r="232" spans="11:11" x14ac:dyDescent="0.25">
      <c r="K232" s="19"/>
    </row>
    <row r="233" spans="11:11" x14ac:dyDescent="0.25">
      <c r="K233" s="19"/>
    </row>
    <row r="234" spans="11:11" x14ac:dyDescent="0.25">
      <c r="K234" s="19"/>
    </row>
    <row r="235" spans="11:11" x14ac:dyDescent="0.25">
      <c r="K235" s="19"/>
    </row>
    <row r="236" spans="11:11" x14ac:dyDescent="0.25">
      <c r="K236" s="19"/>
    </row>
    <row r="237" spans="11:11" x14ac:dyDescent="0.25">
      <c r="K237" s="19"/>
    </row>
    <row r="238" spans="11:11" x14ac:dyDescent="0.25">
      <c r="K238" s="19"/>
    </row>
    <row r="239" spans="11:11" x14ac:dyDescent="0.25">
      <c r="K239" s="19"/>
    </row>
    <row r="240" spans="11:11" x14ac:dyDescent="0.25">
      <c r="K240" s="19"/>
    </row>
    <row r="241" spans="11:11" x14ac:dyDescent="0.25">
      <c r="K241" s="19"/>
    </row>
    <row r="242" spans="11:11" x14ac:dyDescent="0.25">
      <c r="K242" s="19"/>
    </row>
    <row r="243" spans="11:11" x14ac:dyDescent="0.25">
      <c r="K243" s="19"/>
    </row>
    <row r="244" spans="11:11" x14ac:dyDescent="0.25">
      <c r="K244" s="19"/>
    </row>
    <row r="245" spans="11:11" x14ac:dyDescent="0.25">
      <c r="K245" s="19"/>
    </row>
    <row r="246" spans="11:11" x14ac:dyDescent="0.25">
      <c r="K246" s="19"/>
    </row>
    <row r="247" spans="11:11" x14ac:dyDescent="0.25">
      <c r="K247" s="19"/>
    </row>
    <row r="248" spans="11:11" x14ac:dyDescent="0.25">
      <c r="K248" s="19"/>
    </row>
    <row r="249" spans="11:11" x14ac:dyDescent="0.25">
      <c r="K249" s="19"/>
    </row>
    <row r="250" spans="11:11" x14ac:dyDescent="0.25">
      <c r="K250" s="19"/>
    </row>
    <row r="251" spans="11:11" x14ac:dyDescent="0.25">
      <c r="K251" s="19"/>
    </row>
    <row r="252" spans="11:11" x14ac:dyDescent="0.25">
      <c r="K252" s="19"/>
    </row>
    <row r="253" spans="11:11" x14ac:dyDescent="0.25">
      <c r="K253" s="19"/>
    </row>
    <row r="254" spans="11:11" x14ac:dyDescent="0.25">
      <c r="K254" s="19"/>
    </row>
    <row r="255" spans="11:11" x14ac:dyDescent="0.25">
      <c r="K255" s="19"/>
    </row>
    <row r="256" spans="11:11" x14ac:dyDescent="0.25">
      <c r="K256" s="19"/>
    </row>
    <row r="257" spans="11:11" x14ac:dyDescent="0.25">
      <c r="K257" s="19"/>
    </row>
    <row r="258" spans="11:11" x14ac:dyDescent="0.25">
      <c r="K258" s="19"/>
    </row>
    <row r="259" spans="11:11" x14ac:dyDescent="0.25">
      <c r="K259" s="19"/>
    </row>
    <row r="260" spans="11:11" x14ac:dyDescent="0.25">
      <c r="K260" s="19"/>
    </row>
    <row r="261" spans="11:11" x14ac:dyDescent="0.25">
      <c r="K261" s="19"/>
    </row>
    <row r="262" spans="11:11" x14ac:dyDescent="0.25">
      <c r="K262" s="19"/>
    </row>
    <row r="263" spans="11:11" x14ac:dyDescent="0.25">
      <c r="K263" s="19"/>
    </row>
    <row r="264" spans="11:11" x14ac:dyDescent="0.25">
      <c r="K264" s="19"/>
    </row>
    <row r="265" spans="11:11" x14ac:dyDescent="0.25">
      <c r="K265" s="19"/>
    </row>
    <row r="266" spans="11:11" x14ac:dyDescent="0.25">
      <c r="K266" s="19"/>
    </row>
    <row r="267" spans="11:11" x14ac:dyDescent="0.25">
      <c r="K267" s="19"/>
    </row>
    <row r="268" spans="11:11" x14ac:dyDescent="0.25">
      <c r="K268" s="19"/>
    </row>
    <row r="269" spans="11:11" x14ac:dyDescent="0.25">
      <c r="K269" s="19"/>
    </row>
    <row r="270" spans="11:11" x14ac:dyDescent="0.25">
      <c r="K270" s="19"/>
    </row>
    <row r="271" spans="11:11" x14ac:dyDescent="0.25">
      <c r="K271" s="19"/>
    </row>
    <row r="272" spans="11:11" x14ac:dyDescent="0.25">
      <c r="K272" s="19"/>
    </row>
    <row r="273" spans="11:11" x14ac:dyDescent="0.25">
      <c r="K273" s="19"/>
    </row>
    <row r="274" spans="11:11" x14ac:dyDescent="0.25">
      <c r="K274" s="19"/>
    </row>
    <row r="275" spans="11:11" x14ac:dyDescent="0.25">
      <c r="K275" s="19"/>
    </row>
    <row r="276" spans="11:11" x14ac:dyDescent="0.25">
      <c r="K276" s="19"/>
    </row>
    <row r="277" spans="11:11" x14ac:dyDescent="0.25">
      <c r="K277" s="19"/>
    </row>
    <row r="278" spans="11:11" x14ac:dyDescent="0.25">
      <c r="K278" s="19"/>
    </row>
    <row r="279" spans="11:11" x14ac:dyDescent="0.25">
      <c r="K279" s="19"/>
    </row>
    <row r="280" spans="11:11" x14ac:dyDescent="0.25">
      <c r="K280" s="19"/>
    </row>
    <row r="281" spans="11:11" x14ac:dyDescent="0.25">
      <c r="K281" s="19"/>
    </row>
    <row r="282" spans="11:11" x14ac:dyDescent="0.25">
      <c r="K282" s="19"/>
    </row>
    <row r="283" spans="11:11" x14ac:dyDescent="0.25">
      <c r="K283" s="19"/>
    </row>
    <row r="284" spans="11:11" x14ac:dyDescent="0.25">
      <c r="K284" s="19"/>
    </row>
    <row r="285" spans="11:11" x14ac:dyDescent="0.25">
      <c r="K285" s="19"/>
    </row>
    <row r="286" spans="11:11" x14ac:dyDescent="0.25">
      <c r="K286" s="19"/>
    </row>
    <row r="287" spans="11:11" x14ac:dyDescent="0.25">
      <c r="K287" s="19"/>
    </row>
    <row r="288" spans="11:11" x14ac:dyDescent="0.25">
      <c r="K288" s="19"/>
    </row>
    <row r="289" spans="11:11" x14ac:dyDescent="0.25">
      <c r="K289" s="19"/>
    </row>
    <row r="290" spans="11:11" x14ac:dyDescent="0.25">
      <c r="K290" s="19"/>
    </row>
    <row r="291" spans="11:11" x14ac:dyDescent="0.25">
      <c r="K291" s="19"/>
    </row>
    <row r="292" spans="11:11" x14ac:dyDescent="0.25">
      <c r="K292" s="19"/>
    </row>
    <row r="293" spans="11:11" x14ac:dyDescent="0.25">
      <c r="K293" s="19"/>
    </row>
    <row r="294" spans="11:11" x14ac:dyDescent="0.25">
      <c r="K294" s="19"/>
    </row>
    <row r="295" spans="11:11" x14ac:dyDescent="0.25">
      <c r="K295" s="19"/>
    </row>
    <row r="296" spans="11:11" x14ac:dyDescent="0.25">
      <c r="K296" s="19"/>
    </row>
    <row r="297" spans="11:11" x14ac:dyDescent="0.25">
      <c r="K297" s="19"/>
    </row>
    <row r="298" spans="11:11" x14ac:dyDescent="0.25">
      <c r="K298" s="19"/>
    </row>
    <row r="299" spans="11:11" x14ac:dyDescent="0.25">
      <c r="K299" s="19"/>
    </row>
    <row r="300" spans="11:11" x14ac:dyDescent="0.25">
      <c r="K300" s="19"/>
    </row>
    <row r="301" spans="11:11" x14ac:dyDescent="0.25">
      <c r="K301" s="19"/>
    </row>
    <row r="302" spans="11:11" x14ac:dyDescent="0.25">
      <c r="K302" s="19"/>
    </row>
    <row r="303" spans="11:11" x14ac:dyDescent="0.25">
      <c r="K303" s="19"/>
    </row>
    <row r="304" spans="11:11" x14ac:dyDescent="0.25">
      <c r="K304" s="19"/>
    </row>
    <row r="305" spans="11:11" x14ac:dyDescent="0.25">
      <c r="K305" s="19"/>
    </row>
    <row r="306" spans="11:11" x14ac:dyDescent="0.25">
      <c r="K306" s="19"/>
    </row>
    <row r="307" spans="11:11" x14ac:dyDescent="0.25">
      <c r="K307" s="19"/>
    </row>
    <row r="308" spans="11:11" x14ac:dyDescent="0.25">
      <c r="K308" s="19"/>
    </row>
    <row r="309" spans="11:11" x14ac:dyDescent="0.25">
      <c r="K309" s="19"/>
    </row>
    <row r="310" spans="11:11" x14ac:dyDescent="0.25">
      <c r="K310" s="19"/>
    </row>
    <row r="311" spans="11:11" x14ac:dyDescent="0.25">
      <c r="K311" s="19"/>
    </row>
    <row r="312" spans="11:11" x14ac:dyDescent="0.25">
      <c r="K312" s="19"/>
    </row>
    <row r="313" spans="11:11" x14ac:dyDescent="0.25">
      <c r="K313" s="19"/>
    </row>
    <row r="314" spans="11:11" x14ac:dyDescent="0.25">
      <c r="K314" s="19"/>
    </row>
    <row r="315" spans="11:11" x14ac:dyDescent="0.25">
      <c r="K315" s="19"/>
    </row>
    <row r="316" spans="11:11" x14ac:dyDescent="0.25">
      <c r="K316" s="19"/>
    </row>
    <row r="317" spans="11:11" x14ac:dyDescent="0.25">
      <c r="K317" s="19"/>
    </row>
    <row r="318" spans="11:11" x14ac:dyDescent="0.25">
      <c r="K318" s="19"/>
    </row>
    <row r="319" spans="11:11" x14ac:dyDescent="0.25">
      <c r="K319" s="19"/>
    </row>
    <row r="320" spans="11:11" x14ac:dyDescent="0.25">
      <c r="K320" s="19"/>
    </row>
    <row r="321" spans="11:11" x14ac:dyDescent="0.25">
      <c r="K321" s="19"/>
    </row>
    <row r="322" spans="11:11" x14ac:dyDescent="0.25">
      <c r="K322" s="19"/>
    </row>
    <row r="323" spans="11:11" x14ac:dyDescent="0.25">
      <c r="K323" s="19"/>
    </row>
    <row r="324" spans="11:11" x14ac:dyDescent="0.25">
      <c r="K324" s="19"/>
    </row>
    <row r="325" spans="11:11" x14ac:dyDescent="0.25">
      <c r="K325" s="19"/>
    </row>
    <row r="326" spans="11:11" x14ac:dyDescent="0.25">
      <c r="K326" s="19"/>
    </row>
    <row r="327" spans="11:11" x14ac:dyDescent="0.25">
      <c r="K327" s="19"/>
    </row>
    <row r="328" spans="11:11" x14ac:dyDescent="0.25">
      <c r="K328" s="19"/>
    </row>
    <row r="329" spans="11:11" x14ac:dyDescent="0.25">
      <c r="K329" s="19"/>
    </row>
    <row r="330" spans="11:11" x14ac:dyDescent="0.25">
      <c r="K330" s="19"/>
    </row>
    <row r="331" spans="11:11" x14ac:dyDescent="0.25">
      <c r="K331" s="19"/>
    </row>
    <row r="332" spans="11:11" x14ac:dyDescent="0.25">
      <c r="K332" s="19"/>
    </row>
    <row r="333" spans="11:11" x14ac:dyDescent="0.25">
      <c r="K333" s="19"/>
    </row>
    <row r="334" spans="11:11" x14ac:dyDescent="0.25">
      <c r="K334" s="19"/>
    </row>
    <row r="335" spans="11:11" x14ac:dyDescent="0.25">
      <c r="K335" s="19"/>
    </row>
    <row r="336" spans="11:11" x14ac:dyDescent="0.25">
      <c r="K336" s="19"/>
    </row>
    <row r="337" spans="11:11" x14ac:dyDescent="0.25">
      <c r="K337" s="19"/>
    </row>
    <row r="338" spans="11:11" x14ac:dyDescent="0.25">
      <c r="K338" s="19"/>
    </row>
    <row r="339" spans="11:11" x14ac:dyDescent="0.25">
      <c r="K339" s="19"/>
    </row>
    <row r="340" spans="11:11" x14ac:dyDescent="0.25">
      <c r="K340" s="19"/>
    </row>
    <row r="341" spans="11:11" x14ac:dyDescent="0.25">
      <c r="K341" s="19"/>
    </row>
    <row r="342" spans="11:11" x14ac:dyDescent="0.25">
      <c r="K342" s="19"/>
    </row>
    <row r="343" spans="11:11" x14ac:dyDescent="0.25">
      <c r="K343" s="19"/>
    </row>
    <row r="344" spans="11:11" x14ac:dyDescent="0.25">
      <c r="K344" s="19"/>
    </row>
    <row r="345" spans="11:11" x14ac:dyDescent="0.25">
      <c r="K345" s="19"/>
    </row>
    <row r="346" spans="11:11" x14ac:dyDescent="0.25">
      <c r="K346" s="19"/>
    </row>
    <row r="347" spans="11:11" x14ac:dyDescent="0.25">
      <c r="K347" s="19"/>
    </row>
    <row r="348" spans="11:11" x14ac:dyDescent="0.25">
      <c r="K348" s="19"/>
    </row>
    <row r="349" spans="11:11" x14ac:dyDescent="0.25">
      <c r="K349" s="19"/>
    </row>
    <row r="350" spans="11:11" x14ac:dyDescent="0.25">
      <c r="K350" s="19"/>
    </row>
    <row r="351" spans="11:11" x14ac:dyDescent="0.25">
      <c r="K351" s="19"/>
    </row>
    <row r="352" spans="11:11" x14ac:dyDescent="0.25">
      <c r="K352" s="19"/>
    </row>
    <row r="353" spans="11:11" x14ac:dyDescent="0.25">
      <c r="K353" s="19"/>
    </row>
    <row r="354" spans="11:11" x14ac:dyDescent="0.25">
      <c r="K354" s="19"/>
    </row>
    <row r="355" spans="11:11" x14ac:dyDescent="0.25">
      <c r="K355" s="19"/>
    </row>
    <row r="356" spans="11:11" x14ac:dyDescent="0.25">
      <c r="K356" s="19"/>
    </row>
    <row r="357" spans="11:11" x14ac:dyDescent="0.25">
      <c r="K357" s="19"/>
    </row>
    <row r="358" spans="11:11" x14ac:dyDescent="0.25">
      <c r="K358" s="19"/>
    </row>
    <row r="359" spans="11:11" x14ac:dyDescent="0.25">
      <c r="K359" s="19"/>
    </row>
    <row r="360" spans="11:11" x14ac:dyDescent="0.25">
      <c r="K360" s="19"/>
    </row>
    <row r="361" spans="11:11" x14ac:dyDescent="0.25">
      <c r="K361" s="19"/>
    </row>
    <row r="362" spans="11:11" x14ac:dyDescent="0.25">
      <c r="K362" s="19"/>
    </row>
    <row r="363" spans="11:11" x14ac:dyDescent="0.25">
      <c r="K363" s="19"/>
    </row>
    <row r="364" spans="11:11" x14ac:dyDescent="0.25">
      <c r="K364" s="19"/>
    </row>
    <row r="365" spans="11:11" x14ac:dyDescent="0.25">
      <c r="K365" s="19"/>
    </row>
    <row r="366" spans="11:11" x14ac:dyDescent="0.25">
      <c r="K366" s="19"/>
    </row>
    <row r="367" spans="11:11" x14ac:dyDescent="0.25">
      <c r="K367" s="19"/>
    </row>
    <row r="368" spans="11:11" x14ac:dyDescent="0.25">
      <c r="K368" s="19"/>
    </row>
    <row r="369" spans="11:11" x14ac:dyDescent="0.25">
      <c r="K369" s="19"/>
    </row>
    <row r="370" spans="11:11" x14ac:dyDescent="0.25">
      <c r="K370" s="19"/>
    </row>
    <row r="371" spans="11:11" x14ac:dyDescent="0.25">
      <c r="K371" s="19"/>
    </row>
    <row r="372" spans="11:11" x14ac:dyDescent="0.25">
      <c r="K372" s="19"/>
    </row>
    <row r="373" spans="11:11" x14ac:dyDescent="0.25">
      <c r="K373" s="19"/>
    </row>
    <row r="374" spans="11:11" x14ac:dyDescent="0.25">
      <c r="K374" s="19"/>
    </row>
    <row r="375" spans="11:11" x14ac:dyDescent="0.25">
      <c r="K375" s="19"/>
    </row>
    <row r="376" spans="11:11" x14ac:dyDescent="0.25">
      <c r="K376" s="19"/>
    </row>
    <row r="377" spans="11:11" x14ac:dyDescent="0.25">
      <c r="K377" s="19"/>
    </row>
    <row r="378" spans="11:11" x14ac:dyDescent="0.25">
      <c r="K378" s="19"/>
    </row>
    <row r="379" spans="11:11" x14ac:dyDescent="0.25">
      <c r="K379" s="19"/>
    </row>
    <row r="380" spans="11:11" x14ac:dyDescent="0.25">
      <c r="K380" s="19"/>
    </row>
    <row r="381" spans="11:11" x14ac:dyDescent="0.25">
      <c r="K381" s="19"/>
    </row>
    <row r="382" spans="11:11" x14ac:dyDescent="0.25">
      <c r="K382" s="19"/>
    </row>
    <row r="383" spans="11:11" x14ac:dyDescent="0.25">
      <c r="K383" s="19"/>
    </row>
    <row r="384" spans="11:11" x14ac:dyDescent="0.25">
      <c r="K384" s="19"/>
    </row>
    <row r="385" spans="11:11" x14ac:dyDescent="0.25">
      <c r="K385" s="19"/>
    </row>
    <row r="386" spans="11:11" x14ac:dyDescent="0.25">
      <c r="K386" s="19"/>
    </row>
    <row r="387" spans="11:11" x14ac:dyDescent="0.25">
      <c r="K387" s="19"/>
    </row>
    <row r="388" spans="11:11" x14ac:dyDescent="0.25">
      <c r="K388" s="19"/>
    </row>
    <row r="389" spans="11:11" x14ac:dyDescent="0.25">
      <c r="K389" s="19"/>
    </row>
    <row r="390" spans="11:11" x14ac:dyDescent="0.25">
      <c r="K390" s="19"/>
    </row>
    <row r="391" spans="11:11" x14ac:dyDescent="0.25">
      <c r="K391" s="19"/>
    </row>
    <row r="392" spans="11:11" x14ac:dyDescent="0.25">
      <c r="K392" s="19"/>
    </row>
    <row r="393" spans="11:11" x14ac:dyDescent="0.25">
      <c r="K393" s="19"/>
    </row>
    <row r="394" spans="11:11" x14ac:dyDescent="0.25">
      <c r="K394" s="19"/>
    </row>
    <row r="395" spans="11:11" x14ac:dyDescent="0.25">
      <c r="K395" s="19"/>
    </row>
    <row r="396" spans="11:11" x14ac:dyDescent="0.25">
      <c r="K396" s="19"/>
    </row>
    <row r="397" spans="11:11" x14ac:dyDescent="0.25">
      <c r="K397" s="19"/>
    </row>
    <row r="398" spans="11:11" x14ac:dyDescent="0.25">
      <c r="K398" s="19"/>
    </row>
    <row r="399" spans="11:11" x14ac:dyDescent="0.25">
      <c r="K399" s="19"/>
    </row>
    <row r="400" spans="11:11" x14ac:dyDescent="0.25">
      <c r="K400" s="19"/>
    </row>
    <row r="401" spans="11:11" x14ac:dyDescent="0.25">
      <c r="K401" s="19"/>
    </row>
    <row r="402" spans="11:11" x14ac:dyDescent="0.25">
      <c r="K402" s="19"/>
    </row>
    <row r="403" spans="11:11" x14ac:dyDescent="0.25">
      <c r="K403" s="19"/>
    </row>
    <row r="404" spans="11:11" x14ac:dyDescent="0.25">
      <c r="K404" s="19"/>
    </row>
    <row r="405" spans="11:11" x14ac:dyDescent="0.25">
      <c r="K405" s="19"/>
    </row>
    <row r="406" spans="11:11" x14ac:dyDescent="0.25">
      <c r="K406" s="19"/>
    </row>
    <row r="407" spans="11:11" x14ac:dyDescent="0.25">
      <c r="K407" s="19"/>
    </row>
    <row r="408" spans="11:11" x14ac:dyDescent="0.25">
      <c r="K408" s="19"/>
    </row>
    <row r="409" spans="11:11" x14ac:dyDescent="0.25">
      <c r="K409" s="19"/>
    </row>
    <row r="410" spans="11:11" x14ac:dyDescent="0.25">
      <c r="K410" s="19"/>
    </row>
    <row r="411" spans="11:11" x14ac:dyDescent="0.25">
      <c r="K411" s="19"/>
    </row>
    <row r="412" spans="11:11" x14ac:dyDescent="0.25">
      <c r="K412" s="19"/>
    </row>
    <row r="413" spans="11:11" x14ac:dyDescent="0.25">
      <c r="K413" s="19"/>
    </row>
    <row r="414" spans="11:11" x14ac:dyDescent="0.25">
      <c r="K414" s="19"/>
    </row>
    <row r="415" spans="11:11" x14ac:dyDescent="0.25">
      <c r="K415" s="19"/>
    </row>
    <row r="416" spans="11:11" x14ac:dyDescent="0.25">
      <c r="K416" s="19"/>
    </row>
    <row r="417" spans="11:11" x14ac:dyDescent="0.25">
      <c r="K417" s="19"/>
    </row>
    <row r="418" spans="11:11" x14ac:dyDescent="0.25">
      <c r="K418" s="19"/>
    </row>
    <row r="419" spans="11:11" x14ac:dyDescent="0.25">
      <c r="K419" s="19"/>
    </row>
    <row r="420" spans="11:11" x14ac:dyDescent="0.25">
      <c r="K420" s="19"/>
    </row>
    <row r="421" spans="11:11" x14ac:dyDescent="0.25">
      <c r="K421" s="19"/>
    </row>
    <row r="422" spans="11:11" x14ac:dyDescent="0.25">
      <c r="K422" s="19"/>
    </row>
    <row r="423" spans="11:11" x14ac:dyDescent="0.25">
      <c r="K423" s="19"/>
    </row>
    <row r="424" spans="11:11" x14ac:dyDescent="0.25">
      <c r="K424" s="19"/>
    </row>
    <row r="425" spans="11:11" x14ac:dyDescent="0.25">
      <c r="K425" s="19"/>
    </row>
    <row r="426" spans="11:11" x14ac:dyDescent="0.25">
      <c r="K426" s="19"/>
    </row>
    <row r="427" spans="11:11" x14ac:dyDescent="0.25">
      <c r="K427" s="19"/>
    </row>
    <row r="428" spans="11:11" x14ac:dyDescent="0.25">
      <c r="K428" s="19"/>
    </row>
    <row r="429" spans="11:11" x14ac:dyDescent="0.25">
      <c r="K429" s="19"/>
    </row>
    <row r="430" spans="11:11" x14ac:dyDescent="0.25">
      <c r="K430" s="19"/>
    </row>
    <row r="431" spans="11:11" x14ac:dyDescent="0.25">
      <c r="K431" s="19"/>
    </row>
    <row r="432" spans="11:11" x14ac:dyDescent="0.25">
      <c r="K432" s="19"/>
    </row>
    <row r="433" spans="11:11" x14ac:dyDescent="0.25">
      <c r="K433" s="19"/>
    </row>
    <row r="434" spans="11:11" x14ac:dyDescent="0.25">
      <c r="K434" s="19"/>
    </row>
    <row r="435" spans="11:11" x14ac:dyDescent="0.25">
      <c r="K435" s="19"/>
    </row>
    <row r="436" spans="11:11" x14ac:dyDescent="0.25">
      <c r="K436" s="19"/>
    </row>
    <row r="437" spans="11:11" x14ac:dyDescent="0.25">
      <c r="K437" s="19"/>
    </row>
    <row r="438" spans="11:11" x14ac:dyDescent="0.25">
      <c r="K438" s="19"/>
    </row>
    <row r="439" spans="11:11" x14ac:dyDescent="0.25">
      <c r="K439" s="19"/>
    </row>
    <row r="440" spans="11:11" x14ac:dyDescent="0.25">
      <c r="K440" s="19"/>
    </row>
    <row r="441" spans="11:11" x14ac:dyDescent="0.25">
      <c r="K441" s="19"/>
    </row>
    <row r="442" spans="11:11" x14ac:dyDescent="0.25">
      <c r="K442" s="19"/>
    </row>
    <row r="443" spans="11:11" x14ac:dyDescent="0.25">
      <c r="K443" s="19"/>
    </row>
    <row r="444" spans="11:11" x14ac:dyDescent="0.25">
      <c r="K444" s="19"/>
    </row>
    <row r="445" spans="11:11" x14ac:dyDescent="0.25">
      <c r="K445" s="19"/>
    </row>
    <row r="446" spans="11:11" x14ac:dyDescent="0.25">
      <c r="K446" s="19"/>
    </row>
    <row r="447" spans="11:11" x14ac:dyDescent="0.25">
      <c r="K447" s="19"/>
    </row>
    <row r="448" spans="11:11" x14ac:dyDescent="0.25">
      <c r="K448" s="19"/>
    </row>
    <row r="449" spans="11:11" x14ac:dyDescent="0.25">
      <c r="K449" s="19"/>
    </row>
    <row r="450" spans="11:11" x14ac:dyDescent="0.25">
      <c r="K450" s="19"/>
    </row>
    <row r="451" spans="11:11" x14ac:dyDescent="0.25">
      <c r="K451" s="19"/>
    </row>
    <row r="452" spans="11:11" x14ac:dyDescent="0.25">
      <c r="K452" s="19"/>
    </row>
    <row r="453" spans="11:11" x14ac:dyDescent="0.25">
      <c r="K453" s="19"/>
    </row>
    <row r="454" spans="11:11" x14ac:dyDescent="0.25">
      <c r="K454" s="19"/>
    </row>
    <row r="455" spans="11:11" x14ac:dyDescent="0.25">
      <c r="K455" s="19"/>
    </row>
    <row r="456" spans="11:11" x14ac:dyDescent="0.25">
      <c r="K456" s="19"/>
    </row>
    <row r="457" spans="11:11" x14ac:dyDescent="0.25">
      <c r="K457" s="19"/>
    </row>
    <row r="458" spans="11:11" x14ac:dyDescent="0.25">
      <c r="K458" s="19"/>
    </row>
    <row r="459" spans="11:11" x14ac:dyDescent="0.25">
      <c r="K459" s="19"/>
    </row>
    <row r="460" spans="11:11" x14ac:dyDescent="0.25">
      <c r="K460" s="19"/>
    </row>
    <row r="461" spans="11:11" x14ac:dyDescent="0.25">
      <c r="K461" s="19"/>
    </row>
    <row r="462" spans="11:11" x14ac:dyDescent="0.25">
      <c r="K462" s="19"/>
    </row>
    <row r="463" spans="11:11" x14ac:dyDescent="0.25">
      <c r="K463" s="19"/>
    </row>
    <row r="464" spans="11:11" x14ac:dyDescent="0.25">
      <c r="K464" s="19"/>
    </row>
    <row r="465" spans="11:11" x14ac:dyDescent="0.25">
      <c r="K465" s="19"/>
    </row>
    <row r="466" spans="11:11" x14ac:dyDescent="0.25">
      <c r="K466" s="19"/>
    </row>
    <row r="467" spans="11:11" x14ac:dyDescent="0.25">
      <c r="K467" s="19"/>
    </row>
    <row r="468" spans="11:11" x14ac:dyDescent="0.25">
      <c r="K468" s="19"/>
    </row>
    <row r="469" spans="11:11" x14ac:dyDescent="0.25">
      <c r="K469" s="19"/>
    </row>
    <row r="470" spans="11:11" x14ac:dyDescent="0.25">
      <c r="K470" s="19"/>
    </row>
    <row r="471" spans="11:11" x14ac:dyDescent="0.25">
      <c r="K471" s="19"/>
    </row>
    <row r="472" spans="11:11" x14ac:dyDescent="0.25">
      <c r="K472" s="19"/>
    </row>
    <row r="473" spans="11:11" x14ac:dyDescent="0.25">
      <c r="K473" s="19"/>
    </row>
    <row r="474" spans="11:11" x14ac:dyDescent="0.25">
      <c r="K474" s="19"/>
    </row>
    <row r="475" spans="11:11" x14ac:dyDescent="0.25">
      <c r="K475" s="19"/>
    </row>
    <row r="476" spans="11:11" x14ac:dyDescent="0.25">
      <c r="K476" s="19"/>
    </row>
    <row r="477" spans="11:11" x14ac:dyDescent="0.25">
      <c r="K477" s="19"/>
    </row>
    <row r="478" spans="11:11" x14ac:dyDescent="0.25">
      <c r="K478" s="19"/>
    </row>
    <row r="479" spans="11:11" x14ac:dyDescent="0.25">
      <c r="K479" s="19"/>
    </row>
    <row r="480" spans="11:11" x14ac:dyDescent="0.25">
      <c r="K480" s="19"/>
    </row>
    <row r="481" spans="11:11" x14ac:dyDescent="0.25">
      <c r="K481" s="19"/>
    </row>
    <row r="482" spans="11:11" x14ac:dyDescent="0.25">
      <c r="K482" s="19"/>
    </row>
    <row r="483" spans="11:11" x14ac:dyDescent="0.25">
      <c r="K483" s="19"/>
    </row>
    <row r="484" spans="11:11" x14ac:dyDescent="0.25">
      <c r="K484" s="19"/>
    </row>
    <row r="485" spans="11:11" x14ac:dyDescent="0.25">
      <c r="K485" s="19"/>
    </row>
    <row r="486" spans="11:11" x14ac:dyDescent="0.25">
      <c r="K486" s="19"/>
    </row>
    <row r="487" spans="11:11" x14ac:dyDescent="0.25">
      <c r="K487" s="19"/>
    </row>
    <row r="488" spans="11:11" x14ac:dyDescent="0.25">
      <c r="K488" s="19"/>
    </row>
    <row r="489" spans="11:11" x14ac:dyDescent="0.25">
      <c r="K489" s="19"/>
    </row>
    <row r="490" spans="11:11" x14ac:dyDescent="0.25">
      <c r="K490" s="19"/>
    </row>
    <row r="491" spans="11:11" x14ac:dyDescent="0.25">
      <c r="K491" s="19"/>
    </row>
    <row r="492" spans="11:11" x14ac:dyDescent="0.25">
      <c r="K492" s="19"/>
    </row>
    <row r="493" spans="11:11" x14ac:dyDescent="0.25">
      <c r="K493" s="19"/>
    </row>
    <row r="494" spans="11:11" x14ac:dyDescent="0.25">
      <c r="K494" s="19"/>
    </row>
    <row r="495" spans="11:11" x14ac:dyDescent="0.25">
      <c r="K495" s="19"/>
    </row>
    <row r="496" spans="11:11" x14ac:dyDescent="0.25">
      <c r="K496" s="19"/>
    </row>
    <row r="497" spans="11:11" x14ac:dyDescent="0.25">
      <c r="K497" s="19"/>
    </row>
    <row r="498" spans="11:11" x14ac:dyDescent="0.25">
      <c r="K498" s="19"/>
    </row>
    <row r="499" spans="11:11" x14ac:dyDescent="0.25">
      <c r="K499" s="19"/>
    </row>
    <row r="500" spans="11:11" x14ac:dyDescent="0.25">
      <c r="K500" s="19"/>
    </row>
    <row r="501" spans="11:11" x14ac:dyDescent="0.25">
      <c r="K501" s="19"/>
    </row>
    <row r="502" spans="11:11" x14ac:dyDescent="0.25">
      <c r="K502" s="19"/>
    </row>
    <row r="503" spans="11:11" x14ac:dyDescent="0.25">
      <c r="K503" s="19"/>
    </row>
    <row r="504" spans="11:11" x14ac:dyDescent="0.25">
      <c r="K504" s="19"/>
    </row>
    <row r="505" spans="11:11" x14ac:dyDescent="0.25">
      <c r="K505" s="19"/>
    </row>
    <row r="506" spans="11:11" x14ac:dyDescent="0.25">
      <c r="K506" s="19"/>
    </row>
    <row r="507" spans="11:11" x14ac:dyDescent="0.25">
      <c r="K507" s="19"/>
    </row>
    <row r="508" spans="11:11" x14ac:dyDescent="0.25">
      <c r="K508" s="19"/>
    </row>
    <row r="509" spans="11:11" x14ac:dyDescent="0.25">
      <c r="K509" s="19"/>
    </row>
    <row r="510" spans="11:11" x14ac:dyDescent="0.25">
      <c r="K510" s="19"/>
    </row>
    <row r="511" spans="11:11" x14ac:dyDescent="0.25">
      <c r="K511" s="19"/>
    </row>
    <row r="512" spans="11:11" x14ac:dyDescent="0.25">
      <c r="K512" s="19"/>
    </row>
    <row r="513" spans="11:11" x14ac:dyDescent="0.25">
      <c r="K513" s="19"/>
    </row>
    <row r="514" spans="11:11" x14ac:dyDescent="0.25">
      <c r="K514" s="19"/>
    </row>
    <row r="515" spans="11:11" x14ac:dyDescent="0.25">
      <c r="K515" s="19"/>
    </row>
    <row r="516" spans="11:11" x14ac:dyDescent="0.25">
      <c r="K516" s="19"/>
    </row>
    <row r="517" spans="11:11" x14ac:dyDescent="0.25">
      <c r="K517" s="19"/>
    </row>
    <row r="518" spans="11:11" x14ac:dyDescent="0.25">
      <c r="K518" s="19"/>
    </row>
    <row r="519" spans="11:11" x14ac:dyDescent="0.25">
      <c r="K519" s="19"/>
    </row>
    <row r="520" spans="11:11" x14ac:dyDescent="0.25">
      <c r="K520" s="19"/>
    </row>
    <row r="521" spans="11:11" x14ac:dyDescent="0.25">
      <c r="K521" s="19"/>
    </row>
    <row r="522" spans="11:11" x14ac:dyDescent="0.25">
      <c r="K522" s="19"/>
    </row>
    <row r="523" spans="11:11" x14ac:dyDescent="0.25">
      <c r="K523" s="19"/>
    </row>
    <row r="524" spans="11:11" x14ac:dyDescent="0.25">
      <c r="K524" s="19"/>
    </row>
    <row r="525" spans="11:11" x14ac:dyDescent="0.25">
      <c r="K525" s="19"/>
    </row>
    <row r="526" spans="11:11" x14ac:dyDescent="0.25">
      <c r="K526" s="19"/>
    </row>
    <row r="527" spans="11:11" x14ac:dyDescent="0.25">
      <c r="K527" s="19"/>
    </row>
    <row r="528" spans="11:11" x14ac:dyDescent="0.25">
      <c r="K528" s="19"/>
    </row>
    <row r="529" spans="11:11" x14ac:dyDescent="0.25">
      <c r="K529" s="19"/>
    </row>
    <row r="530" spans="11:11" x14ac:dyDescent="0.25">
      <c r="K530" s="19"/>
    </row>
    <row r="531" spans="11:11" x14ac:dyDescent="0.25">
      <c r="K531" s="19"/>
    </row>
    <row r="532" spans="11:11" x14ac:dyDescent="0.25">
      <c r="K532" s="19"/>
    </row>
    <row r="533" spans="11:11" x14ac:dyDescent="0.25">
      <c r="K533" s="19"/>
    </row>
    <row r="534" spans="11:11" x14ac:dyDescent="0.25">
      <c r="K534" s="19"/>
    </row>
    <row r="535" spans="11:11" x14ac:dyDescent="0.25">
      <c r="K535" s="19"/>
    </row>
    <row r="536" spans="11:11" x14ac:dyDescent="0.25">
      <c r="K536" s="19"/>
    </row>
    <row r="537" spans="11:11" x14ac:dyDescent="0.25">
      <c r="K537" s="19"/>
    </row>
    <row r="538" spans="11:11" x14ac:dyDescent="0.25">
      <c r="K538" s="19"/>
    </row>
    <row r="539" spans="11:11" x14ac:dyDescent="0.25">
      <c r="K539" s="19"/>
    </row>
    <row r="540" spans="11:11" x14ac:dyDescent="0.25">
      <c r="K540" s="19"/>
    </row>
    <row r="541" spans="11:11" x14ac:dyDescent="0.25">
      <c r="K541" s="19"/>
    </row>
    <row r="542" spans="11:11" x14ac:dyDescent="0.25">
      <c r="K542" s="19"/>
    </row>
    <row r="543" spans="11:11" x14ac:dyDescent="0.25">
      <c r="K543" s="19"/>
    </row>
    <row r="544" spans="11:11" x14ac:dyDescent="0.25">
      <c r="K544" s="19"/>
    </row>
    <row r="545" spans="11:11" x14ac:dyDescent="0.25">
      <c r="K545" s="19"/>
    </row>
    <row r="546" spans="11:11" x14ac:dyDescent="0.25">
      <c r="K546" s="19"/>
    </row>
    <row r="547" spans="11:11" x14ac:dyDescent="0.25">
      <c r="K547" s="19"/>
    </row>
    <row r="548" spans="11:11" x14ac:dyDescent="0.25">
      <c r="K548" s="19"/>
    </row>
    <row r="549" spans="11:11" x14ac:dyDescent="0.25">
      <c r="K549" s="19"/>
    </row>
    <row r="550" spans="11:11" x14ac:dyDescent="0.25">
      <c r="K550" s="19"/>
    </row>
    <row r="551" spans="11:11" x14ac:dyDescent="0.25">
      <c r="K551" s="19"/>
    </row>
    <row r="552" spans="11:11" x14ac:dyDescent="0.25">
      <c r="K552" s="19"/>
    </row>
    <row r="553" spans="11:11" x14ac:dyDescent="0.25">
      <c r="K553" s="19"/>
    </row>
    <row r="554" spans="11:11" x14ac:dyDescent="0.25">
      <c r="K554" s="19"/>
    </row>
    <row r="555" spans="11:11" x14ac:dyDescent="0.25">
      <c r="K555" s="19"/>
    </row>
    <row r="556" spans="11:11" x14ac:dyDescent="0.25">
      <c r="K556" s="19"/>
    </row>
    <row r="557" spans="11:11" x14ac:dyDescent="0.25">
      <c r="K557" s="19"/>
    </row>
    <row r="558" spans="11:11" x14ac:dyDescent="0.25">
      <c r="K558" s="19"/>
    </row>
    <row r="559" spans="11:11" x14ac:dyDescent="0.25">
      <c r="K559" s="19"/>
    </row>
    <row r="560" spans="11:11" x14ac:dyDescent="0.25">
      <c r="K560" s="19"/>
    </row>
    <row r="561" spans="11:11" x14ac:dyDescent="0.25">
      <c r="K561" s="19"/>
    </row>
    <row r="562" spans="11:11" x14ac:dyDescent="0.25">
      <c r="K562" s="19"/>
    </row>
    <row r="563" spans="11:11" x14ac:dyDescent="0.25">
      <c r="K563" s="19"/>
    </row>
    <row r="564" spans="11:11" x14ac:dyDescent="0.25">
      <c r="K564" s="19"/>
    </row>
    <row r="565" spans="11:11" x14ac:dyDescent="0.25">
      <c r="K565" s="19"/>
    </row>
    <row r="566" spans="11:11" x14ac:dyDescent="0.25">
      <c r="K566" s="19"/>
    </row>
    <row r="567" spans="11:11" x14ac:dyDescent="0.25">
      <c r="K567" s="19"/>
    </row>
    <row r="568" spans="11:11" x14ac:dyDescent="0.25">
      <c r="K568" s="19"/>
    </row>
    <row r="569" spans="11:11" x14ac:dyDescent="0.25">
      <c r="K569" s="19"/>
    </row>
    <row r="570" spans="11:11" x14ac:dyDescent="0.25">
      <c r="K570" s="19"/>
    </row>
    <row r="571" spans="11:11" x14ac:dyDescent="0.25">
      <c r="K571" s="19"/>
    </row>
    <row r="572" spans="11:11" x14ac:dyDescent="0.25">
      <c r="K572" s="19"/>
    </row>
    <row r="573" spans="11:11" x14ac:dyDescent="0.25">
      <c r="K573" s="19"/>
    </row>
    <row r="574" spans="11:11" x14ac:dyDescent="0.25">
      <c r="K574" s="19"/>
    </row>
    <row r="575" spans="11:11" x14ac:dyDescent="0.25">
      <c r="K575" s="19"/>
    </row>
    <row r="576" spans="11:11" x14ac:dyDescent="0.25">
      <c r="K576" s="19"/>
    </row>
    <row r="577" spans="11:11" x14ac:dyDescent="0.25">
      <c r="K577" s="19"/>
    </row>
    <row r="578" spans="11:11" x14ac:dyDescent="0.25">
      <c r="K578" s="19"/>
    </row>
    <row r="579" spans="11:11" x14ac:dyDescent="0.25">
      <c r="K579" s="19"/>
    </row>
    <row r="580" spans="11:11" x14ac:dyDescent="0.25">
      <c r="K580" s="19"/>
    </row>
    <row r="581" spans="11:11" x14ac:dyDescent="0.25">
      <c r="K581" s="19"/>
    </row>
    <row r="582" spans="11:11" x14ac:dyDescent="0.25">
      <c r="K582" s="19"/>
    </row>
    <row r="583" spans="11:11" x14ac:dyDescent="0.25">
      <c r="K583" s="19"/>
    </row>
    <row r="584" spans="11:11" x14ac:dyDescent="0.25">
      <c r="K584" s="19"/>
    </row>
    <row r="585" spans="11:11" x14ac:dyDescent="0.25">
      <c r="K585" s="19"/>
    </row>
    <row r="586" spans="11:11" x14ac:dyDescent="0.25">
      <c r="K586" s="19"/>
    </row>
    <row r="587" spans="11:11" x14ac:dyDescent="0.25">
      <c r="K587" s="19"/>
    </row>
    <row r="588" spans="11:11" x14ac:dyDescent="0.25">
      <c r="K588" s="19"/>
    </row>
    <row r="589" spans="11:11" x14ac:dyDescent="0.25">
      <c r="K589" s="19"/>
    </row>
    <row r="590" spans="11:11" x14ac:dyDescent="0.25">
      <c r="K590" s="19"/>
    </row>
    <row r="591" spans="11:11" x14ac:dyDescent="0.25">
      <c r="K591" s="19"/>
    </row>
    <row r="592" spans="11:11" x14ac:dyDescent="0.25">
      <c r="K592" s="19"/>
    </row>
    <row r="593" spans="11:11" x14ac:dyDescent="0.25">
      <c r="K593" s="19"/>
    </row>
    <row r="594" spans="11:11" x14ac:dyDescent="0.25">
      <c r="K594" s="19"/>
    </row>
    <row r="595" spans="11:11" x14ac:dyDescent="0.25">
      <c r="K595" s="19"/>
    </row>
    <row r="596" spans="11:11" x14ac:dyDescent="0.25">
      <c r="K596" s="19"/>
    </row>
    <row r="597" spans="11:11" x14ac:dyDescent="0.25">
      <c r="K597" s="19"/>
    </row>
    <row r="598" spans="11:11" x14ac:dyDescent="0.25">
      <c r="K598" s="19"/>
    </row>
    <row r="599" spans="11:11" x14ac:dyDescent="0.25">
      <c r="K599" s="19"/>
    </row>
    <row r="600" spans="11:11" x14ac:dyDescent="0.25">
      <c r="K600" s="19"/>
    </row>
    <row r="601" spans="11:11" x14ac:dyDescent="0.25">
      <c r="K601" s="19"/>
    </row>
    <row r="602" spans="11:11" x14ac:dyDescent="0.25">
      <c r="K602" s="19"/>
    </row>
    <row r="603" spans="11:11" x14ac:dyDescent="0.25">
      <c r="K603" s="19"/>
    </row>
    <row r="604" spans="11:11" x14ac:dyDescent="0.25">
      <c r="K604" s="19"/>
    </row>
    <row r="605" spans="11:11" x14ac:dyDescent="0.25">
      <c r="K605" s="19"/>
    </row>
    <row r="606" spans="11:11" x14ac:dyDescent="0.25">
      <c r="K606" s="19"/>
    </row>
    <row r="607" spans="11:11" x14ac:dyDescent="0.25">
      <c r="K607" s="19"/>
    </row>
    <row r="608" spans="11:11" x14ac:dyDescent="0.25">
      <c r="K608" s="19"/>
    </row>
    <row r="609" spans="11:11" x14ac:dyDescent="0.25">
      <c r="K609" s="19"/>
    </row>
    <row r="610" spans="11:11" x14ac:dyDescent="0.25">
      <c r="K610" s="19"/>
    </row>
    <row r="611" spans="11:11" x14ac:dyDescent="0.25">
      <c r="K611" s="19"/>
    </row>
    <row r="612" spans="11:11" x14ac:dyDescent="0.25">
      <c r="K612" s="19"/>
    </row>
    <row r="613" spans="11:11" x14ac:dyDescent="0.25">
      <c r="K613" s="19"/>
    </row>
    <row r="614" spans="11:11" x14ac:dyDescent="0.25">
      <c r="K614" s="19"/>
    </row>
    <row r="615" spans="11:11" x14ac:dyDescent="0.25">
      <c r="K615" s="19"/>
    </row>
    <row r="616" spans="11:11" x14ac:dyDescent="0.25">
      <c r="K616" s="19"/>
    </row>
    <row r="617" spans="11:11" x14ac:dyDescent="0.25">
      <c r="K617" s="19"/>
    </row>
    <row r="618" spans="11:11" x14ac:dyDescent="0.25">
      <c r="K618" s="19"/>
    </row>
    <row r="619" spans="11:11" x14ac:dyDescent="0.25">
      <c r="K619" s="19"/>
    </row>
    <row r="620" spans="11:11" x14ac:dyDescent="0.25">
      <c r="K620" s="19"/>
    </row>
    <row r="621" spans="11:11" x14ac:dyDescent="0.25">
      <c r="K621" s="19"/>
    </row>
    <row r="622" spans="11:11" x14ac:dyDescent="0.25">
      <c r="K622" s="19"/>
    </row>
    <row r="623" spans="11:11" x14ac:dyDescent="0.25">
      <c r="K623" s="19"/>
    </row>
    <row r="624" spans="11:11" x14ac:dyDescent="0.25">
      <c r="K624" s="19"/>
    </row>
    <row r="625" spans="11:11" x14ac:dyDescent="0.25">
      <c r="K625" s="19"/>
    </row>
    <row r="626" spans="11:11" x14ac:dyDescent="0.25">
      <c r="K626" s="19"/>
    </row>
    <row r="627" spans="11:11" x14ac:dyDescent="0.25">
      <c r="K627" s="19"/>
    </row>
    <row r="628" spans="11:11" x14ac:dyDescent="0.25">
      <c r="K628" s="19"/>
    </row>
    <row r="629" spans="11:11" x14ac:dyDescent="0.25">
      <c r="K629" s="19"/>
    </row>
    <row r="630" spans="11:11" x14ac:dyDescent="0.25">
      <c r="K630" s="19"/>
    </row>
    <row r="631" spans="11:11" x14ac:dyDescent="0.25">
      <c r="K631" s="19"/>
    </row>
    <row r="632" spans="11:11" x14ac:dyDescent="0.25">
      <c r="K632" s="19"/>
    </row>
    <row r="633" spans="11:11" x14ac:dyDescent="0.25">
      <c r="K633" s="19"/>
    </row>
    <row r="634" spans="11:11" x14ac:dyDescent="0.25">
      <c r="K634" s="19"/>
    </row>
    <row r="635" spans="11:11" x14ac:dyDescent="0.25">
      <c r="K635" s="19"/>
    </row>
    <row r="636" spans="11:11" x14ac:dyDescent="0.25">
      <c r="K636" s="19"/>
    </row>
    <row r="637" spans="11:11" x14ac:dyDescent="0.25">
      <c r="K637" s="19"/>
    </row>
    <row r="638" spans="11:11" x14ac:dyDescent="0.25">
      <c r="K638" s="19"/>
    </row>
    <row r="639" spans="11:11" x14ac:dyDescent="0.25">
      <c r="K639" s="19"/>
    </row>
    <row r="640" spans="11:11" x14ac:dyDescent="0.25">
      <c r="K640" s="19"/>
    </row>
    <row r="641" spans="11:11" x14ac:dyDescent="0.25">
      <c r="K641" s="19"/>
    </row>
    <row r="642" spans="11:11" x14ac:dyDescent="0.25">
      <c r="K642" s="19"/>
    </row>
    <row r="643" spans="11:11" x14ac:dyDescent="0.25">
      <c r="K643" s="19"/>
    </row>
    <row r="644" spans="11:11" x14ac:dyDescent="0.25">
      <c r="K644" s="19"/>
    </row>
    <row r="645" spans="11:11" x14ac:dyDescent="0.25">
      <c r="K645" s="19"/>
    </row>
    <row r="646" spans="11:11" x14ac:dyDescent="0.25">
      <c r="K646" s="19"/>
    </row>
    <row r="647" spans="11:11" x14ac:dyDescent="0.25">
      <c r="K647" s="19"/>
    </row>
    <row r="648" spans="11:11" x14ac:dyDescent="0.25">
      <c r="K648" s="19"/>
    </row>
    <row r="649" spans="11:11" x14ac:dyDescent="0.25">
      <c r="K649" s="19"/>
    </row>
    <row r="650" spans="11:11" x14ac:dyDescent="0.25">
      <c r="K650" s="19"/>
    </row>
    <row r="651" spans="11:11" x14ac:dyDescent="0.25">
      <c r="K651" s="19"/>
    </row>
    <row r="652" spans="11:11" x14ac:dyDescent="0.25">
      <c r="K652" s="19"/>
    </row>
    <row r="653" spans="11:11" x14ac:dyDescent="0.25">
      <c r="K653" s="19"/>
    </row>
    <row r="654" spans="11:11" x14ac:dyDescent="0.25">
      <c r="K654" s="19"/>
    </row>
    <row r="655" spans="11:11" x14ac:dyDescent="0.25">
      <c r="K655" s="19"/>
    </row>
    <row r="656" spans="11:11" x14ac:dyDescent="0.25">
      <c r="K656" s="19"/>
    </row>
    <row r="657" spans="11:11" x14ac:dyDescent="0.25">
      <c r="K657" s="19"/>
    </row>
    <row r="658" spans="11:11" x14ac:dyDescent="0.25">
      <c r="K658" s="19"/>
    </row>
    <row r="659" spans="11:11" x14ac:dyDescent="0.25">
      <c r="K659" s="19"/>
    </row>
    <row r="660" spans="11:11" x14ac:dyDescent="0.25">
      <c r="K660" s="19"/>
    </row>
    <row r="661" spans="11:11" x14ac:dyDescent="0.25">
      <c r="K661" s="19"/>
    </row>
    <row r="662" spans="11:11" x14ac:dyDescent="0.25">
      <c r="K662" s="19"/>
    </row>
    <row r="663" spans="11:11" x14ac:dyDescent="0.25">
      <c r="K663" s="19"/>
    </row>
    <row r="664" spans="11:11" x14ac:dyDescent="0.25">
      <c r="K664" s="19"/>
    </row>
    <row r="665" spans="11:11" x14ac:dyDescent="0.25">
      <c r="K665" s="19"/>
    </row>
    <row r="666" spans="11:11" x14ac:dyDescent="0.25">
      <c r="K666" s="19"/>
    </row>
    <row r="667" spans="11:11" x14ac:dyDescent="0.25">
      <c r="K667" s="19"/>
    </row>
    <row r="668" spans="11:11" x14ac:dyDescent="0.25">
      <c r="K668" s="19"/>
    </row>
    <row r="669" spans="11:11" x14ac:dyDescent="0.25">
      <c r="K669" s="19"/>
    </row>
    <row r="670" spans="11:11" x14ac:dyDescent="0.25">
      <c r="K670" s="19"/>
    </row>
    <row r="671" spans="11:11" x14ac:dyDescent="0.25">
      <c r="K671" s="19"/>
    </row>
    <row r="672" spans="11:11" x14ac:dyDescent="0.25">
      <c r="K672" s="19"/>
    </row>
    <row r="673" spans="11:11" x14ac:dyDescent="0.25">
      <c r="K673" s="19"/>
    </row>
    <row r="674" spans="11:11" x14ac:dyDescent="0.25">
      <c r="K674" s="19"/>
    </row>
    <row r="675" spans="11:11" x14ac:dyDescent="0.25">
      <c r="K675" s="19"/>
    </row>
    <row r="676" spans="11:11" x14ac:dyDescent="0.25">
      <c r="K676" s="19"/>
    </row>
    <row r="677" spans="11:11" x14ac:dyDescent="0.25">
      <c r="K677" s="19"/>
    </row>
    <row r="678" spans="11:11" x14ac:dyDescent="0.25">
      <c r="K678" s="19"/>
    </row>
    <row r="679" spans="11:11" x14ac:dyDescent="0.25">
      <c r="K679" s="19"/>
    </row>
    <row r="680" spans="11:11" x14ac:dyDescent="0.25">
      <c r="K680" s="19"/>
    </row>
    <row r="681" spans="11:11" x14ac:dyDescent="0.25">
      <c r="K681" s="19"/>
    </row>
    <row r="682" spans="11:11" x14ac:dyDescent="0.25">
      <c r="K682" s="19"/>
    </row>
    <row r="683" spans="11:11" x14ac:dyDescent="0.25">
      <c r="K683" s="19"/>
    </row>
    <row r="684" spans="11:11" x14ac:dyDescent="0.25">
      <c r="K684" s="19"/>
    </row>
    <row r="685" spans="11:11" x14ac:dyDescent="0.25">
      <c r="K685" s="19"/>
    </row>
    <row r="686" spans="11:11" x14ac:dyDescent="0.25">
      <c r="K686" s="19"/>
    </row>
    <row r="687" spans="11:11" x14ac:dyDescent="0.25">
      <c r="K687" s="19"/>
    </row>
    <row r="688" spans="11:11" x14ac:dyDescent="0.25">
      <c r="K688" s="19"/>
    </row>
    <row r="689" spans="11:11" x14ac:dyDescent="0.25">
      <c r="K689" s="19"/>
    </row>
    <row r="690" spans="11:11" x14ac:dyDescent="0.25">
      <c r="K690" s="19"/>
    </row>
    <row r="691" spans="11:11" x14ac:dyDescent="0.25">
      <c r="K691" s="19"/>
    </row>
    <row r="692" spans="11:11" x14ac:dyDescent="0.25">
      <c r="K692" s="19"/>
    </row>
    <row r="693" spans="11:11" x14ac:dyDescent="0.25">
      <c r="K693" s="19"/>
    </row>
    <row r="694" spans="11:11" x14ac:dyDescent="0.25">
      <c r="K694" s="19"/>
    </row>
    <row r="695" spans="11:11" x14ac:dyDescent="0.25">
      <c r="K695" s="19"/>
    </row>
    <row r="696" spans="11:11" x14ac:dyDescent="0.25">
      <c r="K696" s="19"/>
    </row>
    <row r="697" spans="11:11" x14ac:dyDescent="0.25">
      <c r="K697" s="19"/>
    </row>
    <row r="698" spans="11:11" x14ac:dyDescent="0.25">
      <c r="K698" s="19"/>
    </row>
    <row r="699" spans="11:11" x14ac:dyDescent="0.25">
      <c r="K699" s="19"/>
    </row>
    <row r="700" spans="11:11" x14ac:dyDescent="0.25">
      <c r="K700" s="19"/>
    </row>
    <row r="701" spans="11:11" x14ac:dyDescent="0.25">
      <c r="K701" s="19"/>
    </row>
    <row r="702" spans="11:11" x14ac:dyDescent="0.25">
      <c r="K702" s="19"/>
    </row>
    <row r="703" spans="11:11" x14ac:dyDescent="0.25">
      <c r="K703" s="19"/>
    </row>
    <row r="704" spans="11:11" x14ac:dyDescent="0.25">
      <c r="K704" s="19"/>
    </row>
    <row r="705" spans="11:11" x14ac:dyDescent="0.25">
      <c r="K705" s="19"/>
    </row>
    <row r="706" spans="11:11" x14ac:dyDescent="0.25">
      <c r="K706" s="19"/>
    </row>
    <row r="707" spans="11:11" x14ac:dyDescent="0.25">
      <c r="K707" s="19"/>
    </row>
    <row r="708" spans="11:11" x14ac:dyDescent="0.25">
      <c r="K708" s="19"/>
    </row>
    <row r="709" spans="11:11" x14ac:dyDescent="0.25">
      <c r="K709" s="19"/>
    </row>
    <row r="710" spans="11:11" x14ac:dyDescent="0.25">
      <c r="K710" s="19"/>
    </row>
    <row r="711" spans="11:11" x14ac:dyDescent="0.25">
      <c r="K711" s="19"/>
    </row>
    <row r="712" spans="11:11" x14ac:dyDescent="0.25">
      <c r="K712" s="19"/>
    </row>
    <row r="713" spans="11:11" x14ac:dyDescent="0.25">
      <c r="K713" s="19"/>
    </row>
    <row r="714" spans="11:11" x14ac:dyDescent="0.25">
      <c r="K714" s="19"/>
    </row>
    <row r="715" spans="11:11" x14ac:dyDescent="0.25">
      <c r="K715" s="19"/>
    </row>
    <row r="716" spans="11:11" x14ac:dyDescent="0.25">
      <c r="K716" s="19"/>
    </row>
    <row r="717" spans="11:11" x14ac:dyDescent="0.25">
      <c r="K717" s="19"/>
    </row>
    <row r="718" spans="11:11" x14ac:dyDescent="0.25">
      <c r="K718" s="19"/>
    </row>
    <row r="719" spans="11:11" x14ac:dyDescent="0.25">
      <c r="K719" s="19"/>
    </row>
    <row r="720" spans="11:11" x14ac:dyDescent="0.25">
      <c r="K720" s="19"/>
    </row>
    <row r="721" spans="11:11" x14ac:dyDescent="0.25">
      <c r="K721" s="19"/>
    </row>
    <row r="722" spans="11:11" x14ac:dyDescent="0.25">
      <c r="K722" s="19"/>
    </row>
    <row r="723" spans="11:11" x14ac:dyDescent="0.25">
      <c r="K723" s="19"/>
    </row>
    <row r="724" spans="11:11" x14ac:dyDescent="0.25">
      <c r="K724" s="19"/>
    </row>
    <row r="725" spans="11:11" x14ac:dyDescent="0.25">
      <c r="K725" s="19"/>
    </row>
    <row r="726" spans="11:11" x14ac:dyDescent="0.25">
      <c r="K726" s="19"/>
    </row>
    <row r="727" spans="11:11" x14ac:dyDescent="0.25">
      <c r="K727" s="19"/>
    </row>
    <row r="728" spans="11:11" x14ac:dyDescent="0.25">
      <c r="K728" s="19"/>
    </row>
    <row r="729" spans="11:11" x14ac:dyDescent="0.25">
      <c r="K729" s="19"/>
    </row>
    <row r="730" spans="11:11" x14ac:dyDescent="0.25">
      <c r="K730" s="19"/>
    </row>
    <row r="731" spans="11:11" x14ac:dyDescent="0.25">
      <c r="K731" s="19"/>
    </row>
    <row r="732" spans="11:11" x14ac:dyDescent="0.25">
      <c r="K732" s="19"/>
    </row>
    <row r="733" spans="11:11" x14ac:dyDescent="0.25">
      <c r="K733" s="19"/>
    </row>
    <row r="734" spans="11:11" x14ac:dyDescent="0.25">
      <c r="K734" s="19"/>
    </row>
    <row r="735" spans="11:11" x14ac:dyDescent="0.25">
      <c r="K735" s="19"/>
    </row>
    <row r="736" spans="11:11" x14ac:dyDescent="0.25">
      <c r="K736" s="19"/>
    </row>
    <row r="737" spans="11:11" x14ac:dyDescent="0.25">
      <c r="K737" s="19"/>
    </row>
    <row r="738" spans="11:11" x14ac:dyDescent="0.25">
      <c r="K738" s="19"/>
    </row>
    <row r="739" spans="11:11" x14ac:dyDescent="0.25">
      <c r="K739" s="19"/>
    </row>
    <row r="740" spans="11:11" x14ac:dyDescent="0.25">
      <c r="K740" s="19"/>
    </row>
    <row r="741" spans="11:11" x14ac:dyDescent="0.25">
      <c r="K741" s="19"/>
    </row>
    <row r="742" spans="11:11" x14ac:dyDescent="0.25">
      <c r="K742" s="19"/>
    </row>
    <row r="743" spans="11:11" x14ac:dyDescent="0.25">
      <c r="K743" s="19"/>
    </row>
    <row r="744" spans="11:11" x14ac:dyDescent="0.25">
      <c r="K744" s="19"/>
    </row>
    <row r="745" spans="11:11" x14ac:dyDescent="0.25">
      <c r="K745" s="19"/>
    </row>
    <row r="746" spans="11:11" x14ac:dyDescent="0.25">
      <c r="K746" s="19"/>
    </row>
    <row r="747" spans="11:11" x14ac:dyDescent="0.25">
      <c r="K747" s="19"/>
    </row>
    <row r="748" spans="11:11" x14ac:dyDescent="0.25">
      <c r="K748" s="19"/>
    </row>
    <row r="749" spans="11:11" x14ac:dyDescent="0.25">
      <c r="K749" s="19"/>
    </row>
    <row r="750" spans="11:11" x14ac:dyDescent="0.25">
      <c r="K750" s="19"/>
    </row>
    <row r="751" spans="11:11" x14ac:dyDescent="0.25">
      <c r="K751" s="19"/>
    </row>
    <row r="752" spans="11:11" x14ac:dyDescent="0.25">
      <c r="K752" s="19"/>
    </row>
    <row r="753" spans="11:11" x14ac:dyDescent="0.25">
      <c r="K753" s="19"/>
    </row>
    <row r="754" spans="11:11" x14ac:dyDescent="0.25">
      <c r="K754" s="19"/>
    </row>
    <row r="755" spans="11:11" x14ac:dyDescent="0.25">
      <c r="K755" s="19"/>
    </row>
    <row r="756" spans="11:11" x14ac:dyDescent="0.25">
      <c r="K756" s="19"/>
    </row>
    <row r="757" spans="11:11" x14ac:dyDescent="0.25">
      <c r="K757" s="19"/>
    </row>
    <row r="758" spans="11:11" x14ac:dyDescent="0.25">
      <c r="K758" s="19"/>
    </row>
    <row r="759" spans="11:11" x14ac:dyDescent="0.25">
      <c r="K759" s="19"/>
    </row>
    <row r="760" spans="11:11" x14ac:dyDescent="0.25">
      <c r="K760" s="19"/>
    </row>
    <row r="761" spans="11:11" x14ac:dyDescent="0.25">
      <c r="K761" s="19"/>
    </row>
    <row r="762" spans="11:11" x14ac:dyDescent="0.25">
      <c r="K762" s="19"/>
    </row>
    <row r="763" spans="11:11" x14ac:dyDescent="0.25">
      <c r="K763" s="19"/>
    </row>
    <row r="764" spans="11:11" x14ac:dyDescent="0.25">
      <c r="K764" s="19"/>
    </row>
    <row r="765" spans="11:11" x14ac:dyDescent="0.25">
      <c r="K765" s="19"/>
    </row>
    <row r="766" spans="11:11" x14ac:dyDescent="0.25">
      <c r="K766" s="19"/>
    </row>
    <row r="767" spans="11:11" x14ac:dyDescent="0.25">
      <c r="K767" s="19"/>
    </row>
    <row r="768" spans="11:11" x14ac:dyDescent="0.25">
      <c r="K768" s="19"/>
    </row>
    <row r="769" spans="11:11" x14ac:dyDescent="0.25">
      <c r="K769" s="19"/>
    </row>
    <row r="770" spans="11:11" x14ac:dyDescent="0.25">
      <c r="K770" s="19"/>
    </row>
    <row r="771" spans="11:11" x14ac:dyDescent="0.25">
      <c r="K771" s="19"/>
    </row>
    <row r="772" spans="11:11" x14ac:dyDescent="0.25">
      <c r="K772" s="19"/>
    </row>
    <row r="773" spans="11:11" x14ac:dyDescent="0.25">
      <c r="K773" s="19"/>
    </row>
    <row r="774" spans="11:11" x14ac:dyDescent="0.25">
      <c r="K774" s="19"/>
    </row>
    <row r="775" spans="11:11" x14ac:dyDescent="0.25">
      <c r="K775" s="19"/>
    </row>
    <row r="776" spans="11:11" x14ac:dyDescent="0.25">
      <c r="K776" s="19"/>
    </row>
    <row r="777" spans="11:11" x14ac:dyDescent="0.25">
      <c r="K777" s="19"/>
    </row>
    <row r="778" spans="11:11" x14ac:dyDescent="0.25">
      <c r="K778" s="19"/>
    </row>
    <row r="779" spans="11:11" x14ac:dyDescent="0.25">
      <c r="K779" s="19"/>
    </row>
    <row r="780" spans="11:11" x14ac:dyDescent="0.25">
      <c r="K780" s="19"/>
    </row>
    <row r="781" spans="11:11" x14ac:dyDescent="0.25">
      <c r="K781" s="19"/>
    </row>
    <row r="782" spans="11:11" x14ac:dyDescent="0.25">
      <c r="K782" s="19"/>
    </row>
    <row r="783" spans="11:11" x14ac:dyDescent="0.25">
      <c r="K783" s="19"/>
    </row>
    <row r="784" spans="11:11" x14ac:dyDescent="0.25">
      <c r="K784" s="19"/>
    </row>
    <row r="785" spans="11:11" x14ac:dyDescent="0.25">
      <c r="K785" s="19"/>
    </row>
    <row r="786" spans="11:11" x14ac:dyDescent="0.25">
      <c r="K786" s="19"/>
    </row>
    <row r="787" spans="11:11" x14ac:dyDescent="0.25">
      <c r="K787" s="19"/>
    </row>
    <row r="788" spans="11:11" x14ac:dyDescent="0.25">
      <c r="K788" s="19"/>
    </row>
    <row r="789" spans="11:11" x14ac:dyDescent="0.25">
      <c r="K789" s="19"/>
    </row>
    <row r="790" spans="11:11" x14ac:dyDescent="0.25">
      <c r="K790" s="19"/>
    </row>
    <row r="791" spans="11:11" x14ac:dyDescent="0.25">
      <c r="K791" s="19"/>
    </row>
    <row r="792" spans="11:11" x14ac:dyDescent="0.25">
      <c r="K792" s="19"/>
    </row>
    <row r="793" spans="11:11" x14ac:dyDescent="0.25">
      <c r="K793" s="19"/>
    </row>
    <row r="794" spans="11:11" x14ac:dyDescent="0.25">
      <c r="K794" s="19"/>
    </row>
    <row r="795" spans="11:11" x14ac:dyDescent="0.25">
      <c r="K795" s="19"/>
    </row>
    <row r="796" spans="11:11" x14ac:dyDescent="0.25">
      <c r="K796" s="19"/>
    </row>
    <row r="797" spans="11:11" x14ac:dyDescent="0.25">
      <c r="K797" s="19"/>
    </row>
    <row r="798" spans="11:11" x14ac:dyDescent="0.25">
      <c r="K798" s="19"/>
    </row>
    <row r="799" spans="11:11" x14ac:dyDescent="0.25">
      <c r="K799" s="19"/>
    </row>
    <row r="800" spans="11:11" x14ac:dyDescent="0.25">
      <c r="K800" s="19"/>
    </row>
    <row r="801" spans="11:11" x14ac:dyDescent="0.25">
      <c r="K801" s="19"/>
    </row>
    <row r="802" spans="11:11" x14ac:dyDescent="0.25">
      <c r="K802" s="19"/>
    </row>
    <row r="803" spans="11:11" x14ac:dyDescent="0.25">
      <c r="K803" s="19"/>
    </row>
    <row r="804" spans="11:11" x14ac:dyDescent="0.25">
      <c r="K804" s="19"/>
    </row>
    <row r="805" spans="11:11" x14ac:dyDescent="0.25">
      <c r="K805" s="19"/>
    </row>
    <row r="806" spans="11:11" x14ac:dyDescent="0.25">
      <c r="K806" s="19"/>
    </row>
    <row r="807" spans="11:11" x14ac:dyDescent="0.25">
      <c r="K807" s="19"/>
    </row>
    <row r="808" spans="11:11" x14ac:dyDescent="0.25">
      <c r="K808" s="19"/>
    </row>
    <row r="809" spans="11:11" x14ac:dyDescent="0.25">
      <c r="K809" s="19"/>
    </row>
    <row r="810" spans="11:11" x14ac:dyDescent="0.25">
      <c r="K810" s="19"/>
    </row>
  </sheetData>
  <autoFilter ref="A1:G138">
    <sortState ref="A2:K119">
      <sortCondition ref="E1:E118"/>
    </sortState>
  </autoFilter>
  <sortState ref="A2:K120">
    <sortCondition ref="E1"/>
  </sortState>
  <pageMargins left="0.7" right="0.7" top="0.75" bottom="0.75" header="0.3" footer="0.3"/>
  <pageSetup paperSize="9" scale="46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workbookViewId="0">
      <selection sqref="A1:D1048576"/>
    </sheetView>
  </sheetViews>
  <sheetFormatPr defaultRowHeight="15" x14ac:dyDescent="0.25"/>
  <sheetData>
    <row r="1" spans="1:4" x14ac:dyDescent="0.25">
      <c r="A1" t="s">
        <v>404</v>
      </c>
      <c r="B1" t="s">
        <v>405</v>
      </c>
      <c r="C1" t="s">
        <v>406</v>
      </c>
      <c r="D1" t="s">
        <v>407</v>
      </c>
    </row>
    <row r="2" spans="1:4" x14ac:dyDescent="0.25">
      <c r="A2" t="s">
        <v>282</v>
      </c>
      <c r="B2">
        <v>988</v>
      </c>
      <c r="C2">
        <v>1089</v>
      </c>
    </row>
    <row r="3" spans="1:4" x14ac:dyDescent="0.25">
      <c r="A3" t="s">
        <v>253</v>
      </c>
      <c r="B3">
        <v>34705</v>
      </c>
      <c r="C3">
        <v>16513</v>
      </c>
    </row>
    <row r="4" spans="1:4" x14ac:dyDescent="0.25">
      <c r="A4" t="s">
        <v>153</v>
      </c>
      <c r="B4">
        <v>3223</v>
      </c>
      <c r="C4">
        <v>1413</v>
      </c>
    </row>
    <row r="5" spans="1:4" x14ac:dyDescent="0.25">
      <c r="A5" t="s">
        <v>186</v>
      </c>
      <c r="D5">
        <v>678</v>
      </c>
    </row>
    <row r="6" spans="1:4" x14ac:dyDescent="0.25">
      <c r="A6" t="s">
        <v>233</v>
      </c>
      <c r="D6">
        <v>929</v>
      </c>
    </row>
    <row r="7" spans="1:4" x14ac:dyDescent="0.25">
      <c r="A7" t="s">
        <v>348</v>
      </c>
      <c r="B7">
        <v>18</v>
      </c>
      <c r="C7">
        <v>22</v>
      </c>
    </row>
    <row r="8" spans="1:4" x14ac:dyDescent="0.25">
      <c r="A8" t="s">
        <v>371</v>
      </c>
      <c r="B8">
        <v>25</v>
      </c>
      <c r="C8">
        <v>41</v>
      </c>
    </row>
    <row r="9" spans="1:4" x14ac:dyDescent="0.25">
      <c r="A9" t="s">
        <v>306</v>
      </c>
      <c r="B9">
        <v>53</v>
      </c>
      <c r="C9">
        <v>49</v>
      </c>
    </row>
    <row r="10" spans="1:4" x14ac:dyDescent="0.25">
      <c r="A10" t="s">
        <v>271</v>
      </c>
      <c r="B10">
        <v>367</v>
      </c>
      <c r="C10">
        <v>312</v>
      </c>
    </row>
    <row r="11" spans="1:4" x14ac:dyDescent="0.25">
      <c r="A11" t="s">
        <v>258</v>
      </c>
      <c r="B11">
        <v>2416</v>
      </c>
      <c r="C11">
        <v>1470</v>
      </c>
    </row>
    <row r="12" spans="1:4" x14ac:dyDescent="0.25">
      <c r="A12" t="s">
        <v>275</v>
      </c>
      <c r="D12">
        <v>7330</v>
      </c>
    </row>
    <row r="13" spans="1:4" x14ac:dyDescent="0.25">
      <c r="A13" t="s">
        <v>220</v>
      </c>
      <c r="D13">
        <v>14846</v>
      </c>
    </row>
    <row r="14" spans="1:4" x14ac:dyDescent="0.25">
      <c r="A14" t="s">
        <v>209</v>
      </c>
      <c r="B14">
        <v>512</v>
      </c>
      <c r="C14">
        <v>674</v>
      </c>
    </row>
    <row r="15" spans="1:4" x14ac:dyDescent="0.25">
      <c r="A15" t="s">
        <v>232</v>
      </c>
      <c r="D15">
        <v>4091</v>
      </c>
    </row>
    <row r="16" spans="1:4" x14ac:dyDescent="0.25">
      <c r="A16" t="s">
        <v>214</v>
      </c>
      <c r="D16">
        <v>1016</v>
      </c>
    </row>
    <row r="17" spans="1:4" x14ac:dyDescent="0.25">
      <c r="A17" t="s">
        <v>222</v>
      </c>
      <c r="D17">
        <v>3671</v>
      </c>
    </row>
    <row r="18" spans="1:4" x14ac:dyDescent="0.25">
      <c r="A18" t="s">
        <v>400</v>
      </c>
      <c r="B18">
        <v>505</v>
      </c>
      <c r="C18">
        <v>300</v>
      </c>
    </row>
    <row r="19" spans="1:4" x14ac:dyDescent="0.25">
      <c r="A19" t="s">
        <v>216</v>
      </c>
      <c r="D19">
        <v>126</v>
      </c>
    </row>
    <row r="20" spans="1:4" x14ac:dyDescent="0.25">
      <c r="A20" t="s">
        <v>160</v>
      </c>
      <c r="B20">
        <v>1683</v>
      </c>
      <c r="C20">
        <v>1263</v>
      </c>
    </row>
    <row r="21" spans="1:4" x14ac:dyDescent="0.25">
      <c r="A21" t="s">
        <v>225</v>
      </c>
      <c r="B21">
        <v>41917</v>
      </c>
      <c r="C21">
        <v>46631</v>
      </c>
    </row>
    <row r="22" spans="1:4" x14ac:dyDescent="0.25">
      <c r="A22" t="s">
        <v>389</v>
      </c>
      <c r="B22">
        <v>5</v>
      </c>
      <c r="C22">
        <v>35</v>
      </c>
    </row>
    <row r="23" spans="1:4" x14ac:dyDescent="0.25">
      <c r="A23" t="s">
        <v>182</v>
      </c>
      <c r="D23">
        <v>2258</v>
      </c>
    </row>
    <row r="24" spans="1:4" x14ac:dyDescent="0.25">
      <c r="A24" t="s">
        <v>309</v>
      </c>
      <c r="B24">
        <v>1052</v>
      </c>
      <c r="C24">
        <v>1095</v>
      </c>
    </row>
    <row r="25" spans="1:4" x14ac:dyDescent="0.25">
      <c r="A25" t="s">
        <v>237</v>
      </c>
      <c r="B25">
        <v>61438</v>
      </c>
      <c r="C25">
        <v>19676</v>
      </c>
    </row>
    <row r="26" spans="1:4" x14ac:dyDescent="0.25">
      <c r="A26" t="s">
        <v>217</v>
      </c>
      <c r="D26">
        <v>16151</v>
      </c>
    </row>
    <row r="27" spans="1:4" x14ac:dyDescent="0.25">
      <c r="A27" t="s">
        <v>166</v>
      </c>
      <c r="D27">
        <v>220</v>
      </c>
    </row>
    <row r="28" spans="1:4" x14ac:dyDescent="0.25">
      <c r="A28" t="s">
        <v>261</v>
      </c>
      <c r="B28">
        <v>0</v>
      </c>
      <c r="C28">
        <v>0</v>
      </c>
    </row>
    <row r="29" spans="1:4" x14ac:dyDescent="0.25">
      <c r="A29" t="s">
        <v>319</v>
      </c>
      <c r="B29">
        <v>4497</v>
      </c>
      <c r="C29">
        <v>4238</v>
      </c>
    </row>
    <row r="30" spans="1:4" x14ac:dyDescent="0.25">
      <c r="A30" t="s">
        <v>312</v>
      </c>
      <c r="B30">
        <v>3564</v>
      </c>
      <c r="C30">
        <v>2182</v>
      </c>
    </row>
    <row r="31" spans="1:4" x14ac:dyDescent="0.25">
      <c r="A31" t="s">
        <v>304</v>
      </c>
      <c r="B31">
        <v>565</v>
      </c>
      <c r="C31">
        <v>110</v>
      </c>
    </row>
    <row r="32" spans="1:4" x14ac:dyDescent="0.25">
      <c r="A32" t="s">
        <v>226</v>
      </c>
      <c r="D32">
        <v>82</v>
      </c>
    </row>
    <row r="33" spans="1:4" x14ac:dyDescent="0.25">
      <c r="A33" t="s">
        <v>260</v>
      </c>
      <c r="D33">
        <v>12391</v>
      </c>
    </row>
    <row r="34" spans="1:4" x14ac:dyDescent="0.25">
      <c r="A34" t="s">
        <v>255</v>
      </c>
      <c r="D34">
        <v>140</v>
      </c>
    </row>
    <row r="35" spans="1:4" x14ac:dyDescent="0.25">
      <c r="A35" t="s">
        <v>230</v>
      </c>
      <c r="B35">
        <v>601</v>
      </c>
      <c r="C35">
        <v>454</v>
      </c>
    </row>
    <row r="36" spans="1:4" x14ac:dyDescent="0.25">
      <c r="A36" t="s">
        <v>204</v>
      </c>
      <c r="B36">
        <v>38</v>
      </c>
      <c r="C36">
        <v>17</v>
      </c>
    </row>
    <row r="37" spans="1:4" x14ac:dyDescent="0.25">
      <c r="A37" t="s">
        <v>257</v>
      </c>
      <c r="D37">
        <v>2297</v>
      </c>
    </row>
    <row r="38" spans="1:4" x14ac:dyDescent="0.25">
      <c r="A38" t="s">
        <v>231</v>
      </c>
      <c r="D38">
        <v>88</v>
      </c>
    </row>
    <row r="39" spans="1:4" x14ac:dyDescent="0.25">
      <c r="A39" t="s">
        <v>187</v>
      </c>
      <c r="D39">
        <v>6771</v>
      </c>
    </row>
    <row r="40" spans="1:4" x14ac:dyDescent="0.25">
      <c r="A40" t="s">
        <v>194</v>
      </c>
      <c r="B40">
        <v>2078</v>
      </c>
      <c r="C40">
        <v>1590</v>
      </c>
    </row>
    <row r="41" spans="1:4" x14ac:dyDescent="0.25">
      <c r="A41" t="s">
        <v>176</v>
      </c>
      <c r="B41">
        <v>1289</v>
      </c>
      <c r="C41">
        <v>2778</v>
      </c>
    </row>
    <row r="42" spans="1:4" x14ac:dyDescent="0.25">
      <c r="A42" t="s">
        <v>165</v>
      </c>
      <c r="B42">
        <v>2879</v>
      </c>
      <c r="C42">
        <v>3210</v>
      </c>
    </row>
    <row r="43" spans="1:4" x14ac:dyDescent="0.25">
      <c r="A43" t="s">
        <v>198</v>
      </c>
      <c r="B43">
        <v>2670</v>
      </c>
      <c r="C43">
        <v>2344</v>
      </c>
    </row>
    <row r="44" spans="1:4" x14ac:dyDescent="0.25">
      <c r="A44" t="s">
        <v>249</v>
      </c>
      <c r="D44">
        <v>2377</v>
      </c>
    </row>
    <row r="45" spans="1:4" x14ac:dyDescent="0.25">
      <c r="A45" t="s">
        <v>241</v>
      </c>
      <c r="D45">
        <v>10396</v>
      </c>
    </row>
    <row r="46" spans="1:4" x14ac:dyDescent="0.25">
      <c r="A46" t="s">
        <v>247</v>
      </c>
      <c r="D46">
        <v>287</v>
      </c>
    </row>
    <row r="47" spans="1:4" x14ac:dyDescent="0.25">
      <c r="A47" t="s">
        <v>372</v>
      </c>
      <c r="B47">
        <v>9361</v>
      </c>
      <c r="C47">
        <v>9172</v>
      </c>
    </row>
    <row r="48" spans="1:4" x14ac:dyDescent="0.25">
      <c r="A48" t="s">
        <v>294</v>
      </c>
      <c r="B48">
        <v>580</v>
      </c>
      <c r="C48">
        <v>1176</v>
      </c>
    </row>
    <row r="49" spans="1:4" x14ac:dyDescent="0.25">
      <c r="A49" t="s">
        <v>215</v>
      </c>
      <c r="D49">
        <v>6506</v>
      </c>
    </row>
    <row r="50" spans="1:4" x14ac:dyDescent="0.25">
      <c r="A50" t="s">
        <v>218</v>
      </c>
      <c r="D50">
        <v>1066</v>
      </c>
    </row>
    <row r="51" spans="1:4" x14ac:dyDescent="0.25">
      <c r="A51" t="s">
        <v>206</v>
      </c>
      <c r="D51">
        <v>222</v>
      </c>
    </row>
    <row r="52" spans="1:4" x14ac:dyDescent="0.25">
      <c r="A52" t="s">
        <v>345</v>
      </c>
      <c r="B52">
        <v>0</v>
      </c>
      <c r="C52">
        <v>0</v>
      </c>
    </row>
    <row r="53" spans="1:4" x14ac:dyDescent="0.25">
      <c r="A53" t="s">
        <v>263</v>
      </c>
      <c r="B53">
        <v>8207</v>
      </c>
      <c r="C53">
        <v>10057</v>
      </c>
    </row>
    <row r="54" spans="1:4" x14ac:dyDescent="0.25">
      <c r="A54" t="s">
        <v>223</v>
      </c>
      <c r="D54">
        <v>9960</v>
      </c>
    </row>
    <row r="55" spans="1:4" x14ac:dyDescent="0.25">
      <c r="A55" t="s">
        <v>239</v>
      </c>
      <c r="B55">
        <v>36824</v>
      </c>
      <c r="C55">
        <v>13011</v>
      </c>
    </row>
    <row r="56" spans="1:4" x14ac:dyDescent="0.25">
      <c r="A56" t="s">
        <v>193</v>
      </c>
      <c r="D56">
        <v>1936</v>
      </c>
    </row>
    <row r="57" spans="1:4" x14ac:dyDescent="0.25">
      <c r="A57" t="s">
        <v>163</v>
      </c>
      <c r="B57">
        <v>2042</v>
      </c>
      <c r="C57">
        <v>1474</v>
      </c>
    </row>
    <row r="58" spans="1:4" x14ac:dyDescent="0.25">
      <c r="A58" t="s">
        <v>256</v>
      </c>
      <c r="D58">
        <v>182</v>
      </c>
    </row>
    <row r="59" spans="1:4" x14ac:dyDescent="0.25">
      <c r="A59" t="s">
        <v>157</v>
      </c>
      <c r="D59">
        <v>3047</v>
      </c>
    </row>
    <row r="60" spans="1:4" x14ac:dyDescent="0.25">
      <c r="A60" t="s">
        <v>191</v>
      </c>
      <c r="B60">
        <v>5248</v>
      </c>
      <c r="C60">
        <v>1810</v>
      </c>
    </row>
    <row r="61" spans="1:4" x14ac:dyDescent="0.25">
      <c r="A61" t="s">
        <v>148</v>
      </c>
      <c r="B61">
        <v>79310</v>
      </c>
      <c r="C61">
        <v>29455</v>
      </c>
    </row>
    <row r="62" spans="1:4" x14ac:dyDescent="0.25">
      <c r="A62" t="s">
        <v>200</v>
      </c>
      <c r="B62">
        <v>474</v>
      </c>
      <c r="C62">
        <v>455</v>
      </c>
    </row>
    <row r="63" spans="1:4" x14ac:dyDescent="0.25">
      <c r="A63" t="s">
        <v>246</v>
      </c>
      <c r="B63">
        <v>49311</v>
      </c>
      <c r="C63">
        <v>16710</v>
      </c>
    </row>
    <row r="64" spans="1:4" x14ac:dyDescent="0.25">
      <c r="A64" t="s">
        <v>296</v>
      </c>
      <c r="B64">
        <v>1390</v>
      </c>
      <c r="C64">
        <v>431</v>
      </c>
    </row>
    <row r="65" spans="1:4" x14ac:dyDescent="0.25">
      <c r="A65" t="s">
        <v>381</v>
      </c>
      <c r="B65">
        <v>2</v>
      </c>
      <c r="C65">
        <v>1</v>
      </c>
    </row>
    <row r="66" spans="1:4" x14ac:dyDescent="0.25">
      <c r="A66" t="s">
        <v>227</v>
      </c>
      <c r="B66">
        <v>3901</v>
      </c>
      <c r="C66">
        <v>1129</v>
      </c>
    </row>
    <row r="67" spans="1:4" x14ac:dyDescent="0.25">
      <c r="A67" t="s">
        <v>213</v>
      </c>
      <c r="B67">
        <v>486</v>
      </c>
      <c r="C67">
        <v>505</v>
      </c>
    </row>
    <row r="68" spans="1:4" x14ac:dyDescent="0.25">
      <c r="A68" t="s">
        <v>316</v>
      </c>
      <c r="B68">
        <v>6610</v>
      </c>
      <c r="C68">
        <v>8727</v>
      </c>
    </row>
    <row r="69" spans="1:4" x14ac:dyDescent="0.25">
      <c r="A69" t="s">
        <v>197</v>
      </c>
      <c r="D69">
        <v>107</v>
      </c>
    </row>
    <row r="70" spans="1:4" x14ac:dyDescent="0.25">
      <c r="A70" t="s">
        <v>408</v>
      </c>
      <c r="B70">
        <v>67</v>
      </c>
      <c r="C70">
        <v>79</v>
      </c>
    </row>
    <row r="71" spans="1:4" x14ac:dyDescent="0.25">
      <c r="A71" t="s">
        <v>243</v>
      </c>
      <c r="D71">
        <v>37327</v>
      </c>
    </row>
    <row r="72" spans="1:4" x14ac:dyDescent="0.25">
      <c r="A72" t="s">
        <v>409</v>
      </c>
      <c r="B72">
        <v>31</v>
      </c>
      <c r="C72">
        <v>38</v>
      </c>
    </row>
    <row r="73" spans="1:4" x14ac:dyDescent="0.25">
      <c r="A73" t="s">
        <v>410</v>
      </c>
      <c r="B73">
        <v>66</v>
      </c>
      <c r="C73">
        <v>79</v>
      </c>
    </row>
    <row r="74" spans="1:4" x14ac:dyDescent="0.25">
      <c r="A74" t="s">
        <v>358</v>
      </c>
      <c r="B74">
        <v>259</v>
      </c>
      <c r="C74">
        <v>189</v>
      </c>
    </row>
    <row r="75" spans="1:4" x14ac:dyDescent="0.25">
      <c r="A75" t="s">
        <v>211</v>
      </c>
      <c r="B75">
        <v>1952</v>
      </c>
      <c r="C75">
        <v>2429</v>
      </c>
    </row>
    <row r="76" spans="1:4" x14ac:dyDescent="0.25">
      <c r="A76" t="s">
        <v>264</v>
      </c>
      <c r="B76">
        <v>443</v>
      </c>
      <c r="C76">
        <v>358</v>
      </c>
    </row>
    <row r="77" spans="1:4" x14ac:dyDescent="0.25">
      <c r="A77" t="s">
        <v>229</v>
      </c>
      <c r="D77">
        <v>1325</v>
      </c>
    </row>
    <row r="78" spans="1:4" x14ac:dyDescent="0.25">
      <c r="A78" t="s">
        <v>289</v>
      </c>
      <c r="B78">
        <v>717</v>
      </c>
      <c r="C78">
        <v>937</v>
      </c>
    </row>
    <row r="79" spans="1:4" x14ac:dyDescent="0.25">
      <c r="A79" t="s">
        <v>202</v>
      </c>
      <c r="B79">
        <v>52</v>
      </c>
      <c r="C79">
        <v>173</v>
      </c>
    </row>
    <row r="80" spans="1:4" x14ac:dyDescent="0.25">
      <c r="A80" t="s">
        <v>170</v>
      </c>
      <c r="B80">
        <v>293</v>
      </c>
      <c r="C80">
        <v>126</v>
      </c>
    </row>
    <row r="81" spans="1:4" x14ac:dyDescent="0.25">
      <c r="A81" t="s">
        <v>235</v>
      </c>
      <c r="B81">
        <v>140</v>
      </c>
      <c r="C81">
        <v>34</v>
      </c>
    </row>
    <row r="82" spans="1:4" x14ac:dyDescent="0.25">
      <c r="A82" t="s">
        <v>279</v>
      </c>
      <c r="B82">
        <v>3882</v>
      </c>
      <c r="C82">
        <v>2280</v>
      </c>
    </row>
    <row r="83" spans="1:4" x14ac:dyDescent="0.25">
      <c r="A83" t="s">
        <v>224</v>
      </c>
      <c r="D83">
        <v>44324</v>
      </c>
    </row>
    <row r="84" spans="1:4" x14ac:dyDescent="0.25">
      <c r="A84" t="s">
        <v>411</v>
      </c>
      <c r="B84">
        <v>55</v>
      </c>
      <c r="C84">
        <v>65</v>
      </c>
    </row>
    <row r="85" spans="1:4" x14ac:dyDescent="0.25">
      <c r="A85" t="s">
        <v>236</v>
      </c>
      <c r="D85">
        <v>85</v>
      </c>
    </row>
    <row r="86" spans="1:4" x14ac:dyDescent="0.25">
      <c r="A86" t="s">
        <v>285</v>
      </c>
      <c r="B86">
        <v>5258</v>
      </c>
      <c r="C86">
        <v>5719</v>
      </c>
    </row>
    <row r="87" spans="1:4" x14ac:dyDescent="0.25">
      <c r="A87" t="s">
        <v>210</v>
      </c>
      <c r="B87">
        <v>51</v>
      </c>
      <c r="C87">
        <v>95</v>
      </c>
    </row>
    <row r="88" spans="1:4" x14ac:dyDescent="0.25">
      <c r="A88" t="s">
        <v>386</v>
      </c>
      <c r="B88">
        <v>357</v>
      </c>
      <c r="C88">
        <v>371</v>
      </c>
    </row>
    <row r="89" spans="1:4" x14ac:dyDescent="0.25">
      <c r="A89" t="s">
        <v>412</v>
      </c>
      <c r="B89">
        <v>35</v>
      </c>
      <c r="C89">
        <v>42</v>
      </c>
    </row>
    <row r="90" spans="1:4" x14ac:dyDescent="0.25">
      <c r="A90" t="s">
        <v>212</v>
      </c>
      <c r="B90">
        <v>778</v>
      </c>
      <c r="C90">
        <v>871</v>
      </c>
    </row>
    <row r="91" spans="1:4" x14ac:dyDescent="0.25">
      <c r="A91" t="s">
        <v>251</v>
      </c>
      <c r="D91">
        <v>6440</v>
      </c>
    </row>
    <row r="92" spans="1:4" x14ac:dyDescent="0.25">
      <c r="A92" t="s">
        <v>248</v>
      </c>
      <c r="D92">
        <v>295</v>
      </c>
    </row>
    <row r="93" spans="1:4" x14ac:dyDescent="0.25">
      <c r="A93" t="s">
        <v>199</v>
      </c>
      <c r="B93">
        <v>770</v>
      </c>
      <c r="C93">
        <v>262</v>
      </c>
    </row>
    <row r="94" spans="1:4" x14ac:dyDescent="0.25">
      <c r="A94" t="s">
        <v>354</v>
      </c>
      <c r="B94">
        <v>206</v>
      </c>
      <c r="C94">
        <v>29</v>
      </c>
    </row>
    <row r="95" spans="1:4" x14ac:dyDescent="0.25">
      <c r="A95" t="s">
        <v>242</v>
      </c>
      <c r="D95">
        <v>74915</v>
      </c>
    </row>
    <row r="96" spans="1:4" x14ac:dyDescent="0.25">
      <c r="A96" t="s">
        <v>238</v>
      </c>
      <c r="B96">
        <v>94509</v>
      </c>
      <c r="C96">
        <v>54371</v>
      </c>
    </row>
    <row r="97" spans="1:4" x14ac:dyDescent="0.25">
      <c r="A97" t="s">
        <v>254</v>
      </c>
      <c r="D97">
        <v>9675</v>
      </c>
    </row>
    <row r="98" spans="1:4" x14ac:dyDescent="0.25">
      <c r="A98" t="s">
        <v>149</v>
      </c>
      <c r="D98">
        <v>644</v>
      </c>
    </row>
    <row r="99" spans="1:4" x14ac:dyDescent="0.25">
      <c r="A99" t="s">
        <v>207</v>
      </c>
      <c r="B99">
        <v>4</v>
      </c>
      <c r="C99">
        <v>6</v>
      </c>
    </row>
    <row r="100" spans="1:4" x14ac:dyDescent="0.25">
      <c r="A100" t="s">
        <v>252</v>
      </c>
      <c r="D100">
        <v>4021</v>
      </c>
    </row>
    <row r="101" spans="1:4" x14ac:dyDescent="0.25">
      <c r="A101" t="s">
        <v>203</v>
      </c>
      <c r="D101">
        <v>498</v>
      </c>
    </row>
    <row r="102" spans="1:4" x14ac:dyDescent="0.25">
      <c r="A102" t="s">
        <v>221</v>
      </c>
      <c r="D102">
        <v>4577</v>
      </c>
    </row>
    <row r="103" spans="1:4" x14ac:dyDescent="0.25">
      <c r="A103" t="s">
        <v>259</v>
      </c>
      <c r="D103">
        <v>31562</v>
      </c>
    </row>
    <row r="104" spans="1:4" x14ac:dyDescent="0.25">
      <c r="A104" t="s">
        <v>320</v>
      </c>
      <c r="B104">
        <v>547</v>
      </c>
      <c r="C104">
        <v>140</v>
      </c>
    </row>
    <row r="105" spans="1:4" x14ac:dyDescent="0.25">
      <c r="A105" t="s">
        <v>413</v>
      </c>
      <c r="B105">
        <v>55</v>
      </c>
      <c r="C105">
        <v>65</v>
      </c>
    </row>
    <row r="106" spans="1:4" x14ac:dyDescent="0.25">
      <c r="A106" t="s">
        <v>195</v>
      </c>
      <c r="B106">
        <v>1218</v>
      </c>
      <c r="C106">
        <v>1422</v>
      </c>
    </row>
    <row r="107" spans="1:4" x14ac:dyDescent="0.25">
      <c r="A107" t="s">
        <v>262</v>
      </c>
      <c r="B107">
        <v>59650</v>
      </c>
      <c r="C107">
        <v>34963</v>
      </c>
    </row>
    <row r="108" spans="1:4" x14ac:dyDescent="0.25">
      <c r="A108" t="s">
        <v>414</v>
      </c>
      <c r="B108">
        <v>63</v>
      </c>
      <c r="C108">
        <v>73</v>
      </c>
    </row>
    <row r="109" spans="1:4" x14ac:dyDescent="0.25">
      <c r="A109" t="s">
        <v>240</v>
      </c>
      <c r="B109">
        <v>7255</v>
      </c>
      <c r="C109">
        <v>2555</v>
      </c>
      <c r="D109">
        <v>34630</v>
      </c>
    </row>
    <row r="110" spans="1:4" x14ac:dyDescent="0.25">
      <c r="A110" t="s">
        <v>293</v>
      </c>
      <c r="D110">
        <v>1343</v>
      </c>
    </row>
    <row r="111" spans="1:4" x14ac:dyDescent="0.25">
      <c r="A111" t="s">
        <v>355</v>
      </c>
      <c r="B111">
        <v>203</v>
      </c>
      <c r="C111">
        <v>240</v>
      </c>
    </row>
    <row r="112" spans="1:4" x14ac:dyDescent="0.25">
      <c r="A112" t="s">
        <v>192</v>
      </c>
      <c r="B112">
        <v>16332</v>
      </c>
      <c r="C112">
        <v>6710</v>
      </c>
    </row>
    <row r="113" spans="1:4" x14ac:dyDescent="0.25">
      <c r="A113" t="s">
        <v>154</v>
      </c>
      <c r="D113">
        <v>1863</v>
      </c>
    </row>
    <row r="114" spans="1:4" x14ac:dyDescent="0.25">
      <c r="A114" t="s">
        <v>173</v>
      </c>
      <c r="B114">
        <v>0</v>
      </c>
      <c r="C114">
        <v>0</v>
      </c>
    </row>
    <row r="115" spans="1:4" x14ac:dyDescent="0.25">
      <c r="A115" t="s">
        <v>234</v>
      </c>
      <c r="B115">
        <v>1182</v>
      </c>
      <c r="C115">
        <v>1500</v>
      </c>
    </row>
    <row r="116" spans="1:4" x14ac:dyDescent="0.25">
      <c r="A116" t="s">
        <v>250</v>
      </c>
      <c r="D116">
        <v>70</v>
      </c>
    </row>
    <row r="117" spans="1:4" x14ac:dyDescent="0.25">
      <c r="A117" t="s">
        <v>201</v>
      </c>
      <c r="B117">
        <v>322</v>
      </c>
      <c r="C117">
        <v>340</v>
      </c>
    </row>
    <row r="118" spans="1:4" x14ac:dyDescent="0.25">
      <c r="A118" t="s">
        <v>145</v>
      </c>
      <c r="D118">
        <v>4031</v>
      </c>
    </row>
    <row r="119" spans="1:4" x14ac:dyDescent="0.25">
      <c r="A119" t="s">
        <v>151</v>
      </c>
      <c r="B119">
        <v>4346</v>
      </c>
      <c r="C119">
        <v>2989</v>
      </c>
    </row>
    <row r="120" spans="1:4" x14ac:dyDescent="0.25">
      <c r="A120" t="s">
        <v>158</v>
      </c>
      <c r="B120">
        <v>122</v>
      </c>
      <c r="C120">
        <v>65</v>
      </c>
    </row>
    <row r="121" spans="1:4" x14ac:dyDescent="0.25">
      <c r="A121" t="s">
        <v>346</v>
      </c>
      <c r="B121">
        <v>24</v>
      </c>
      <c r="C121">
        <v>25</v>
      </c>
    </row>
    <row r="122" spans="1:4" x14ac:dyDescent="0.25">
      <c r="A122" t="s">
        <v>184</v>
      </c>
      <c r="D122">
        <v>14891</v>
      </c>
    </row>
    <row r="123" spans="1:4" x14ac:dyDescent="0.25">
      <c r="A123" t="s">
        <v>208</v>
      </c>
      <c r="D123">
        <v>2464</v>
      </c>
    </row>
    <row r="124" spans="1:4" x14ac:dyDescent="0.25">
      <c r="A124" t="s">
        <v>351</v>
      </c>
      <c r="B124">
        <v>0</v>
      </c>
      <c r="C124">
        <v>0</v>
      </c>
    </row>
    <row r="125" spans="1:4" x14ac:dyDescent="0.25">
      <c r="A125" t="s">
        <v>398</v>
      </c>
      <c r="B125">
        <v>243</v>
      </c>
      <c r="C125">
        <v>88</v>
      </c>
    </row>
    <row r="126" spans="1:4" x14ac:dyDescent="0.25">
      <c r="A126" t="s">
        <v>326</v>
      </c>
      <c r="B126">
        <v>65</v>
      </c>
      <c r="C126">
        <v>77</v>
      </c>
    </row>
    <row r="127" spans="1:4" x14ac:dyDescent="0.25">
      <c r="A127" t="s">
        <v>244</v>
      </c>
      <c r="D127">
        <v>18028</v>
      </c>
    </row>
    <row r="128" spans="1:4" x14ac:dyDescent="0.25">
      <c r="A128" t="s">
        <v>219</v>
      </c>
      <c r="D128">
        <v>3081</v>
      </c>
    </row>
    <row r="129" spans="1:4" x14ac:dyDescent="0.25">
      <c r="A129" t="s">
        <v>245</v>
      </c>
      <c r="B129">
        <v>33404</v>
      </c>
      <c r="C129">
        <v>25640</v>
      </c>
    </row>
    <row r="130" spans="1:4" x14ac:dyDescent="0.25">
      <c r="A130" t="s">
        <v>162</v>
      </c>
      <c r="B130">
        <v>327</v>
      </c>
      <c r="C130">
        <v>360</v>
      </c>
    </row>
    <row r="131" spans="1:4" x14ac:dyDescent="0.25">
      <c r="A131" t="s">
        <v>323</v>
      </c>
      <c r="B131">
        <v>0</v>
      </c>
      <c r="C131">
        <v>0</v>
      </c>
    </row>
    <row r="132" spans="1:4" x14ac:dyDescent="0.25">
      <c r="A132" t="s">
        <v>321</v>
      </c>
      <c r="B132">
        <v>737</v>
      </c>
      <c r="C132">
        <v>453</v>
      </c>
    </row>
    <row r="133" spans="1:4" x14ac:dyDescent="0.25">
      <c r="A133" t="s">
        <v>310</v>
      </c>
      <c r="B133">
        <v>327</v>
      </c>
      <c r="C133">
        <v>149</v>
      </c>
    </row>
    <row r="134" spans="1:4" x14ac:dyDescent="0.25">
      <c r="A134" t="s">
        <v>196</v>
      </c>
      <c r="B134">
        <v>138</v>
      </c>
      <c r="C134">
        <v>168</v>
      </c>
    </row>
    <row r="135" spans="1:4" x14ac:dyDescent="0.25">
      <c r="A135" t="s">
        <v>205</v>
      </c>
      <c r="B135">
        <v>825</v>
      </c>
      <c r="C135">
        <v>1618</v>
      </c>
    </row>
    <row r="136" spans="1:4" x14ac:dyDescent="0.25">
      <c r="A136" t="s">
        <v>228</v>
      </c>
      <c r="D136">
        <v>1374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fakturirane količine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Lisec</dc:creator>
  <cp:lastModifiedBy>Suzana Horvatiček</cp:lastModifiedBy>
  <cp:lastPrinted>2022-09-01T07:31:04Z</cp:lastPrinted>
  <dcterms:created xsi:type="dcterms:W3CDTF">2017-09-25T07:03:39Z</dcterms:created>
  <dcterms:modified xsi:type="dcterms:W3CDTF">2025-11-12T12:57:12Z</dcterms:modified>
</cp:coreProperties>
</file>