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TDU Loka\RAZPISNA DOKUMENTACIJA\"/>
    </mc:Choice>
  </mc:AlternateContent>
  <xr:revisionPtr revIDLastSave="0" documentId="13_ncr:1_{6F3F0B7F-A7AB-49A7-A891-258ACF28DAE6}" xr6:coauthVersionLast="47" xr6:coauthVersionMax="47" xr10:uidLastSave="{00000000-0000-0000-0000-000000000000}"/>
  <bookViews>
    <workbookView xWindow="2805" yWindow="285" windowWidth="18045" windowHeight="15345" tabRatio="819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PL.PREH.BLAGO" sheetId="29" r:id="rId4"/>
    <sheet name="2_SADJE IN ZELENJ." sheetId="68" r:id="rId5"/>
    <sheet name="3_SVEŽE SADJE IN ZELENJ._SK" sheetId="31" r:id="rId6"/>
    <sheet name="4_ZAMRZ.ZELENJ.IN SADJE" sheetId="32" r:id="rId7"/>
    <sheet name="5_KRUH IN PEKOVSKO" sheetId="69" r:id="rId8"/>
    <sheet name="6_ZAMRZ.PECIVO_JAJČ.TEST." sheetId="33" r:id="rId9"/>
    <sheet name="7_MESO SVINJ." sheetId="34" r:id="rId10"/>
    <sheet name="8_RIBE" sheetId="35" r:id="rId11"/>
    <sheet name="9_BREZ.PIJAČE" sheetId="36" r:id="rId12"/>
    <sheet name="10_ALKOHOL.PIJAČE" sheetId="40" r:id="rId13"/>
    <sheet name="11_MLEKO IN MLEČNI" sheetId="41" r:id="rId14"/>
    <sheet name="12_PERUTNINA" sheetId="42" r:id="rId15"/>
    <sheet name="13_EKO JAJCA" sheetId="43" r:id="rId16"/>
    <sheet name="14_EKO MESO" sheetId="44" r:id="rId17"/>
    <sheet name="15_EKO MLEKO" sheetId="45" r:id="rId18"/>
    <sheet name="16_EKO MLEČNI IZDELKI" sheetId="50" r:id="rId19"/>
    <sheet name="17_EKO KROMPIR" sheetId="72" r:id="rId20"/>
    <sheet name="18_EKO ZELENJAVA IN SADJE" sheetId="48" r:id="rId21"/>
    <sheet name="19_EKO KRUH" sheetId="55" r:id="rId22"/>
  </sheets>
  <definedNames>
    <definedName name="_xlnm._FilterDatabase" localSheetId="14" hidden="1">'12_PERUTNINA'!$A$26:$L$29</definedName>
    <definedName name="_Hlk15366980" localSheetId="1">'Navodila za izpolnjevanje'!#REF!</definedName>
    <definedName name="_xlnm.Print_Area" localSheetId="3">'1_SPL.PREH.BLAGO'!$A$1:$U$134</definedName>
    <definedName name="_xlnm.Print_Area" localSheetId="12">'10_ALKOHOL.PIJAČE'!$A$1:$U$30</definedName>
    <definedName name="_xlnm.Print_Area" localSheetId="13">'11_MLEKO IN MLEČNI'!$A$1:$U$61</definedName>
    <definedName name="_xlnm.Print_Area" localSheetId="14">'12_PERUTNINA'!$A$1:$U$32</definedName>
    <definedName name="_xlnm.Print_Area" localSheetId="15">'13_EKO JAJCA'!$A$1:$U$30</definedName>
    <definedName name="_xlnm.Print_Area" localSheetId="16">'14_EKO MESO'!$A$1:$U$29</definedName>
    <definedName name="_xlnm.Print_Area" localSheetId="17">'15_EKO MLEKO'!$A$1:$U$31</definedName>
    <definedName name="_xlnm.Print_Area" localSheetId="18">'16_EKO MLEČNI IZDELKI'!$A$1:$U$31</definedName>
    <definedName name="_xlnm.Print_Area" localSheetId="19">'17_EKO KROMPIR'!$A$1:$U$26</definedName>
    <definedName name="_xlnm.Print_Area" localSheetId="20">'18_EKO ZELENJAVA IN SADJE'!$A$1:$U$32</definedName>
    <definedName name="_xlnm.Print_Area" localSheetId="21">'19_EKO KRUH'!$A$1:$U$38</definedName>
    <definedName name="_xlnm.Print_Area" localSheetId="4">'2_SADJE IN ZELENJ.'!$A$1:$U$95</definedName>
    <definedName name="_xlnm.Print_Area" localSheetId="5">'3_SVEŽE SADJE IN ZELENJ._SK'!$A$1:$U$28</definedName>
    <definedName name="_xlnm.Print_Area" localSheetId="6">'4_ZAMRZ.ZELENJ.IN SADJE'!$A$1:$U$45</definedName>
    <definedName name="_xlnm.Print_Area" localSheetId="7">'5_KRUH IN PEKOVSKO'!$A$1:$U$68</definedName>
    <definedName name="_xlnm.Print_Area" localSheetId="8">'6_ZAMRZ.PECIVO_JAJČ.TEST.'!$A$1:$U$68</definedName>
    <definedName name="_xlnm.Print_Area" localSheetId="9">'7_MESO SVINJ.'!$A$1:$U$50</definedName>
    <definedName name="_xlnm.Print_Area" localSheetId="10">'8_RIBE'!$A$1:$U$24</definedName>
    <definedName name="_xlnm.Print_Area" localSheetId="11">'9_BREZ.PIJAČE'!$A$1:$U$38</definedName>
    <definedName name="_xlnm.Print_Area" localSheetId="1">'Navodila za izpolnjevanje'!$A$1:$C$34</definedName>
    <definedName name="_xlnm.Print_Area" localSheetId="2">'Ponudbeni pred_rekapitulacija'!$A$1:$I$44</definedName>
    <definedName name="_xlnm.Print_Titles" localSheetId="3">'1_SPL.PREH.BLAGO'!$15:$15</definedName>
    <definedName name="_xlnm.Print_Titles" localSheetId="12">'10_ALKOHOL.PIJAČE'!$15:$15</definedName>
    <definedName name="_xlnm.Print_Titles" localSheetId="13">'11_MLEKO IN MLEČNI'!$15:$15</definedName>
    <definedName name="_xlnm.Print_Titles" localSheetId="14">'12_PERUTNINA'!$15:$15</definedName>
    <definedName name="_xlnm.Print_Titles" localSheetId="15">'13_EKO JAJCA'!$15:$15</definedName>
    <definedName name="_xlnm.Print_Titles" localSheetId="16">'14_EKO MESO'!$15:$15</definedName>
    <definedName name="_xlnm.Print_Titles" localSheetId="17">'15_EKO MLEKO'!$15:$15</definedName>
    <definedName name="_xlnm.Print_Titles" localSheetId="18">'16_EKO MLEČNI IZDELKI'!$15:$15</definedName>
    <definedName name="_xlnm.Print_Titles" localSheetId="19">'17_EKO KROMPIR'!$15:$15</definedName>
    <definedName name="_xlnm.Print_Titles" localSheetId="20">'18_EKO ZELENJAVA IN SADJE'!$15:$15</definedName>
    <definedName name="_xlnm.Print_Titles" localSheetId="21">'19_EKO KRUH'!$15:$15</definedName>
    <definedName name="_xlnm.Print_Titles" localSheetId="4">'2_SADJE IN ZELENJ.'!$15:$15</definedName>
    <definedName name="_xlnm.Print_Titles" localSheetId="5">'3_SVEŽE SADJE IN ZELENJ._SK'!$15:$15</definedName>
    <definedName name="_xlnm.Print_Titles" localSheetId="6">'4_ZAMRZ.ZELENJ.IN SADJE'!$15:$15</definedName>
    <definedName name="_xlnm.Print_Titles" localSheetId="7">'5_KRUH IN PEKOVSKO'!$15:$15</definedName>
    <definedName name="_xlnm.Print_Titles" localSheetId="8">'6_ZAMRZ.PECIVO_JAJČ.TEST.'!$15:$15</definedName>
    <definedName name="_xlnm.Print_Titles" localSheetId="9">'7_MESO SVINJ.'!$15:$15</definedName>
    <definedName name="_xlnm.Print_Titles" localSheetId="10">'8_RIBE'!$15:$15</definedName>
    <definedName name="_xlnm.Print_Titles" localSheetId="11">'9_BREZ.PIJAČE'!$15:$15</definedName>
  </definedNames>
  <calcPr calcId="191029"/>
</workbook>
</file>

<file path=xl/calcChain.xml><?xml version="1.0" encoding="utf-8"?>
<calcChain xmlns="http://schemas.openxmlformats.org/spreadsheetml/2006/main">
  <c r="H32" i="28" l="1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33" i="28" s="1"/>
  <c r="H14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33" i="28" s="1"/>
  <c r="F14" i="28"/>
  <c r="D33" i="28"/>
  <c r="E33" i="28"/>
  <c r="G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U60" i="33" l="1"/>
  <c r="U31" i="32"/>
  <c r="H17" i="55"/>
  <c r="H18" i="55"/>
  <c r="H19" i="55"/>
  <c r="H20" i="55"/>
  <c r="H21" i="55"/>
  <c r="H22" i="55"/>
  <c r="H23" i="55"/>
  <c r="H24" i="55"/>
  <c r="H25" i="55"/>
  <c r="I17" i="55"/>
  <c r="I18" i="55"/>
  <c r="I19" i="55"/>
  <c r="I20" i="55"/>
  <c r="I21" i="55"/>
  <c r="I22" i="55"/>
  <c r="I23" i="55"/>
  <c r="I24" i="55"/>
  <c r="I25" i="55"/>
  <c r="Q17" i="55"/>
  <c r="R17" i="55" s="1"/>
  <c r="T17" i="55" s="1"/>
  <c r="Q18" i="55"/>
  <c r="R18" i="55" s="1"/>
  <c r="T18" i="55" s="1"/>
  <c r="Q19" i="55"/>
  <c r="R19" i="55" s="1"/>
  <c r="T19" i="55" s="1"/>
  <c r="Q20" i="55"/>
  <c r="R20" i="55" s="1"/>
  <c r="T20" i="55" s="1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S17" i="55"/>
  <c r="S18" i="55"/>
  <c r="S19" i="55"/>
  <c r="S20" i="55"/>
  <c r="S21" i="55"/>
  <c r="S22" i="55"/>
  <c r="S23" i="55"/>
  <c r="S24" i="55"/>
  <c r="S25" i="55"/>
  <c r="H26" i="55"/>
  <c r="H27" i="55"/>
  <c r="I26" i="55"/>
  <c r="I27" i="55"/>
  <c r="Q26" i="55"/>
  <c r="R26" i="55" s="1"/>
  <c r="T26" i="55" s="1"/>
  <c r="Q27" i="55"/>
  <c r="R27" i="55" s="1"/>
  <c r="T27" i="55" s="1"/>
  <c r="S26" i="55"/>
  <c r="S27" i="55"/>
  <c r="H28" i="55"/>
  <c r="I28" i="55"/>
  <c r="Q28" i="55"/>
  <c r="R28" i="55" s="1"/>
  <c r="T28" i="55" s="1"/>
  <c r="S28" i="55"/>
  <c r="H23" i="48"/>
  <c r="I23" i="48"/>
  <c r="Q23" i="48"/>
  <c r="R23" i="48" s="1"/>
  <c r="T23" i="48" s="1"/>
  <c r="S23" i="48"/>
  <c r="H17" i="48"/>
  <c r="H18" i="48"/>
  <c r="I17" i="48"/>
  <c r="I18" i="48"/>
  <c r="Q17" i="48"/>
  <c r="R17" i="48" s="1"/>
  <c r="T17" i="48" s="1"/>
  <c r="Q18" i="48"/>
  <c r="R18" i="48" s="1"/>
  <c r="T18" i="48" s="1"/>
  <c r="S17" i="48"/>
  <c r="S18" i="48"/>
  <c r="H19" i="48"/>
  <c r="H20" i="48"/>
  <c r="I19" i="48"/>
  <c r="I20" i="48"/>
  <c r="Q19" i="48"/>
  <c r="R19" i="48" s="1"/>
  <c r="T19" i="48" s="1"/>
  <c r="Q20" i="48"/>
  <c r="R20" i="48" s="1"/>
  <c r="T20" i="48" s="1"/>
  <c r="S19" i="48"/>
  <c r="S20" i="48"/>
  <c r="H22" i="48"/>
  <c r="I22" i="48"/>
  <c r="Q22" i="48"/>
  <c r="R22" i="48" s="1"/>
  <c r="T22" i="48" s="1"/>
  <c r="S22" i="48"/>
  <c r="H21" i="48"/>
  <c r="I21" i="48"/>
  <c r="Q21" i="48"/>
  <c r="R21" i="48" s="1"/>
  <c r="T21" i="48" s="1"/>
  <c r="S21" i="48"/>
  <c r="H17" i="72"/>
  <c r="I17" i="72"/>
  <c r="Q17" i="72"/>
  <c r="R17" i="72" s="1"/>
  <c r="T17" i="72" s="1"/>
  <c r="S17" i="72"/>
  <c r="H17" i="41"/>
  <c r="I17" i="41" s="1"/>
  <c r="H18" i="41"/>
  <c r="I18" i="41" s="1"/>
  <c r="H19" i="41"/>
  <c r="H20" i="41"/>
  <c r="H21" i="41"/>
  <c r="H22" i="41"/>
  <c r="I22" i="41" s="1"/>
  <c r="H23" i="41"/>
  <c r="I23" i="41" s="1"/>
  <c r="H24" i="41"/>
  <c r="I24" i="41" s="1"/>
  <c r="H25" i="41"/>
  <c r="I25" i="41" s="1"/>
  <c r="H26" i="41"/>
  <c r="I26" i="41" s="1"/>
  <c r="H27" i="41"/>
  <c r="I27" i="41" s="1"/>
  <c r="H28" i="41"/>
  <c r="H29" i="41"/>
  <c r="H30" i="41"/>
  <c r="I30" i="41" s="1"/>
  <c r="I19" i="41"/>
  <c r="I20" i="41"/>
  <c r="I21" i="41"/>
  <c r="I28" i="41"/>
  <c r="I29" i="41"/>
  <c r="Q17" i="41"/>
  <c r="Q18" i="41"/>
  <c r="R18" i="41" s="1"/>
  <c r="T18" i="41" s="1"/>
  <c r="Q19" i="41"/>
  <c r="R19" i="41" s="1"/>
  <c r="T19" i="41" s="1"/>
  <c r="Q20" i="41"/>
  <c r="R20" i="41" s="1"/>
  <c r="T20" i="41" s="1"/>
  <c r="Q21" i="4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Q28" i="41"/>
  <c r="R28" i="41" s="1"/>
  <c r="T28" i="41" s="1"/>
  <c r="Q29" i="41"/>
  <c r="R29" i="41" s="1"/>
  <c r="T29" i="41" s="1"/>
  <c r="Q30" i="41"/>
  <c r="R30" i="41" s="1"/>
  <c r="T30" i="41" s="1"/>
  <c r="R17" i="41"/>
  <c r="R21" i="41"/>
  <c r="T21" i="41" s="1"/>
  <c r="R27" i="41"/>
  <c r="T27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T17" i="41"/>
  <c r="H31" i="41"/>
  <c r="I31" i="41" s="1"/>
  <c r="H32" i="41"/>
  <c r="H33" i="41"/>
  <c r="I33" i="41" s="1"/>
  <c r="H34" i="41"/>
  <c r="I34" i="41" s="1"/>
  <c r="H35" i="41"/>
  <c r="I35" i="41" s="1"/>
  <c r="H36" i="41"/>
  <c r="H37" i="41"/>
  <c r="H38" i="41"/>
  <c r="I38" i="41" s="1"/>
  <c r="H39" i="41"/>
  <c r="I39" i="41" s="1"/>
  <c r="H40" i="41"/>
  <c r="H41" i="41"/>
  <c r="H42" i="41"/>
  <c r="H43" i="41"/>
  <c r="I43" i="41" s="1"/>
  <c r="H44" i="41"/>
  <c r="I32" i="41"/>
  <c r="I36" i="41"/>
  <c r="I37" i="41"/>
  <c r="I40" i="41"/>
  <c r="I41" i="41"/>
  <c r="I42" i="41"/>
  <c r="I44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Q42" i="41"/>
  <c r="Q43" i="41"/>
  <c r="R43" i="41" s="1"/>
  <c r="T43" i="41" s="1"/>
  <c r="Q44" i="41"/>
  <c r="R44" i="41" s="1"/>
  <c r="T44" i="41" s="1"/>
  <c r="R41" i="41"/>
  <c r="T41" i="41" s="1"/>
  <c r="R42" i="41"/>
  <c r="T42" i="41" s="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U18" i="35"/>
  <c r="H17" i="35"/>
  <c r="I17" i="35"/>
  <c r="Q17" i="35"/>
  <c r="R17" i="35" s="1"/>
  <c r="T17" i="35" s="1"/>
  <c r="S17" i="35"/>
  <c r="U41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Q17" i="34"/>
  <c r="Q18" i="34"/>
  <c r="R18" i="34" s="1"/>
  <c r="T18" i="34" s="1"/>
  <c r="Q19" i="34"/>
  <c r="R19" i="34" s="1"/>
  <c r="T19" i="34" s="1"/>
  <c r="Q20" i="34"/>
  <c r="R20" i="34" s="1"/>
  <c r="T20" i="34" s="1"/>
  <c r="Q21" i="34"/>
  <c r="Q22" i="34"/>
  <c r="Q23" i="34"/>
  <c r="Q24" i="34"/>
  <c r="R24" i="34" s="1"/>
  <c r="T24" i="34" s="1"/>
  <c r="Q25" i="34"/>
  <c r="R25" i="34" s="1"/>
  <c r="T25" i="34" s="1"/>
  <c r="Q26" i="34"/>
  <c r="R26" i="34" s="1"/>
  <c r="T26" i="34" s="1"/>
  <c r="Q27" i="34"/>
  <c r="Q28" i="34"/>
  <c r="R28" i="34" s="1"/>
  <c r="T28" i="34" s="1"/>
  <c r="R17" i="34"/>
  <c r="T17" i="34" s="1"/>
  <c r="R21" i="34"/>
  <c r="T21" i="34" s="1"/>
  <c r="R22" i="34"/>
  <c r="T22" i="34" s="1"/>
  <c r="R23" i="34"/>
  <c r="T23" i="34" s="1"/>
  <c r="R27" i="34"/>
  <c r="T27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H29" i="34"/>
  <c r="H30" i="34"/>
  <c r="H31" i="34"/>
  <c r="H32" i="34"/>
  <c r="H33" i="34"/>
  <c r="H34" i="34"/>
  <c r="I29" i="34"/>
  <c r="I30" i="34"/>
  <c r="I31" i="34"/>
  <c r="I32" i="34"/>
  <c r="I33" i="34"/>
  <c r="I34" i="34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Q34" i="34"/>
  <c r="R34" i="34" s="1"/>
  <c r="T34" i="34" s="1"/>
  <c r="R33" i="34"/>
  <c r="T33" i="34" s="1"/>
  <c r="S29" i="34"/>
  <c r="S30" i="34"/>
  <c r="S31" i="34"/>
  <c r="S32" i="34"/>
  <c r="S33" i="34"/>
  <c r="S34" i="34"/>
  <c r="H35" i="34"/>
  <c r="H36" i="34"/>
  <c r="H37" i="34"/>
  <c r="I35" i="34"/>
  <c r="I36" i="34"/>
  <c r="I37" i="34"/>
  <c r="Q35" i="34"/>
  <c r="R35" i="34" s="1"/>
  <c r="T35" i="34" s="1"/>
  <c r="Q36" i="34"/>
  <c r="R36" i="34" s="1"/>
  <c r="T36" i="34" s="1"/>
  <c r="Q37" i="34"/>
  <c r="R37" i="34" s="1"/>
  <c r="T37" i="34" s="1"/>
  <c r="S35" i="34"/>
  <c r="S36" i="34"/>
  <c r="S37" i="34"/>
  <c r="U52" i="69"/>
  <c r="H40" i="69"/>
  <c r="H41" i="69"/>
  <c r="H42" i="69"/>
  <c r="H43" i="69"/>
  <c r="H44" i="69"/>
  <c r="H45" i="69"/>
  <c r="H46" i="69"/>
  <c r="I40" i="69"/>
  <c r="I41" i="69"/>
  <c r="I42" i="69"/>
  <c r="I43" i="69"/>
  <c r="I44" i="69"/>
  <c r="I45" i="69"/>
  <c r="I46" i="69"/>
  <c r="Q40" i="69"/>
  <c r="R40" i="69" s="1"/>
  <c r="T40" i="69" s="1"/>
  <c r="Q41" i="69"/>
  <c r="R41" i="69" s="1"/>
  <c r="T41" i="69" s="1"/>
  <c r="Q42" i="69"/>
  <c r="R42" i="69" s="1"/>
  <c r="T42" i="69" s="1"/>
  <c r="Q43" i="69"/>
  <c r="R43" i="69" s="1"/>
  <c r="T43" i="69" s="1"/>
  <c r="Q44" i="69"/>
  <c r="R44" i="69" s="1"/>
  <c r="T44" i="69" s="1"/>
  <c r="Q45" i="69"/>
  <c r="R45" i="69" s="1"/>
  <c r="T45" i="69" s="1"/>
  <c r="Q46" i="69"/>
  <c r="R46" i="69" s="1"/>
  <c r="T46" i="69" s="1"/>
  <c r="S40" i="69"/>
  <c r="S41" i="69"/>
  <c r="S42" i="69"/>
  <c r="S43" i="69"/>
  <c r="S44" i="69"/>
  <c r="S45" i="69"/>
  <c r="S46" i="69"/>
  <c r="H17" i="69"/>
  <c r="H18" i="69"/>
  <c r="H19" i="69"/>
  <c r="H20" i="69"/>
  <c r="H21" i="69"/>
  <c r="H22" i="69"/>
  <c r="H23" i="69"/>
  <c r="H24" i="69"/>
  <c r="H25" i="69"/>
  <c r="H26" i="69"/>
  <c r="I17" i="69"/>
  <c r="I18" i="69"/>
  <c r="I19" i="69"/>
  <c r="I20" i="69"/>
  <c r="I21" i="69"/>
  <c r="I22" i="69"/>
  <c r="I23" i="69"/>
  <c r="I24" i="69"/>
  <c r="I25" i="69"/>
  <c r="I26" i="69"/>
  <c r="Q17" i="69"/>
  <c r="R17" i="69" s="1"/>
  <c r="T17" i="69" s="1"/>
  <c r="Q18" i="69"/>
  <c r="R18" i="69" s="1"/>
  <c r="T18" i="69" s="1"/>
  <c r="Q19" i="69"/>
  <c r="R19" i="69" s="1"/>
  <c r="T19" i="69" s="1"/>
  <c r="Q20" i="69"/>
  <c r="R20" i="69" s="1"/>
  <c r="T20" i="69" s="1"/>
  <c r="Q21" i="69"/>
  <c r="R21" i="69" s="1"/>
  <c r="T21" i="69" s="1"/>
  <c r="Q22" i="69"/>
  <c r="R22" i="69" s="1"/>
  <c r="T22" i="69" s="1"/>
  <c r="Q23" i="69"/>
  <c r="R23" i="69" s="1"/>
  <c r="T23" i="69" s="1"/>
  <c r="Q24" i="69"/>
  <c r="R24" i="69" s="1"/>
  <c r="T24" i="69" s="1"/>
  <c r="Q25" i="69"/>
  <c r="R25" i="69" s="1"/>
  <c r="T25" i="69" s="1"/>
  <c r="Q26" i="69"/>
  <c r="R26" i="69" s="1"/>
  <c r="T26" i="69" s="1"/>
  <c r="S17" i="69"/>
  <c r="S18" i="69"/>
  <c r="S19" i="69"/>
  <c r="S20" i="69"/>
  <c r="S21" i="69"/>
  <c r="S22" i="69"/>
  <c r="S23" i="69"/>
  <c r="S24" i="69"/>
  <c r="S25" i="69"/>
  <c r="S26" i="69"/>
  <c r="H27" i="69"/>
  <c r="H28" i="69"/>
  <c r="H29" i="69"/>
  <c r="H30" i="69"/>
  <c r="H31" i="69"/>
  <c r="H32" i="69"/>
  <c r="H33" i="69"/>
  <c r="H34" i="69"/>
  <c r="H35" i="69"/>
  <c r="H36" i="69"/>
  <c r="I27" i="69"/>
  <c r="I28" i="69"/>
  <c r="I29" i="69"/>
  <c r="I30" i="69"/>
  <c r="I31" i="69"/>
  <c r="I32" i="69"/>
  <c r="I33" i="69"/>
  <c r="I34" i="69"/>
  <c r="I35" i="69"/>
  <c r="I36" i="69"/>
  <c r="Q27" i="69"/>
  <c r="R27" i="69" s="1"/>
  <c r="T27" i="69" s="1"/>
  <c r="Q28" i="69"/>
  <c r="R28" i="69" s="1"/>
  <c r="T28" i="69" s="1"/>
  <c r="Q29" i="69"/>
  <c r="R29" i="69" s="1"/>
  <c r="T29" i="69" s="1"/>
  <c r="Q30" i="69"/>
  <c r="R30" i="69" s="1"/>
  <c r="T30" i="69" s="1"/>
  <c r="Q31" i="69"/>
  <c r="R31" i="69" s="1"/>
  <c r="T31" i="69" s="1"/>
  <c r="Q32" i="69"/>
  <c r="R32" i="69" s="1"/>
  <c r="T32" i="69" s="1"/>
  <c r="Q33" i="69"/>
  <c r="R33" i="69" s="1"/>
  <c r="T33" i="69" s="1"/>
  <c r="Q34" i="69"/>
  <c r="R34" i="69" s="1"/>
  <c r="T34" i="69" s="1"/>
  <c r="Q35" i="69"/>
  <c r="R35" i="69" s="1"/>
  <c r="T35" i="69" s="1"/>
  <c r="Q36" i="69"/>
  <c r="R36" i="69" s="1"/>
  <c r="T36" i="69" s="1"/>
  <c r="S27" i="69"/>
  <c r="S28" i="69"/>
  <c r="S29" i="69"/>
  <c r="S30" i="69"/>
  <c r="S31" i="69"/>
  <c r="S32" i="69"/>
  <c r="S33" i="69"/>
  <c r="S34" i="69"/>
  <c r="S35" i="69"/>
  <c r="S36" i="69"/>
  <c r="H30" i="32"/>
  <c r="I30" i="32"/>
  <c r="Q30" i="32"/>
  <c r="R30" i="32" s="1"/>
  <c r="T30" i="32" s="1"/>
  <c r="S30" i="32"/>
  <c r="H29" i="32"/>
  <c r="I29" i="32"/>
  <c r="Q29" i="32"/>
  <c r="R29" i="32" s="1"/>
  <c r="T29" i="32" s="1"/>
  <c r="S29" i="32"/>
  <c r="H17" i="32"/>
  <c r="H18" i="32"/>
  <c r="H19" i="32"/>
  <c r="H20" i="32"/>
  <c r="H21" i="32"/>
  <c r="H22" i="32"/>
  <c r="I17" i="32"/>
  <c r="I18" i="32"/>
  <c r="I19" i="32"/>
  <c r="I20" i="32"/>
  <c r="I21" i="32"/>
  <c r="I22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S17" i="32"/>
  <c r="S18" i="32"/>
  <c r="S19" i="32"/>
  <c r="S20" i="32"/>
  <c r="S21" i="32"/>
  <c r="S22" i="32"/>
  <c r="H23" i="32"/>
  <c r="H24" i="32"/>
  <c r="I23" i="32"/>
  <c r="I24" i="32"/>
  <c r="Q23" i="32"/>
  <c r="R23" i="32" s="1"/>
  <c r="T23" i="32" s="1"/>
  <c r="Q24" i="32"/>
  <c r="R24" i="32" s="1"/>
  <c r="T24" i="32" s="1"/>
  <c r="S23" i="32"/>
  <c r="S24" i="32"/>
  <c r="H25" i="32"/>
  <c r="H26" i="32"/>
  <c r="I25" i="32"/>
  <c r="I26" i="32"/>
  <c r="Q25" i="32"/>
  <c r="R25" i="32" s="1"/>
  <c r="T25" i="32" s="1"/>
  <c r="Q26" i="32"/>
  <c r="R26" i="32" s="1"/>
  <c r="T26" i="32" s="1"/>
  <c r="S25" i="32"/>
  <c r="S26" i="32"/>
  <c r="H28" i="32"/>
  <c r="I28" i="32"/>
  <c r="Q28" i="32"/>
  <c r="R28" i="32" s="1"/>
  <c r="T28" i="32" s="1"/>
  <c r="S28" i="32"/>
  <c r="H27" i="32"/>
  <c r="I27" i="32"/>
  <c r="Q27" i="32"/>
  <c r="R27" i="32" s="1"/>
  <c r="T27" i="32" s="1"/>
  <c r="S27" i="32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Q17" i="68"/>
  <c r="R17" i="68" s="1"/>
  <c r="T17" i="68" s="1"/>
  <c r="Q18" i="68"/>
  <c r="Q19" i="68"/>
  <c r="R19" i="68" s="1"/>
  <c r="T19" i="68" s="1"/>
  <c r="Q20" i="68"/>
  <c r="R20" i="68" s="1"/>
  <c r="T20" i="68" s="1"/>
  <c r="Q21" i="68"/>
  <c r="R21" i="68" s="1"/>
  <c r="T21" i="68" s="1"/>
  <c r="Q22" i="68"/>
  <c r="R22" i="68" s="1"/>
  <c r="T22" i="68" s="1"/>
  <c r="Q23" i="68"/>
  <c r="R23" i="68" s="1"/>
  <c r="T23" i="68" s="1"/>
  <c r="Q24" i="68"/>
  <c r="R24" i="68" s="1"/>
  <c r="T24" i="68" s="1"/>
  <c r="Q25" i="68"/>
  <c r="R25" i="68" s="1"/>
  <c r="T25" i="68" s="1"/>
  <c r="Q26" i="68"/>
  <c r="R26" i="68" s="1"/>
  <c r="T26" i="68" s="1"/>
  <c r="Q27" i="68"/>
  <c r="Q28" i="68"/>
  <c r="R28" i="68" s="1"/>
  <c r="T28" i="68" s="1"/>
  <c r="Q29" i="68"/>
  <c r="R29" i="68" s="1"/>
  <c r="T29" i="68" s="1"/>
  <c r="Q30" i="68"/>
  <c r="R30" i="68" s="1"/>
  <c r="T30" i="68" s="1"/>
  <c r="Q31" i="68"/>
  <c r="R31" i="68" s="1"/>
  <c r="T31" i="68" s="1"/>
  <c r="Q32" i="68"/>
  <c r="R32" i="68" s="1"/>
  <c r="T32" i="68" s="1"/>
  <c r="Q33" i="68"/>
  <c r="R33" i="68" s="1"/>
  <c r="T33" i="68" s="1"/>
  <c r="Q34" i="68"/>
  <c r="R34" i="68" s="1"/>
  <c r="T34" i="68" s="1"/>
  <c r="Q35" i="68"/>
  <c r="R35" i="68" s="1"/>
  <c r="T35" i="68" s="1"/>
  <c r="Q36" i="68"/>
  <c r="R36" i="68" s="1"/>
  <c r="T36" i="68" s="1"/>
  <c r="Q37" i="68"/>
  <c r="R37" i="68" s="1"/>
  <c r="T37" i="68" s="1"/>
  <c r="Q38" i="68"/>
  <c r="R38" i="68" s="1"/>
  <c r="T38" i="68" s="1"/>
  <c r="Q39" i="68"/>
  <c r="R39" i="68" s="1"/>
  <c r="T39" i="68" s="1"/>
  <c r="Q40" i="68"/>
  <c r="R40" i="68" s="1"/>
  <c r="T40" i="68" s="1"/>
  <c r="Q41" i="68"/>
  <c r="R41" i="68" s="1"/>
  <c r="T41" i="68" s="1"/>
  <c r="Q42" i="68"/>
  <c r="R42" i="68" s="1"/>
  <c r="T42" i="68" s="1"/>
  <c r="Q43" i="68"/>
  <c r="R43" i="68" s="1"/>
  <c r="T43" i="68" s="1"/>
  <c r="Q44" i="68"/>
  <c r="R44" i="68" s="1"/>
  <c r="T44" i="68" s="1"/>
  <c r="Q45" i="68"/>
  <c r="R45" i="68" s="1"/>
  <c r="T45" i="68" s="1"/>
  <c r="Q46" i="68"/>
  <c r="R46" i="68" s="1"/>
  <c r="T46" i="68" s="1"/>
  <c r="Q47" i="68"/>
  <c r="R47" i="68" s="1"/>
  <c r="T47" i="68" s="1"/>
  <c r="Q48" i="68"/>
  <c r="R48" i="68" s="1"/>
  <c r="T48" i="68" s="1"/>
  <c r="Q49" i="68"/>
  <c r="R49" i="68" s="1"/>
  <c r="T49" i="68" s="1"/>
  <c r="Q50" i="68"/>
  <c r="R50" i="68" s="1"/>
  <c r="T50" i="68" s="1"/>
  <c r="Q51" i="68"/>
  <c r="Q52" i="68"/>
  <c r="Q53" i="68"/>
  <c r="R53" i="68" s="1"/>
  <c r="T53" i="68" s="1"/>
  <c r="Q54" i="68"/>
  <c r="R54" i="68" s="1"/>
  <c r="T54" i="68" s="1"/>
  <c r="Q55" i="68"/>
  <c r="R55" i="68" s="1"/>
  <c r="T55" i="68" s="1"/>
  <c r="R18" i="68"/>
  <c r="T18" i="68" s="1"/>
  <c r="R27" i="68"/>
  <c r="T27" i="68" s="1"/>
  <c r="R51" i="68"/>
  <c r="T51" i="68" s="1"/>
  <c r="R52" i="68"/>
  <c r="T52" i="68" s="1"/>
  <c r="S17" i="68"/>
  <c r="S18" i="68"/>
  <c r="S19" i="68"/>
  <c r="S20" i="68"/>
  <c r="S21" i="68"/>
  <c r="S22" i="68"/>
  <c r="S23" i="68"/>
  <c r="S24" i="68"/>
  <c r="S25" i="68"/>
  <c r="S26" i="68"/>
  <c r="S27" i="68"/>
  <c r="S28" i="68"/>
  <c r="S29" i="68"/>
  <c r="S30" i="68"/>
  <c r="S31" i="68"/>
  <c r="S32" i="68"/>
  <c r="S33" i="68"/>
  <c r="S34" i="68"/>
  <c r="S35" i="68"/>
  <c r="S36" i="68"/>
  <c r="S37" i="68"/>
  <c r="S38" i="68"/>
  <c r="S39" i="68"/>
  <c r="S40" i="68"/>
  <c r="S41" i="68"/>
  <c r="S42" i="68"/>
  <c r="S43" i="68"/>
  <c r="S44" i="68"/>
  <c r="S45" i="68"/>
  <c r="S46" i="68"/>
  <c r="S47" i="68"/>
  <c r="S48" i="68"/>
  <c r="S49" i="68"/>
  <c r="S50" i="68"/>
  <c r="S51" i="68"/>
  <c r="S52" i="68"/>
  <c r="S53" i="68"/>
  <c r="S54" i="68"/>
  <c r="S55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Q57" i="68"/>
  <c r="R57" i="68" s="1"/>
  <c r="T57" i="68" s="1"/>
  <c r="Q58" i="68"/>
  <c r="R58" i="68" s="1"/>
  <c r="T58" i="68" s="1"/>
  <c r="Q59" i="68"/>
  <c r="R59" i="68" s="1"/>
  <c r="T59" i="68" s="1"/>
  <c r="Q60" i="68"/>
  <c r="R60" i="68" s="1"/>
  <c r="T60" i="68" s="1"/>
  <c r="Q61" i="68"/>
  <c r="R61" i="68" s="1"/>
  <c r="T61" i="68" s="1"/>
  <c r="Q62" i="68"/>
  <c r="R62" i="68" s="1"/>
  <c r="T62" i="68" s="1"/>
  <c r="Q63" i="68"/>
  <c r="R63" i="68" s="1"/>
  <c r="T63" i="68" s="1"/>
  <c r="Q64" i="68"/>
  <c r="R64" i="68" s="1"/>
  <c r="T64" i="68" s="1"/>
  <c r="Q65" i="68"/>
  <c r="R65" i="68" s="1"/>
  <c r="T65" i="68" s="1"/>
  <c r="Q66" i="68"/>
  <c r="R66" i="68" s="1"/>
  <c r="T66" i="68" s="1"/>
  <c r="Q67" i="68"/>
  <c r="R67" i="68" s="1"/>
  <c r="T67" i="68" s="1"/>
  <c r="Q68" i="68"/>
  <c r="R68" i="68" s="1"/>
  <c r="T68" i="68" s="1"/>
  <c r="Q69" i="68"/>
  <c r="R69" i="68" s="1"/>
  <c r="T69" i="68" s="1"/>
  <c r="Q70" i="68"/>
  <c r="R70" i="68" s="1"/>
  <c r="T70" i="68" s="1"/>
  <c r="Q71" i="68"/>
  <c r="Q72" i="68"/>
  <c r="R72" i="68" s="1"/>
  <c r="T72" i="68" s="1"/>
  <c r="Q73" i="68"/>
  <c r="R73" i="68" s="1"/>
  <c r="T73" i="68" s="1"/>
  <c r="Q74" i="68"/>
  <c r="R74" i="68" s="1"/>
  <c r="T74" i="68" s="1"/>
  <c r="Q75" i="68"/>
  <c r="R75" i="68" s="1"/>
  <c r="T75" i="68" s="1"/>
  <c r="R71" i="68"/>
  <c r="T71" i="68" s="1"/>
  <c r="S57" i="68"/>
  <c r="S58" i="68"/>
  <c r="S59" i="68"/>
  <c r="S60" i="68"/>
  <c r="S61" i="68"/>
  <c r="S62" i="68"/>
  <c r="S63" i="68"/>
  <c r="S64" i="68"/>
  <c r="S65" i="68"/>
  <c r="S66" i="68"/>
  <c r="S67" i="68"/>
  <c r="S68" i="68"/>
  <c r="S69" i="68"/>
  <c r="S70" i="68"/>
  <c r="S71" i="68"/>
  <c r="S72" i="68"/>
  <c r="S73" i="68"/>
  <c r="S74" i="68"/>
  <c r="S75" i="68"/>
  <c r="H56" i="68"/>
  <c r="H76" i="68"/>
  <c r="H77" i="68"/>
  <c r="H78" i="68"/>
  <c r="H79" i="68"/>
  <c r="H80" i="68"/>
  <c r="H81" i="68"/>
  <c r="H82" i="68"/>
  <c r="H83" i="68"/>
  <c r="H84" i="68"/>
  <c r="I56" i="68"/>
  <c r="I76" i="68"/>
  <c r="I77" i="68"/>
  <c r="I78" i="68"/>
  <c r="I79" i="68"/>
  <c r="I80" i="68"/>
  <c r="I81" i="68"/>
  <c r="I82" i="68"/>
  <c r="I83" i="68"/>
  <c r="I84" i="68"/>
  <c r="Q56" i="68"/>
  <c r="R56" i="68" s="1"/>
  <c r="T56" i="68" s="1"/>
  <c r="Q76" i="68"/>
  <c r="R76" i="68" s="1"/>
  <c r="T76" i="68" s="1"/>
  <c r="Q77" i="68"/>
  <c r="R77" i="68" s="1"/>
  <c r="T77" i="68" s="1"/>
  <c r="Q78" i="68"/>
  <c r="R78" i="68" s="1"/>
  <c r="T78" i="68" s="1"/>
  <c r="Q79" i="68"/>
  <c r="R79" i="68" s="1"/>
  <c r="T79" i="68" s="1"/>
  <c r="Q80" i="68"/>
  <c r="R80" i="68" s="1"/>
  <c r="T80" i="68" s="1"/>
  <c r="Q81" i="68"/>
  <c r="R81" i="68" s="1"/>
  <c r="T81" i="68" s="1"/>
  <c r="Q82" i="68"/>
  <c r="R82" i="68" s="1"/>
  <c r="T82" i="68" s="1"/>
  <c r="Q83" i="68"/>
  <c r="R83" i="68" s="1"/>
  <c r="T83" i="68" s="1"/>
  <c r="Q84" i="68"/>
  <c r="R84" i="68" s="1"/>
  <c r="T84" i="68" s="1"/>
  <c r="S56" i="68"/>
  <c r="S76" i="68"/>
  <c r="S77" i="68"/>
  <c r="S78" i="68"/>
  <c r="S79" i="68"/>
  <c r="S80" i="68"/>
  <c r="S81" i="68"/>
  <c r="S82" i="68"/>
  <c r="S83" i="68"/>
  <c r="S84" i="68"/>
  <c r="H123" i="29"/>
  <c r="I123" i="29"/>
  <c r="Q123" i="29"/>
  <c r="R123" i="29" s="1"/>
  <c r="T123" i="29" s="1"/>
  <c r="S123" i="29"/>
  <c r="H122" i="29"/>
  <c r="I122" i="29"/>
  <c r="Q122" i="29"/>
  <c r="R122" i="29" s="1"/>
  <c r="T122" i="29" s="1"/>
  <c r="S122" i="29"/>
  <c r="H121" i="29"/>
  <c r="I121" i="29"/>
  <c r="Q121" i="29"/>
  <c r="R121" i="29" s="1"/>
  <c r="T121" i="29" s="1"/>
  <c r="S121" i="29"/>
  <c r="B13" i="55" l="1"/>
  <c r="B12" i="55"/>
  <c r="B13" i="48"/>
  <c r="B12" i="48"/>
  <c r="I30" i="28"/>
  <c r="S16" i="72"/>
  <c r="S18" i="72" s="1"/>
  <c r="C30" i="28" s="1"/>
  <c r="Q16" i="72"/>
  <c r="R16" i="72" s="1"/>
  <c r="T16" i="72" s="1"/>
  <c r="T18" i="72" s="1"/>
  <c r="G30" i="28" s="1"/>
  <c r="H16" i="72"/>
  <c r="H18" i="72" s="1"/>
  <c r="B13" i="72"/>
  <c r="B12" i="72"/>
  <c r="C9" i="72"/>
  <c r="C8" i="72"/>
  <c r="C7" i="72"/>
  <c r="C6" i="72"/>
  <c r="C3" i="72"/>
  <c r="C2" i="72"/>
  <c r="I16" i="72" l="1"/>
  <c r="I18" i="72" s="1"/>
  <c r="H17" i="44"/>
  <c r="I17" i="44" s="1"/>
  <c r="H18" i="44"/>
  <c r="I18" i="44" s="1"/>
  <c r="H19" i="44"/>
  <c r="I19" i="44" s="1"/>
  <c r="H20" i="44"/>
  <c r="I20" i="44" s="1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S17" i="44"/>
  <c r="S18" i="44"/>
  <c r="S19" i="44"/>
  <c r="S20" i="44"/>
  <c r="H40" i="34"/>
  <c r="I40" i="34"/>
  <c r="Q40" i="34"/>
  <c r="R40" i="34" s="1"/>
  <c r="T40" i="34" s="1"/>
  <c r="S40" i="34"/>
  <c r="H39" i="34"/>
  <c r="I39" i="34"/>
  <c r="Q39" i="34"/>
  <c r="R39" i="34" s="1"/>
  <c r="T39" i="34" s="1"/>
  <c r="S39" i="34"/>
  <c r="H38" i="34"/>
  <c r="I38" i="34"/>
  <c r="Q38" i="34"/>
  <c r="R38" i="34" s="1"/>
  <c r="T38" i="34" s="1"/>
  <c r="S38" i="34"/>
  <c r="AB39" i="32"/>
  <c r="AB60" i="69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I39" i="33" s="1"/>
  <c r="H40" i="33"/>
  <c r="H41" i="33"/>
  <c r="H42" i="33"/>
  <c r="H43" i="33"/>
  <c r="I43" i="33" s="1"/>
  <c r="H44" i="33"/>
  <c r="H45" i="33"/>
  <c r="H46" i="33"/>
  <c r="H47" i="33"/>
  <c r="H48" i="33"/>
  <c r="H49" i="33"/>
  <c r="H50" i="33"/>
  <c r="H51" i="33"/>
  <c r="H52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40" i="33"/>
  <c r="I41" i="33"/>
  <c r="I42" i="33"/>
  <c r="I44" i="33"/>
  <c r="I45" i="33"/>
  <c r="I46" i="33"/>
  <c r="I47" i="33"/>
  <c r="I48" i="33"/>
  <c r="I49" i="33"/>
  <c r="I50" i="33"/>
  <c r="I51" i="33"/>
  <c r="I52" i="33"/>
  <c r="Q17" i="33"/>
  <c r="Q18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R17" i="33"/>
  <c r="T17" i="33" s="1"/>
  <c r="R18" i="33"/>
  <c r="T18" i="33" s="1"/>
  <c r="R23" i="33"/>
  <c r="T23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H53" i="33"/>
  <c r="H54" i="33"/>
  <c r="H55" i="33"/>
  <c r="H56" i="33"/>
  <c r="H57" i="33"/>
  <c r="H58" i="33"/>
  <c r="H59" i="33"/>
  <c r="I53" i="33"/>
  <c r="I54" i="33"/>
  <c r="I55" i="33"/>
  <c r="I56" i="33"/>
  <c r="I57" i="33"/>
  <c r="I58" i="33"/>
  <c r="I59" i="33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S53" i="33"/>
  <c r="S54" i="33"/>
  <c r="S55" i="33"/>
  <c r="S56" i="33"/>
  <c r="S57" i="33"/>
  <c r="S58" i="33"/>
  <c r="S59" i="33"/>
  <c r="H47" i="69"/>
  <c r="H48" i="69"/>
  <c r="H49" i="69"/>
  <c r="I47" i="69"/>
  <c r="I48" i="69"/>
  <c r="I49" i="69"/>
  <c r="Q47" i="69"/>
  <c r="R47" i="69" s="1"/>
  <c r="T47" i="69" s="1"/>
  <c r="Q48" i="69"/>
  <c r="R48" i="69" s="1"/>
  <c r="T48" i="69" s="1"/>
  <c r="Q49" i="69"/>
  <c r="R49" i="69" s="1"/>
  <c r="T49" i="69" s="1"/>
  <c r="S47" i="69"/>
  <c r="S48" i="69"/>
  <c r="S49" i="69"/>
  <c r="H51" i="69"/>
  <c r="I51" i="69"/>
  <c r="Q51" i="69"/>
  <c r="R51" i="69" s="1"/>
  <c r="T51" i="69" s="1"/>
  <c r="S51" i="69"/>
  <c r="H50" i="69"/>
  <c r="I50" i="69"/>
  <c r="Q50" i="69"/>
  <c r="R50" i="69" s="1"/>
  <c r="T50" i="69" s="1"/>
  <c r="S50" i="69"/>
  <c r="H86" i="68" l="1"/>
  <c r="I86" i="68"/>
  <c r="Q86" i="68"/>
  <c r="R86" i="68" s="1"/>
  <c r="T86" i="68" s="1"/>
  <c r="S86" i="68"/>
  <c r="U52" i="41" l="1"/>
  <c r="U29" i="36" l="1"/>
  <c r="I22" i="28" s="1"/>
  <c r="I16" i="28"/>
  <c r="C3" i="55"/>
  <c r="C3" i="48"/>
  <c r="C3" i="50"/>
  <c r="C3" i="41"/>
  <c r="C2" i="41"/>
  <c r="U21" i="40"/>
  <c r="I23" i="28" s="1"/>
  <c r="I29" i="28"/>
  <c r="I28" i="28"/>
  <c r="I24" i="28"/>
  <c r="I20" i="28"/>
  <c r="I19" i="28"/>
  <c r="I18" i="28"/>
  <c r="I17" i="28"/>
  <c r="I32" i="28"/>
  <c r="I31" i="28"/>
  <c r="H22" i="42"/>
  <c r="I22" i="42"/>
  <c r="Q22" i="42"/>
  <c r="R22" i="42" s="1"/>
  <c r="T22" i="42" s="1"/>
  <c r="S22" i="42"/>
  <c r="H19" i="42"/>
  <c r="I19" i="42" s="1"/>
  <c r="Q19" i="42"/>
  <c r="R19" i="42" s="1"/>
  <c r="T19" i="42" s="1"/>
  <c r="S19" i="42"/>
  <c r="H20" i="42"/>
  <c r="I20" i="42"/>
  <c r="Q20" i="42"/>
  <c r="R20" i="42" s="1"/>
  <c r="T20" i="42" s="1"/>
  <c r="S20" i="42"/>
  <c r="B12" i="41"/>
  <c r="B13" i="41"/>
  <c r="B12" i="33"/>
  <c r="B13" i="69"/>
  <c r="B12" i="69"/>
  <c r="S39" i="69"/>
  <c r="Q39" i="69"/>
  <c r="R39" i="69" s="1"/>
  <c r="T39" i="69" s="1"/>
  <c r="I39" i="69"/>
  <c r="H39" i="69"/>
  <c r="S38" i="69"/>
  <c r="Q38" i="69"/>
  <c r="R38" i="69" s="1"/>
  <c r="T38" i="69" s="1"/>
  <c r="I38" i="69"/>
  <c r="H38" i="69"/>
  <c r="S37" i="69"/>
  <c r="Q37" i="69"/>
  <c r="R37" i="69" s="1"/>
  <c r="T37" i="69" s="1"/>
  <c r="I37" i="69"/>
  <c r="H37" i="69"/>
  <c r="S16" i="69"/>
  <c r="Q16" i="69"/>
  <c r="R16" i="69" s="1"/>
  <c r="T16" i="69" s="1"/>
  <c r="I16" i="69"/>
  <c r="H16" i="69"/>
  <c r="C9" i="69"/>
  <c r="C8" i="69"/>
  <c r="C7" i="69"/>
  <c r="C6" i="69"/>
  <c r="C3" i="69"/>
  <c r="C2" i="69"/>
  <c r="B13" i="68"/>
  <c r="B12" i="68"/>
  <c r="I15" i="28"/>
  <c r="F87" i="68"/>
  <c r="S85" i="68"/>
  <c r="Q85" i="68"/>
  <c r="R85" i="68" s="1"/>
  <c r="T85" i="68" s="1"/>
  <c r="I85" i="68"/>
  <c r="H85" i="68"/>
  <c r="S16" i="68"/>
  <c r="Q16" i="68"/>
  <c r="R16" i="68" s="1"/>
  <c r="T16" i="68" s="1"/>
  <c r="I16" i="68"/>
  <c r="H16" i="68"/>
  <c r="C9" i="68"/>
  <c r="C8" i="68"/>
  <c r="C7" i="68"/>
  <c r="C6" i="68"/>
  <c r="C3" i="68"/>
  <c r="C2" i="68"/>
  <c r="F124" i="29"/>
  <c r="H17" i="50"/>
  <c r="H18" i="50"/>
  <c r="H19" i="50"/>
  <c r="H20" i="50"/>
  <c r="H21" i="50"/>
  <c r="I17" i="50"/>
  <c r="I18" i="50"/>
  <c r="I19" i="50"/>
  <c r="I20" i="50"/>
  <c r="I21" i="50"/>
  <c r="Q17" i="50"/>
  <c r="R17" i="50" s="1"/>
  <c r="T17" i="50" s="1"/>
  <c r="Q18" i="50"/>
  <c r="R18" i="50" s="1"/>
  <c r="T18" i="50" s="1"/>
  <c r="Q19" i="50"/>
  <c r="R19" i="50" s="1"/>
  <c r="T19" i="50" s="1"/>
  <c r="Q20" i="50"/>
  <c r="R20" i="50" s="1"/>
  <c r="T20" i="50" s="1"/>
  <c r="Q21" i="50"/>
  <c r="R21" i="50" s="1"/>
  <c r="T21" i="50" s="1"/>
  <c r="S17" i="50"/>
  <c r="S18" i="50"/>
  <c r="S19" i="50"/>
  <c r="S20" i="50"/>
  <c r="S21" i="50"/>
  <c r="C3" i="45"/>
  <c r="C3" i="44"/>
  <c r="C3" i="43"/>
  <c r="C3" i="34"/>
  <c r="C3" i="35"/>
  <c r="C3" i="36"/>
  <c r="C3" i="40"/>
  <c r="C3" i="42"/>
  <c r="H17" i="42"/>
  <c r="H18" i="42"/>
  <c r="H21" i="42"/>
  <c r="I21" i="42" s="1"/>
  <c r="H23" i="42"/>
  <c r="I17" i="42"/>
  <c r="I18" i="42"/>
  <c r="I23" i="42"/>
  <c r="Q17" i="42"/>
  <c r="R17" i="42" s="1"/>
  <c r="T17" i="42" s="1"/>
  <c r="Q18" i="42"/>
  <c r="R18" i="42" s="1"/>
  <c r="T18" i="42" s="1"/>
  <c r="Q21" i="42"/>
  <c r="R21" i="42" s="1"/>
  <c r="T21" i="42" s="1"/>
  <c r="Q23" i="42"/>
  <c r="R23" i="42" s="1"/>
  <c r="T23" i="42" s="1"/>
  <c r="S17" i="42"/>
  <c r="S18" i="42"/>
  <c r="S21" i="42"/>
  <c r="S23" i="42"/>
  <c r="C3" i="33"/>
  <c r="C3" i="32"/>
  <c r="C3" i="31"/>
  <c r="C3" i="29"/>
  <c r="C3" i="28"/>
  <c r="I52" i="69" l="1"/>
  <c r="H52" i="69"/>
  <c r="S52" i="69"/>
  <c r="C18" i="28" s="1"/>
  <c r="T52" i="69"/>
  <c r="G18" i="28" s="1"/>
  <c r="I87" i="68"/>
  <c r="T87" i="68"/>
  <c r="G15" i="28" s="1"/>
  <c r="H87" i="68"/>
  <c r="S87" i="68"/>
  <c r="C15" i="28" s="1"/>
  <c r="H46" i="41"/>
  <c r="I46" i="41" s="1"/>
  <c r="H47" i="41"/>
  <c r="I47" i="41" s="1"/>
  <c r="H48" i="41"/>
  <c r="I48" i="41" s="1"/>
  <c r="H49" i="41"/>
  <c r="I49" i="41" s="1"/>
  <c r="H50" i="41"/>
  <c r="H51" i="41"/>
  <c r="I51" i="41" s="1"/>
  <c r="I50" i="4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S46" i="41"/>
  <c r="S47" i="41"/>
  <c r="S48" i="41"/>
  <c r="S49" i="41"/>
  <c r="S50" i="41"/>
  <c r="S51" i="41"/>
  <c r="H45" i="41"/>
  <c r="I45" i="41" s="1"/>
  <c r="Q45" i="41"/>
  <c r="R45" i="41" s="1"/>
  <c r="T45" i="41" s="1"/>
  <c r="S45" i="41"/>
  <c r="H17" i="40"/>
  <c r="H18" i="40"/>
  <c r="H19" i="40"/>
  <c r="I17" i="40"/>
  <c r="I18" i="40"/>
  <c r="I19" i="40"/>
  <c r="Q17" i="40"/>
  <c r="R17" i="40" s="1"/>
  <c r="T17" i="40" s="1"/>
  <c r="Q18" i="40"/>
  <c r="R18" i="40" s="1"/>
  <c r="T18" i="40" s="1"/>
  <c r="Q19" i="40"/>
  <c r="R19" i="40" s="1"/>
  <c r="T19" i="40" s="1"/>
  <c r="S17" i="40"/>
  <c r="S18" i="40"/>
  <c r="S19" i="40"/>
  <c r="H20" i="40"/>
  <c r="I20" i="40"/>
  <c r="Q20" i="40"/>
  <c r="R20" i="40" s="1"/>
  <c r="T20" i="40" s="1"/>
  <c r="S20" i="40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H109" i="29"/>
  <c r="H110" i="29"/>
  <c r="H111" i="29"/>
  <c r="H112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I111" i="29"/>
  <c r="I112" i="29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Q112" i="29"/>
  <c r="R112" i="29" s="1"/>
  <c r="T112" i="29" s="1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S107" i="29"/>
  <c r="S108" i="29"/>
  <c r="S109" i="29"/>
  <c r="S110" i="29"/>
  <c r="S111" i="29"/>
  <c r="S112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H17" i="36"/>
  <c r="H18" i="36"/>
  <c r="H19" i="36"/>
  <c r="H20" i="36"/>
  <c r="H21" i="36"/>
  <c r="H22" i="36"/>
  <c r="H23" i="36"/>
  <c r="H24" i="36"/>
  <c r="H25" i="36"/>
  <c r="H26" i="36"/>
  <c r="H27" i="36"/>
  <c r="H28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H17" i="31"/>
  <c r="I17" i="31" s="1"/>
  <c r="H18" i="31"/>
  <c r="I18" i="31" s="1"/>
  <c r="H19" i="31"/>
  <c r="I19" i="31" s="1"/>
  <c r="Q17" i="31"/>
  <c r="Q18" i="31"/>
  <c r="Q19" i="31"/>
  <c r="R17" i="31"/>
  <c r="T17" i="31" s="1"/>
  <c r="R18" i="31"/>
  <c r="T18" i="31" s="1"/>
  <c r="R19" i="31"/>
  <c r="T19" i="31" s="1"/>
  <c r="S17" i="31"/>
  <c r="S18" i="31"/>
  <c r="S19" i="31"/>
  <c r="E15" i="28" l="1"/>
  <c r="E18" i="28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7" i="29"/>
  <c r="H88" i="29"/>
  <c r="H113" i="29"/>
  <c r="H114" i="29"/>
  <c r="H115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113" i="29"/>
  <c r="I114" i="29"/>
  <c r="I115" i="29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113" i="29"/>
  <c r="R113" i="29" s="1"/>
  <c r="T113" i="29" s="1"/>
  <c r="Q114" i="29"/>
  <c r="R114" i="29" s="1"/>
  <c r="T114" i="29" s="1"/>
  <c r="Q115" i="29"/>
  <c r="R115" i="29" s="1"/>
  <c r="T115" i="29" s="1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113" i="29"/>
  <c r="S114" i="29"/>
  <c r="S115" i="29"/>
  <c r="S16" i="55" l="1"/>
  <c r="Q16" i="55"/>
  <c r="R16" i="55" s="1"/>
  <c r="T16" i="55" s="1"/>
  <c r="H16" i="55"/>
  <c r="I16" i="55" s="1"/>
  <c r="C9" i="55"/>
  <c r="C8" i="55"/>
  <c r="C7" i="55"/>
  <c r="C6" i="55"/>
  <c r="C2" i="55"/>
  <c r="B13" i="50"/>
  <c r="B12" i="50"/>
  <c r="U24" i="42"/>
  <c r="I25" i="28" s="1"/>
  <c r="I26" i="28"/>
  <c r="I27" i="28"/>
  <c r="H16" i="42"/>
  <c r="I16" i="42" s="1"/>
  <c r="Q16" i="42"/>
  <c r="R16" i="42" s="1"/>
  <c r="T16" i="42" s="1"/>
  <c r="S16" i="42"/>
  <c r="S16" i="50"/>
  <c r="Q16" i="50"/>
  <c r="R16" i="50" s="1"/>
  <c r="T16" i="50" s="1"/>
  <c r="T22" i="50" s="1"/>
  <c r="G29" i="28" s="1"/>
  <c r="I16" i="50"/>
  <c r="I22" i="50" s="1"/>
  <c r="H16" i="50"/>
  <c r="C9" i="50"/>
  <c r="C8" i="50"/>
  <c r="C7" i="50"/>
  <c r="C6" i="50"/>
  <c r="C2" i="50"/>
  <c r="H16" i="44"/>
  <c r="I16" i="44" s="1"/>
  <c r="H17" i="29"/>
  <c r="I17" i="29" s="1"/>
  <c r="I21" i="28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69" i="29"/>
  <c r="I69" i="29" s="1"/>
  <c r="H70" i="29"/>
  <c r="I70" i="29" s="1"/>
  <c r="H71" i="29"/>
  <c r="I71" i="29" s="1"/>
  <c r="H72" i="29"/>
  <c r="I72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S19" i="29"/>
  <c r="S20" i="29"/>
  <c r="S21" i="29"/>
  <c r="S22" i="29"/>
  <c r="S23" i="29"/>
  <c r="S24" i="29"/>
  <c r="S69" i="29"/>
  <c r="S70" i="29"/>
  <c r="S71" i="29"/>
  <c r="S72" i="29"/>
  <c r="H116" i="29"/>
  <c r="I116" i="29" s="1"/>
  <c r="H117" i="29"/>
  <c r="I117" i="29" s="1"/>
  <c r="H118" i="29"/>
  <c r="I118" i="29" s="1"/>
  <c r="H119" i="29"/>
  <c r="I119" i="29" s="1"/>
  <c r="H120" i="29"/>
  <c r="I120" i="29" s="1"/>
  <c r="Q116" i="29"/>
  <c r="R116" i="29" s="1"/>
  <c r="T116" i="29" s="1"/>
  <c r="Q117" i="29"/>
  <c r="R117" i="29" s="1"/>
  <c r="T117" i="29" s="1"/>
  <c r="Q118" i="29"/>
  <c r="R118" i="29" s="1"/>
  <c r="T118" i="29" s="1"/>
  <c r="Q119" i="29"/>
  <c r="R119" i="29" s="1"/>
  <c r="T119" i="29" s="1"/>
  <c r="Q120" i="29"/>
  <c r="R120" i="29" s="1"/>
  <c r="T120" i="29" s="1"/>
  <c r="S116" i="29"/>
  <c r="S117" i="29"/>
  <c r="S118" i="29"/>
  <c r="S119" i="29"/>
  <c r="S120" i="29"/>
  <c r="H16" i="29"/>
  <c r="I16" i="29" s="1"/>
  <c r="H18" i="29"/>
  <c r="I18" i="29" s="1"/>
  <c r="H16" i="45"/>
  <c r="I16" i="45" s="1"/>
  <c r="H16" i="35"/>
  <c r="I16" i="35" s="1"/>
  <c r="Q16" i="35"/>
  <c r="R16" i="35" s="1"/>
  <c r="T16" i="35" s="1"/>
  <c r="S16" i="35"/>
  <c r="S16" i="48"/>
  <c r="Q16" i="48"/>
  <c r="R16" i="48" s="1"/>
  <c r="T16" i="48" s="1"/>
  <c r="H16" i="48"/>
  <c r="I16" i="48"/>
  <c r="C9" i="48"/>
  <c r="C8" i="48"/>
  <c r="C7" i="48"/>
  <c r="C6" i="48"/>
  <c r="C2" i="48"/>
  <c r="B13" i="45"/>
  <c r="B12" i="45"/>
  <c r="S16" i="45"/>
  <c r="Q16" i="45"/>
  <c r="R16" i="45" s="1"/>
  <c r="T16" i="45" s="1"/>
  <c r="C9" i="45"/>
  <c r="C8" i="45"/>
  <c r="C7" i="45"/>
  <c r="C6" i="45"/>
  <c r="C2" i="45"/>
  <c r="B13" i="44"/>
  <c r="B12" i="44"/>
  <c r="B13" i="43"/>
  <c r="B12" i="43"/>
  <c r="S16" i="44"/>
  <c r="Q16" i="44"/>
  <c r="R16" i="44" s="1"/>
  <c r="T16" i="44" s="1"/>
  <c r="C9" i="44"/>
  <c r="C8" i="44"/>
  <c r="C7" i="44"/>
  <c r="C6" i="44"/>
  <c r="C2" i="44"/>
  <c r="S16" i="43"/>
  <c r="Q16" i="43"/>
  <c r="R16" i="43" s="1"/>
  <c r="T16" i="43" s="1"/>
  <c r="H16" i="43"/>
  <c r="I16" i="43" s="1"/>
  <c r="C9" i="43"/>
  <c r="C8" i="43"/>
  <c r="C7" i="43"/>
  <c r="C6" i="43"/>
  <c r="C2" i="43"/>
  <c r="B13" i="42"/>
  <c r="B12" i="42"/>
  <c r="C9" i="42"/>
  <c r="C8" i="42"/>
  <c r="C7" i="42"/>
  <c r="C6" i="42"/>
  <c r="C2" i="42"/>
  <c r="S16" i="41"/>
  <c r="Q16" i="41"/>
  <c r="R16" i="41" s="1"/>
  <c r="T16" i="41" s="1"/>
  <c r="H16" i="41"/>
  <c r="I16" i="41" s="1"/>
  <c r="B13" i="40"/>
  <c r="B12" i="40"/>
  <c r="S16" i="40"/>
  <c r="Q16" i="40"/>
  <c r="R16" i="40" s="1"/>
  <c r="T16" i="40" s="1"/>
  <c r="I16" i="40"/>
  <c r="H16" i="40"/>
  <c r="C9" i="40"/>
  <c r="C8" i="40"/>
  <c r="C7" i="40"/>
  <c r="C6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2" i="36"/>
  <c r="B13" i="35"/>
  <c r="B12" i="35"/>
  <c r="C9" i="35"/>
  <c r="C8" i="35"/>
  <c r="C7" i="35"/>
  <c r="C6" i="35"/>
  <c r="C2" i="35"/>
  <c r="B13" i="34"/>
  <c r="B12" i="34"/>
  <c r="S16" i="34"/>
  <c r="Q16" i="34"/>
  <c r="R16" i="34" s="1"/>
  <c r="T16" i="34" s="1"/>
  <c r="H16" i="34"/>
  <c r="I16" i="34" s="1"/>
  <c r="C9" i="34"/>
  <c r="C8" i="34"/>
  <c r="C7" i="34"/>
  <c r="C6" i="34"/>
  <c r="C2" i="34"/>
  <c r="B13" i="33"/>
  <c r="S16" i="33"/>
  <c r="Q16" i="33"/>
  <c r="R16" i="33" s="1"/>
  <c r="T16" i="33" s="1"/>
  <c r="H16" i="33"/>
  <c r="I16" i="33" s="1"/>
  <c r="C9" i="33"/>
  <c r="C8" i="33"/>
  <c r="C7" i="33"/>
  <c r="C6" i="33"/>
  <c r="C2" i="33"/>
  <c r="B13" i="32"/>
  <c r="B12" i="32"/>
  <c r="S16" i="32"/>
  <c r="Q16" i="32"/>
  <c r="R16" i="32" s="1"/>
  <c r="T16" i="32" s="1"/>
  <c r="H16" i="32"/>
  <c r="I16" i="32" s="1"/>
  <c r="C9" i="32"/>
  <c r="C8" i="32"/>
  <c r="C7" i="32"/>
  <c r="C6" i="32"/>
  <c r="C2" i="32"/>
  <c r="B13" i="31"/>
  <c r="B12" i="31"/>
  <c r="S16" i="31"/>
  <c r="Q16" i="31"/>
  <c r="R16" i="31" s="1"/>
  <c r="T16" i="31" s="1"/>
  <c r="H16" i="31"/>
  <c r="I16" i="31" s="1"/>
  <c r="C9" i="31"/>
  <c r="C8" i="31"/>
  <c r="C7" i="31"/>
  <c r="C6" i="31"/>
  <c r="C2" i="31"/>
  <c r="C2" i="28"/>
  <c r="C9" i="28"/>
  <c r="C8" i="28"/>
  <c r="C7" i="28"/>
  <c r="C6" i="28"/>
  <c r="U124" i="29"/>
  <c r="I14" i="28" s="1"/>
  <c r="B12" i="29"/>
  <c r="B13" i="29"/>
  <c r="C9" i="29"/>
  <c r="C8" i="29"/>
  <c r="C7" i="29"/>
  <c r="C6" i="29"/>
  <c r="C2" i="29"/>
  <c r="S16" i="29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S22" i="50" l="1"/>
  <c r="C29" i="28" s="1"/>
  <c r="S29" i="55"/>
  <c r="C32" i="28" s="1"/>
  <c r="H29" i="55"/>
  <c r="I29" i="55"/>
  <c r="T29" i="55"/>
  <c r="G32" i="28" s="1"/>
  <c r="H22" i="50"/>
  <c r="H24" i="48"/>
  <c r="S24" i="48"/>
  <c r="C31" i="28" s="1"/>
  <c r="I24" i="48"/>
  <c r="T24" i="48"/>
  <c r="G31" i="28" s="1"/>
  <c r="S17" i="45"/>
  <c r="C28" i="28" s="1"/>
  <c r="I17" i="45"/>
  <c r="H17" i="45"/>
  <c r="T17" i="45"/>
  <c r="G28" i="28" s="1"/>
  <c r="I21" i="44"/>
  <c r="H21" i="44"/>
  <c r="S21" i="44"/>
  <c r="C27" i="28" s="1"/>
  <c r="T21" i="44"/>
  <c r="G27" i="28" s="1"/>
  <c r="S17" i="43"/>
  <c r="C26" i="28" s="1"/>
  <c r="I17" i="43"/>
  <c r="H17" i="43"/>
  <c r="T17" i="43"/>
  <c r="G26" i="28" s="1"/>
  <c r="H24" i="42"/>
  <c r="I24" i="42"/>
  <c r="S24" i="42"/>
  <c r="C25" i="28" s="1"/>
  <c r="T24" i="42"/>
  <c r="G25" i="28" s="1"/>
  <c r="S52" i="41"/>
  <c r="C24" i="28" s="1"/>
  <c r="H52" i="41"/>
  <c r="I52" i="41"/>
  <c r="I21" i="40"/>
  <c r="S21" i="40"/>
  <c r="C23" i="28" s="1"/>
  <c r="T21" i="40"/>
  <c r="G23" i="28" s="1"/>
  <c r="H29" i="36"/>
  <c r="S29" i="36"/>
  <c r="C22" i="28" s="1"/>
  <c r="I29" i="36"/>
  <c r="T29" i="36"/>
  <c r="G22" i="28" s="1"/>
  <c r="I18" i="35"/>
  <c r="H18" i="35"/>
  <c r="S18" i="35"/>
  <c r="C21" i="28" s="1"/>
  <c r="I41" i="34"/>
  <c r="S41" i="34"/>
  <c r="C20" i="28" s="1"/>
  <c r="H41" i="34"/>
  <c r="T41" i="34"/>
  <c r="G20" i="28" s="1"/>
  <c r="S60" i="33"/>
  <c r="C19" i="28" s="1"/>
  <c r="I60" i="33"/>
  <c r="T60" i="33"/>
  <c r="G19" i="28" s="1"/>
  <c r="I31" i="32"/>
  <c r="T31" i="32"/>
  <c r="G17" i="28" s="1"/>
  <c r="H31" i="32"/>
  <c r="S31" i="32"/>
  <c r="C17" i="28" s="1"/>
  <c r="H20" i="31"/>
  <c r="T20" i="31"/>
  <c r="G16" i="28" s="1"/>
  <c r="I20" i="31"/>
  <c r="S20" i="31"/>
  <c r="C16" i="28" s="1"/>
  <c r="S124" i="29"/>
  <c r="C14" i="28" s="1"/>
  <c r="T124" i="29"/>
  <c r="G14" i="28" s="1"/>
  <c r="H124" i="29"/>
  <c r="I124" i="29"/>
  <c r="T52" i="41"/>
  <c r="G24" i="28" s="1"/>
  <c r="H60" i="33"/>
  <c r="T18" i="35"/>
  <c r="G21" i="28" s="1"/>
  <c r="C33" i="28" l="1"/>
  <c r="E32" i="28"/>
  <c r="E29" i="28"/>
  <c r="E23" i="28"/>
  <c r="E31" i="28"/>
  <c r="E30" i="28"/>
  <c r="E19" i="28"/>
  <c r="E26" i="28"/>
  <c r="E17" i="28"/>
  <c r="E16" i="28"/>
  <c r="E20" i="28"/>
  <c r="E28" i="28"/>
  <c r="E25" i="28"/>
  <c r="E27" i="28"/>
  <c r="E22" i="28"/>
  <c r="E24" i="28"/>
  <c r="E21" i="28"/>
  <c r="E14" i="28"/>
  <c r="H21" i="40"/>
</calcChain>
</file>

<file path=xl/sharedStrings.xml><?xml version="1.0" encoding="utf-8"?>
<sst xmlns="http://schemas.openxmlformats.org/spreadsheetml/2006/main" count="3418" uniqueCount="679">
  <si>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</si>
  <si>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</si>
  <si>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</si>
  <si>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</si>
  <si>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</si>
  <si>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</si>
  <si>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</si>
  <si>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</si>
  <si>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</si>
  <si>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</si>
  <si>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</si>
  <si>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</si>
  <si>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</si>
  <si>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</si>
  <si>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</si>
  <si>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</si>
  <si>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</si>
  <si>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</si>
  <si>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</si>
  <si>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</si>
  <si>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</si>
  <si>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</si>
  <si>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</si>
  <si>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</si>
  <si>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</si>
  <si>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</si>
  <si>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</si>
  <si>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</si>
  <si>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</si>
  <si>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</si>
  <si>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</si>
  <si>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</si>
  <si>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</si>
  <si>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</si>
  <si>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</si>
  <si>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</si>
  <si>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</si>
  <si>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</si>
  <si>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</si>
  <si>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</si>
  <si>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</si>
  <si>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</si>
  <si>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</si>
  <si>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</si>
  <si>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</si>
  <si>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</si>
  <si>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</si>
  <si>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</si>
  <si>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</si>
  <si>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</si>
  <si>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</si>
  <si>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</si>
  <si>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</si>
  <si>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</si>
  <si>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</si>
  <si>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</si>
  <si>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</si>
  <si>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</si>
  <si>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</si>
  <si>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</si>
  <si>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</si>
  <si>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</si>
  <si>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</si>
  <si>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</si>
  <si>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</si>
  <si>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</si>
  <si>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</si>
  <si>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</si>
  <si>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</si>
  <si>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</si>
  <si>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</si>
  <si>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</si>
  <si>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</si>
  <si>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</si>
  <si>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</si>
  <si>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</si>
  <si>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</si>
  <si>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</si>
  <si>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</si>
  <si>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</si>
  <si>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</si>
  <si>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</si>
  <si>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</si>
  <si>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</si>
  <si>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</si>
  <si>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</si>
  <si>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</si>
  <si>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</si>
  <si>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</si>
  <si>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</si>
  <si>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</si>
  <si>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</si>
  <si>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</si>
  <si>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</si>
  <si>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</si>
  <si>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</si>
  <si>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</si>
  <si>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</si>
  <si>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</si>
  <si>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</si>
  <si>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</si>
  <si>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</si>
  <si>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</si>
  <si>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</si>
  <si>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</si>
  <si>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</si>
  <si>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</si>
  <si>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</si>
  <si>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</si>
  <si>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</si>
  <si>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</si>
  <si>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</si>
  <si>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</si>
  <si>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</si>
  <si>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</si>
  <si>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</si>
  <si>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</si>
  <si>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</si>
  <si>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</si>
  <si>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</si>
  <si>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</si>
  <si>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</si>
  <si>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</si>
  <si>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</si>
  <si>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</si>
  <si>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</si>
  <si>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</si>
  <si>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</si>
  <si>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</si>
  <si>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</si>
  <si>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</si>
  <si>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</si>
  <si>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</si>
  <si>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</si>
  <si>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</si>
  <si>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</si>
  <si>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</si>
  <si>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</si>
  <si>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</si>
  <si>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</si>
  <si>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</si>
  <si>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</si>
  <si>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</si>
  <si>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</si>
  <si>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</si>
  <si>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</si>
  <si>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</si>
  <si>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</si>
  <si>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</si>
  <si>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</si>
  <si>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</si>
  <si>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</si>
  <si>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</si>
  <si>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</si>
  <si>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</si>
  <si>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</si>
  <si>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</si>
  <si>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</si>
  <si>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</si>
  <si>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</si>
  <si>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</si>
  <si>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</si>
  <si>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</si>
  <si>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</si>
  <si>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</si>
  <si>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</si>
  <si>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</si>
  <si>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</si>
  <si>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</si>
  <si>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</si>
  <si>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</si>
  <si>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</si>
  <si>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</si>
  <si>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</si>
  <si>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</si>
  <si>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</si>
  <si>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</si>
  <si>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</si>
  <si>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</si>
  <si>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</si>
  <si>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</si>
  <si>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</si>
  <si>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</si>
  <si>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</si>
  <si>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</si>
  <si>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</si>
  <si>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</si>
  <si>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IK ali VK</t>
  </si>
  <si>
    <t>ml</t>
  </si>
  <si>
    <t>17. sklop:</t>
  </si>
  <si>
    <t>18. sklop:</t>
  </si>
  <si>
    <t>19. sklop: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</si>
  <si>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</si>
  <si>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</si>
  <si>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</si>
  <si>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</si>
  <si>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</si>
  <si>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</si>
  <si>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</si>
  <si>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</si>
  <si>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</si>
  <si>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</si>
  <si>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</si>
  <si>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</si>
  <si>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</si>
  <si>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</si>
  <si>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</si>
  <si>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</si>
  <si>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</si>
  <si>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</si>
  <si>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Banane</t>
  </si>
  <si>
    <t>Jagode</t>
  </si>
  <si>
    <t>Maline</t>
  </si>
  <si>
    <t>Kivi</t>
  </si>
  <si>
    <t>Brokoli</t>
  </si>
  <si>
    <t>Cvetača</t>
  </si>
  <si>
    <t>Čebula mlada</t>
  </si>
  <si>
    <t>Česen</t>
  </si>
  <si>
    <t>Hren</t>
  </si>
  <si>
    <t>Kumare</t>
  </si>
  <si>
    <t>Paprika rumena</t>
  </si>
  <si>
    <t>Paprika zelena</t>
  </si>
  <si>
    <t>Paprika rdeča</t>
  </si>
  <si>
    <t>Paradižnik</t>
  </si>
  <si>
    <t>Por</t>
  </si>
  <si>
    <t>Brstični ohrovt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</si>
  <si>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</si>
  <si>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</si>
  <si>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</si>
  <si>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</si>
  <si>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</si>
  <si>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</si>
  <si>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</si>
  <si>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</si>
  <si>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</si>
  <si>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</si>
  <si>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</si>
  <si>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</si>
  <si>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</si>
  <si>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</si>
  <si>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</si>
  <si>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 xml:space="preserve">Ješprenj </t>
  </si>
  <si>
    <t xml:space="preserve">Maslo </t>
  </si>
  <si>
    <t xml:space="preserve">Maslo brez laktoze </t>
  </si>
  <si>
    <t>Breskve</t>
  </si>
  <si>
    <t>Češnje</t>
  </si>
  <si>
    <t>Hruške</t>
  </si>
  <si>
    <t>Kaki vanilija</t>
  </si>
  <si>
    <t>Korenje rumeno</t>
  </si>
  <si>
    <t>Limone</t>
  </si>
  <si>
    <t>Marelice</t>
  </si>
  <si>
    <t>Marelice suhe</t>
  </si>
  <si>
    <t>Nektarine</t>
  </si>
  <si>
    <t>Pomaranče</t>
  </si>
  <si>
    <t>Solata endivija</t>
  </si>
  <si>
    <t>Zelje sveže rdeče</t>
  </si>
  <si>
    <t>Zelje kitajsko</t>
  </si>
  <si>
    <t>Borovnice</t>
  </si>
  <si>
    <t xml:space="preserve">kos </t>
  </si>
  <si>
    <t>Puding čokolada</t>
  </si>
  <si>
    <t>Gorčica v kozarcu</t>
  </si>
  <si>
    <t xml:space="preserve">Marmelada marelična </t>
  </si>
  <si>
    <t xml:space="preserve">Med cvetlični </t>
  </si>
  <si>
    <t>Pecilni prašek</t>
  </si>
  <si>
    <t xml:space="preserve">Prepečenec </t>
  </si>
  <si>
    <t xml:space="preserve">Sladkor v prahu </t>
  </si>
  <si>
    <t xml:space="preserve">Moka koruzna </t>
  </si>
  <si>
    <t xml:space="preserve">Prosena kaša </t>
  </si>
  <si>
    <t>Svinjska rebra</t>
  </si>
  <si>
    <t>8,0-10</t>
  </si>
  <si>
    <t>V ceno mora biti vštet želen razrez kruha in po potrebi pekovskega peciva.</t>
  </si>
  <si>
    <t>Alergeni</t>
  </si>
  <si>
    <t>Sestava - deklarirana</t>
  </si>
  <si>
    <t>Geografsko poreklo</t>
  </si>
  <si>
    <t xml:space="preserve">Ulov/gojena </t>
  </si>
  <si>
    <t>Ponudnik navede ime geografskega področja rib.</t>
  </si>
  <si>
    <t>Ponudnik navede deklarirano sestavo ponujenega živila.</t>
  </si>
  <si>
    <t>Ponudnik navedene vse alergene, ki so prisotni v ponujenem živilu.</t>
  </si>
  <si>
    <t>Ponudnik navede podatek o ulovu/gojena.</t>
  </si>
  <si>
    <t>EKO MLEČNI IZDELKI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</si>
  <si>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</si>
  <si>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</si>
  <si>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</si>
  <si>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predracun2a_TDU_LOKA</t>
  </si>
  <si>
    <t>TDU LOKA</t>
  </si>
  <si>
    <t>Loka pri Zidanem Mostu 48, 1434 Loka pri Zidanem Mostu</t>
  </si>
  <si>
    <t>SPLOŠNO PREHRAMBENO BLAGO</t>
  </si>
  <si>
    <t>SVEŽE SADJE, ZELENJAVA IN OSTALI KMETIJSKI PRIDELKI</t>
  </si>
  <si>
    <t>SVEŽE SADJE IN ZELENJAVA IZ SHEME KAKOVOSTI</t>
  </si>
  <si>
    <t>ZAMRZNJENA ZELENJAVA IN SADJE, SLADOLED</t>
  </si>
  <si>
    <t>KRUH SVEŽI IN PEKOVSKO PECIVO</t>
  </si>
  <si>
    <t>ZAMRZNJENO PECIVO IN JAJČNE TESTENINE</t>
  </si>
  <si>
    <t>MESO SVINJSKO IN MESNI IZDELKI</t>
  </si>
  <si>
    <t>RIBE SVEŽE IN ZAMRZNJENE</t>
  </si>
  <si>
    <t>BREZALKOHOLNE PIJAČE V NEPOVRATNI EMBALAŽI</t>
  </si>
  <si>
    <t>ALKOHOLNE PIJAČE</t>
  </si>
  <si>
    <t>PERUTNINSKO SVEŽE MESO</t>
  </si>
  <si>
    <t>EKO SVEŽA JAJCA</t>
  </si>
  <si>
    <t>EKO SVEŽE GOVEJE IN TELEČJE MESO</t>
  </si>
  <si>
    <t>EKO KROMPIR</t>
  </si>
  <si>
    <t>EKO SVEŽA ZELENJAVA IN SADJE</t>
  </si>
  <si>
    <t>EKO KRUH IN PEKOVSKO PECIVO</t>
  </si>
  <si>
    <t>EKO SVEŽE PASTERIZIRANO MLEKO</t>
  </si>
  <si>
    <t xml:space="preserve">Acitron kislina </t>
  </si>
  <si>
    <t>Bonboni sadni žele posamično zaviti v embalažo</t>
  </si>
  <si>
    <t>Bonboni čokoladni posamično zaviti v embalažo</t>
  </si>
  <si>
    <t xml:space="preserve">Džuveč </t>
  </si>
  <si>
    <t xml:space="preserve">Kakav instant napitek enakovreden kot npr. Benquick </t>
  </si>
  <si>
    <t>Kaša iz žitaric z okusom čokolade enakovredna kot npr. Čokolino</t>
  </si>
  <si>
    <t>Kaša žitna z okusom maslenih keksov enakovredna kot npr. Keksolino</t>
  </si>
  <si>
    <t>Keksi jajčni enakovreni kot npr. Savoiardi</t>
  </si>
  <si>
    <t>Keksi masleni enakovrredni kot npr. Petit buerre</t>
  </si>
  <si>
    <t xml:space="preserve">Kokos moka </t>
  </si>
  <si>
    <t>Kus kus instant beli</t>
  </si>
  <si>
    <t>Marmelada marelična dietna v večji PET embalaži</t>
  </si>
  <si>
    <t>Marmelada marelična v večji PET embalaži</t>
  </si>
  <si>
    <t>Papir za peko 8 m x 38 cm, v roli</t>
  </si>
  <si>
    <t>Rolada mini okus vanilija, čokolada od 28 do 40 g kot npr. Gorenjka</t>
  </si>
  <si>
    <t>Zlate kroglice za juho</t>
  </si>
  <si>
    <t xml:space="preserve">Zdrobovi žličniki za jušno zakuho </t>
  </si>
  <si>
    <t>lit</t>
  </si>
  <si>
    <t xml:space="preserve">Blitva </t>
  </si>
  <si>
    <t>Borovnice ameriške</t>
  </si>
  <si>
    <t>Buče Hokaido</t>
  </si>
  <si>
    <t>Bučke podolgovate zelene</t>
  </si>
  <si>
    <t>Čebula</t>
  </si>
  <si>
    <t xml:space="preserve">Fige suhe </t>
  </si>
  <si>
    <t>Fižol v stroku sveži</t>
  </si>
  <si>
    <t>Fižol v zrnju suhi beli</t>
  </si>
  <si>
    <t>Fižol v zrnju suhi pisan</t>
  </si>
  <si>
    <t>Gobe šampinjoni sveži</t>
  </si>
  <si>
    <t>Grozdje belo namizno</t>
  </si>
  <si>
    <t>Grozdje temno namizno</t>
  </si>
  <si>
    <t>Hruške Viljamovke</t>
  </si>
  <si>
    <t>Jabolka vse sorte</t>
  </si>
  <si>
    <t>Jajčevci</t>
  </si>
  <si>
    <t>Klementine</t>
  </si>
  <si>
    <t>Koleraba rumena podzemna</t>
  </si>
  <si>
    <t xml:space="preserve">Korenje rdeče </t>
  </si>
  <si>
    <t>Krompir</t>
  </si>
  <si>
    <t xml:space="preserve">Krompir mladi </t>
  </si>
  <si>
    <t>Leča</t>
  </si>
  <si>
    <t>Lešniki oluščeni praženi</t>
  </si>
  <si>
    <t>Lubenica</t>
  </si>
  <si>
    <t>Mandarina</t>
  </si>
  <si>
    <t>Melona</t>
  </si>
  <si>
    <t xml:space="preserve">Ohrovt glavnati  </t>
  </si>
  <si>
    <t>Orehova jedrca</t>
  </si>
  <si>
    <t>Paprika za polnjenje Babura</t>
  </si>
  <si>
    <t>Peteršilj korenina</t>
  </si>
  <si>
    <t>Peteršilj list</t>
  </si>
  <si>
    <t>Radič  rdeči</t>
  </si>
  <si>
    <t>Radič  štrucar</t>
  </si>
  <si>
    <t>Repa kisla</t>
  </si>
  <si>
    <t>Ringlo</t>
  </si>
  <si>
    <t xml:space="preserve">Rozine </t>
  </si>
  <si>
    <t xml:space="preserve">Slive suhe  </t>
  </si>
  <si>
    <t>Slive sveže</t>
  </si>
  <si>
    <t>Solata krhkolistna vse sorte/tipi</t>
  </si>
  <si>
    <t>Solata mehkolistna vse sorte/tipi</t>
  </si>
  <si>
    <t>Zelena gomolj</t>
  </si>
  <si>
    <t>Zelje kislo</t>
  </si>
  <si>
    <t>Zelje kislo glave</t>
  </si>
  <si>
    <t xml:space="preserve">Zelje sveže </t>
  </si>
  <si>
    <t>Zelje sveže mlado</t>
  </si>
  <si>
    <t>Jabolka</t>
  </si>
  <si>
    <t>Solata zelena Endivija</t>
  </si>
  <si>
    <t xml:space="preserve">Fižol stročji zeleni ploščati </t>
  </si>
  <si>
    <t>Gozni sadeži</t>
  </si>
  <si>
    <t>Grah</t>
  </si>
  <si>
    <t>Korenje baby</t>
  </si>
  <si>
    <t>Koruza zrno</t>
  </si>
  <si>
    <t>Mešana zelenjava jot npr. Kaiser mix</t>
  </si>
  <si>
    <t>Pommes frites krompirček</t>
  </si>
  <si>
    <t>Špinača</t>
  </si>
  <si>
    <t>Zelenjava za francosko</t>
  </si>
  <si>
    <t xml:space="preserve">Sladoled brez ali z manj sladkorja v lončku </t>
  </si>
  <si>
    <t>Sladoled v lončku</t>
  </si>
  <si>
    <t>Drobtine krušne bele</t>
  </si>
  <si>
    <t>Keksi piškoti iz graham ali pirine moke</t>
  </si>
  <si>
    <t>Keksi piškoti navadni iz bele moke</t>
  </si>
  <si>
    <t xml:space="preserve">Keksi piškoti orehovi rogljički </t>
  </si>
  <si>
    <t>Keksi piškoti vanilijevi rogljički</t>
  </si>
  <si>
    <t xml:space="preserve">Kruh ajdov </t>
  </si>
  <si>
    <t>Kruh beli iz moke T500</t>
  </si>
  <si>
    <t>Kruh graham</t>
  </si>
  <si>
    <t xml:space="preserve">Kruh koruzni </t>
  </si>
  <si>
    <t xml:space="preserve">Kruh mlečni  </t>
  </si>
  <si>
    <t xml:space="preserve">Kruh ovsen </t>
  </si>
  <si>
    <t xml:space="preserve">Kruh polbeli </t>
  </si>
  <si>
    <t>Kruh rženi</t>
  </si>
  <si>
    <t>Kruh sveži v kockah</t>
  </si>
  <si>
    <t>Kruh za dopeko beli</t>
  </si>
  <si>
    <t>Kruh za dopeko črni</t>
  </si>
  <si>
    <t>Mlinci z jajci</t>
  </si>
  <si>
    <t>Cmoki z različnimi sadnimi nadevi npr. slivovi, borovničevi</t>
  </si>
  <si>
    <t>Cmoki zdrobovi za prilogo</t>
  </si>
  <si>
    <t xml:space="preserve">Kaneloni z različnimi nadevi npr. sir-šunka, gobovi, sirovi, piščančji </t>
  </si>
  <si>
    <t>Lazanja predkuhana</t>
  </si>
  <si>
    <t>Listnato testo ne razvaljano</t>
  </si>
  <si>
    <t>Ocvrtki s sirom</t>
  </si>
  <si>
    <t>Ocvrtki zdrobovi</t>
  </si>
  <si>
    <t xml:space="preserve">Polžki drobni jajčni </t>
  </si>
  <si>
    <t xml:space="preserve">Rezanci jušni valjani </t>
  </si>
  <si>
    <t xml:space="preserve">Rezanci polširoki </t>
  </si>
  <si>
    <t xml:space="preserve">Ribana kaša </t>
  </si>
  <si>
    <t>Rolada čokoladna, sadna</t>
  </si>
  <si>
    <t>Svaljki kmeči koruzni</t>
  </si>
  <si>
    <t>Svaljki krompirjevi dolgi</t>
  </si>
  <si>
    <t xml:space="preserve">Svedri jajčni  </t>
  </si>
  <si>
    <t xml:space="preserve">Špageti jajčni </t>
  </si>
  <si>
    <t>Tortelini mesni</t>
  </si>
  <si>
    <t>Tortelini s skuto</t>
  </si>
  <si>
    <t xml:space="preserve">Vodni vlivanci za prilogo </t>
  </si>
  <si>
    <t xml:space="preserve">Zvezdice za jušno zakuho </t>
  </si>
  <si>
    <t>Polžki drobni temni eko</t>
  </si>
  <si>
    <t>Rezanci polširoki polnozrnati eko</t>
  </si>
  <si>
    <t>Rezanci polširoki špinača eko</t>
  </si>
  <si>
    <t>Svedri temni   eko</t>
  </si>
  <si>
    <t>eko</t>
  </si>
  <si>
    <t>Pršut kuhan</t>
  </si>
  <si>
    <t>Pršut suhi b.k. enakovredno kot npr. Kraški</t>
  </si>
  <si>
    <t xml:space="preserve">Salama Mortadela navadna </t>
  </si>
  <si>
    <t>Salama Pariška</t>
  </si>
  <si>
    <t>Salama pizza šunka - oglata</t>
  </si>
  <si>
    <t>Salama polsuha enakovredna kot npr. Aljaževa</t>
  </si>
  <si>
    <t>Salama posebna z zelenjavo</t>
  </si>
  <si>
    <t>Salama suha domača</t>
  </si>
  <si>
    <t>Salama šunka v ovoju</t>
  </si>
  <si>
    <t xml:space="preserve">Salama Tirolska </t>
  </si>
  <si>
    <t>Salama tlačenka</t>
  </si>
  <si>
    <t>Slanina hamburška pečena</t>
  </si>
  <si>
    <t>Slanina sveža</t>
  </si>
  <si>
    <t>Svinjska jetra</t>
  </si>
  <si>
    <t>Svinjska rebra prekajena</t>
  </si>
  <si>
    <t xml:space="preserve">Svinjska vratovina prekajena  </t>
  </si>
  <si>
    <t xml:space="preserve">Svinjski kare brez kosti </t>
  </si>
  <si>
    <t>Svinjski kare s filejem - kotlet</t>
  </si>
  <si>
    <t>Svinjski ražnjiči</t>
  </si>
  <si>
    <t>Svinjski vrat brez kosti in kože</t>
  </si>
  <si>
    <t xml:space="preserve">Svinjsko pleče brez kosti  </t>
  </si>
  <si>
    <t>Svinjsko stegno brez kosti, zrezki 100 g</t>
  </si>
  <si>
    <t>Zaseka</t>
  </si>
  <si>
    <t>Zašinek suhi - budjola</t>
  </si>
  <si>
    <t>Oslič file 120 g</t>
  </si>
  <si>
    <t>Postrv bela sveža, file 120 g</t>
  </si>
  <si>
    <t>3,0-5</t>
  </si>
  <si>
    <t xml:space="preserve">Donat </t>
  </si>
  <si>
    <t xml:space="preserve">Mineralna gazirana voda </t>
  </si>
  <si>
    <t xml:space="preserve">Sirup sadni borovnica </t>
  </si>
  <si>
    <t xml:space="preserve">Sirup sadni limona </t>
  </si>
  <si>
    <t xml:space="preserve">Sirup sadni pomaranča </t>
  </si>
  <si>
    <t xml:space="preserve">Sirup sadni malina </t>
  </si>
  <si>
    <t xml:space="preserve">Sok 100 % sadni delež multivitamin </t>
  </si>
  <si>
    <t>Sok 100 % sadni delež jabolko</t>
  </si>
  <si>
    <t>Sok 100 % sadni delež pomaranča</t>
  </si>
  <si>
    <t xml:space="preserve">Voda navadna negazirana </t>
  </si>
  <si>
    <t>Sir kremni enakovredno kot npr. Mascarpone</t>
  </si>
  <si>
    <t>Sir poltrdi do 45% m.m. brez laktoze enakovr. npr. Edamec, Trapist</t>
  </si>
  <si>
    <t>Sir poltrdi do 45% m.m. enakovredno npr. Edamec, Trapist</t>
  </si>
  <si>
    <t>Sir-mozzarela, bella pizza</t>
  </si>
  <si>
    <t xml:space="preserve">Sirni namaz nad 15 g skupnih maščob rinfuza </t>
  </si>
  <si>
    <t xml:space="preserve">Skuta nepasirana 40 % m.m. rinfuza </t>
  </si>
  <si>
    <t xml:space="preserve">Skuta pasirana sadna lonček </t>
  </si>
  <si>
    <t>Smetana kisla brez laktoze lonček</t>
  </si>
  <si>
    <t>Smetana rastlinska za kuhanje</t>
  </si>
  <si>
    <t xml:space="preserve">Smetana sladka 35 % m.m. pasterizirana za stepanje </t>
  </si>
  <si>
    <t>20-25</t>
  </si>
  <si>
    <t>120-130</t>
  </si>
  <si>
    <t>120-140</t>
  </si>
  <si>
    <t>Jogurt desert s sadjem in smetano</t>
  </si>
  <si>
    <t>Jogurt s probiotičnimi kulturami  1,3 % m.m.</t>
  </si>
  <si>
    <t xml:space="preserve">Jogurt s probiotičnimi kulturami dietni sadni </t>
  </si>
  <si>
    <t>Jogurt navadni  2,4 - 3,2 %  m.m.</t>
  </si>
  <si>
    <t xml:space="preserve">Jogurt brez laktoze sadni </t>
  </si>
  <si>
    <t>Jogurt brez laktoze</t>
  </si>
  <si>
    <t>Jogurt s probiotičnimi kulturami navadni z manj kot 1,6 %mm</t>
  </si>
  <si>
    <t>Jogurts probiotičnimi kulturami sadni z manj kot 1,6 %mm</t>
  </si>
  <si>
    <t>Jogurt sadni 3,5 % m.m.</t>
  </si>
  <si>
    <t>Jogurt sadni brez dodanega sladkorja lonček</t>
  </si>
  <si>
    <t>Jogurt vanilija lonček</t>
  </si>
  <si>
    <t>Jogurt vanilija s sadjem lonček</t>
  </si>
  <si>
    <t xml:space="preserve">Maslo surovo 1. kvalitete </t>
  </si>
  <si>
    <t>Mileram (smetana) 18 % m.m. lonček</t>
  </si>
  <si>
    <t xml:space="preserve">Mlečno čokoladna rezina </t>
  </si>
  <si>
    <t>Mleko sveže paster., homog. najmanj 3,2 % m.m.</t>
  </si>
  <si>
    <t xml:space="preserve">Mleko trajno brez laktoze 3,5 % m.m. </t>
  </si>
  <si>
    <t xml:space="preserve">Mleko trajno najmanj 3,2 % m.m. </t>
  </si>
  <si>
    <t>Puding čokolada, vanilija</t>
  </si>
  <si>
    <t xml:space="preserve">Puding čokolada, vanilija s smetano </t>
  </si>
  <si>
    <t>Sir topljeni enakovredno kot npr. Zdenka sir</t>
  </si>
  <si>
    <t>Sirni mlečni namaz</t>
  </si>
  <si>
    <t>Sirni mlečni namaz brez laktoze</t>
  </si>
  <si>
    <t xml:space="preserve">Sirni mlečni namaz z zelišči </t>
  </si>
  <si>
    <t xml:space="preserve">Piščančja cela stegna (bedra) s kostjo in kožo 180 -200 g </t>
  </si>
  <si>
    <t>Piščančje stegno zgornji del brez kosti in kože</t>
  </si>
  <si>
    <t>Piščančja prsa file v kosu</t>
  </si>
  <si>
    <t>Piščančja stegna s kostjo in kožo, zgornji del</t>
  </si>
  <si>
    <t>Piščančje krače s kostjo in kožo, spodnji del</t>
  </si>
  <si>
    <t>Piščančje nabodalo - ražnjiči</t>
  </si>
  <si>
    <t>Piščančja krila</t>
  </si>
  <si>
    <t>Puranja prsa file v kosu</t>
  </si>
  <si>
    <t>Jajca eko sveža M</t>
  </si>
  <si>
    <t>BIO PIRIN MEŠANI KRUH, mešani,  rezani</t>
  </si>
  <si>
    <t>800-1000</t>
  </si>
  <si>
    <t>BIO PŠENIČNI ČRNI KRUH, rezani</t>
  </si>
  <si>
    <t>BIO OVSENI MEŠANI KRUH, mešani,rezani</t>
  </si>
  <si>
    <t>BIO KORUZNI MEŠANI KRUH, rezani</t>
  </si>
  <si>
    <t>BIO AJDOV MEŠANIH KRUH, rezani</t>
  </si>
  <si>
    <t>BIO POLNOZRNAT KRUH, rezani</t>
  </si>
  <si>
    <t>BIO JEČMENOV MEŠANI KRUH</t>
  </si>
  <si>
    <t>BIO PROSENI MEŠANI KRUH</t>
  </si>
  <si>
    <t>BIO BELO PŠENIČNO BELO PECIVO</t>
  </si>
  <si>
    <t>BIO ČRNO PŠENIČNO PECIVO</t>
  </si>
  <si>
    <t>BIO POLNOZRNATO PECIVO</t>
  </si>
  <si>
    <t>BIO PECIVO S SEMENI</t>
  </si>
  <si>
    <t>BIO AJDOVO MEŠANO PECIVO</t>
  </si>
  <si>
    <t>500-1000</t>
  </si>
  <si>
    <t>400-500</t>
  </si>
  <si>
    <t>100-250</t>
  </si>
  <si>
    <t>Čokolada mleta v prahu min. 35% kakava</t>
  </si>
  <si>
    <t>Čokolada jedilna za kuhanje min. 41% kakava</t>
  </si>
  <si>
    <t>600-1000</t>
  </si>
  <si>
    <t>400-1000</t>
  </si>
  <si>
    <t>200-500</t>
  </si>
  <si>
    <t>480-960</t>
  </si>
  <si>
    <t>Ajdova kaša</t>
  </si>
  <si>
    <t xml:space="preserve">Dodatek jedem z vrtninami </t>
  </si>
  <si>
    <t>Mešanica kavnih nadomestkov za belo kavo enakovredna kot npr. Proja</t>
  </si>
  <si>
    <t xml:space="preserve">Moka ajdova </t>
  </si>
  <si>
    <t xml:space="preserve">Moka mehka T500 </t>
  </si>
  <si>
    <t xml:space="preserve">Moka ostra T400 </t>
  </si>
  <si>
    <t>Moka pirina polnozrnata</t>
  </si>
  <si>
    <t>Olje bučno 100 %</t>
  </si>
  <si>
    <t xml:space="preserve">Olje olivno 100 % </t>
  </si>
  <si>
    <t>Olje sončnično</t>
  </si>
  <si>
    <t xml:space="preserve">Paprika sladka v prahu v večji PVC dozi </t>
  </si>
  <si>
    <t xml:space="preserve">Puding sadni </t>
  </si>
  <si>
    <t xml:space="preserve">Puding vanilija </t>
  </si>
  <si>
    <t>Riž rjavi dolgozrnati parbolied</t>
  </si>
  <si>
    <t xml:space="preserve">Riž beli </t>
  </si>
  <si>
    <t>Sladilo tekoče  enakovredno kot npr. Huxol</t>
  </si>
  <si>
    <t xml:space="preserve">Sladkor krisatal </t>
  </si>
  <si>
    <t>Sladkor vanilijev</t>
  </si>
  <si>
    <t xml:space="preserve">Sol kamena </t>
  </si>
  <si>
    <t xml:space="preserve">Zdrob koruzni </t>
  </si>
  <si>
    <t xml:space="preserve">Zdrob pšenični </t>
  </si>
  <si>
    <t xml:space="preserve">Zmes v prahu Panna Cotta </t>
  </si>
  <si>
    <t>zav</t>
  </si>
  <si>
    <t xml:space="preserve">Želatina lističi </t>
  </si>
  <si>
    <t>Zmes v prahu Tiramisu krema</t>
  </si>
  <si>
    <t>Tuna kosi v olju</t>
  </si>
  <si>
    <t xml:space="preserve">Timijan suhi v večji PET dozi </t>
  </si>
  <si>
    <t>Šampinjoni v kisu celi</t>
  </si>
  <si>
    <t>Šampinjoni rezani v slanici</t>
  </si>
  <si>
    <t>Sardine v pločevinki</t>
  </si>
  <si>
    <t xml:space="preserve">Poper črni zrno v večji PET dozi </t>
  </si>
  <si>
    <t xml:space="preserve">Poper črni mleti v večji PET dozi </t>
  </si>
  <si>
    <t>Pesa rdeča vložena tanko rezana</t>
  </si>
  <si>
    <t>Pašteta jetrna enakovredna kot npr. Gavrilovič</t>
  </si>
  <si>
    <t xml:space="preserve">Paradižnikov dvojni koncentrat 28-30 % suhe snovi </t>
  </si>
  <si>
    <t xml:space="preserve">Paradižnik pelati </t>
  </si>
  <si>
    <t>Paprika vložena kisla file</t>
  </si>
  <si>
    <t xml:space="preserve">Origano v večji PVC dozi npr. </t>
  </si>
  <si>
    <t xml:space="preserve">Olive polnjene </t>
  </si>
  <si>
    <t>Muškatni orešček mleti v kozarčku</t>
  </si>
  <si>
    <t xml:space="preserve">Mešana solata kisla </t>
  </si>
  <si>
    <t xml:space="preserve">Mesni narezek svinjski </t>
  </si>
  <si>
    <t xml:space="preserve">Mesni narezek puranji ali piščančji </t>
  </si>
  <si>
    <t xml:space="preserve">Med dietni </t>
  </si>
  <si>
    <t xml:space="preserve">Marmelada dietna </t>
  </si>
  <si>
    <t xml:space="preserve">Margarina z največ 40 % rastlinske maščobe </t>
  </si>
  <si>
    <t>Margarina enakovredno kot npr. Rama</t>
  </si>
  <si>
    <t xml:space="preserve">Majoneza </t>
  </si>
  <si>
    <t xml:space="preserve">Lovor list v večji PET embalaži </t>
  </si>
  <si>
    <t>Kvas suhi</t>
  </si>
  <si>
    <t>Kvas sveži za pecivo kocka</t>
  </si>
  <si>
    <t xml:space="preserve">Margarina delikatesna za peko </t>
  </si>
  <si>
    <t>Kumina mleta v večji PET embalaži</t>
  </si>
  <si>
    <t xml:space="preserve">Kumina cela v večji PET embalaži </t>
  </si>
  <si>
    <t xml:space="preserve">Kumare kisle </t>
  </si>
  <si>
    <t>Kompot višnja brez koščic</t>
  </si>
  <si>
    <t>Kompot mešano sadje</t>
  </si>
  <si>
    <t xml:space="preserve">Kompot marelica </t>
  </si>
  <si>
    <t xml:space="preserve">Kompot hruška </t>
  </si>
  <si>
    <t xml:space="preserve">Kompot breskev </t>
  </si>
  <si>
    <t>Kompot ananas koščki</t>
  </si>
  <si>
    <t xml:space="preserve">Kakav prah z najmanj 20 % kakavovega masla </t>
  </si>
  <si>
    <t>Hren v kozarcu</t>
  </si>
  <si>
    <t>Čokoladno lešnikov namaz  enakovreden kot npr. Nutella</t>
  </si>
  <si>
    <t>Čaj črni fillter vrečka</t>
  </si>
  <si>
    <t xml:space="preserve">Čaj šipek s hibiskusom filter </t>
  </si>
  <si>
    <t>Čaj sadni filter</t>
  </si>
  <si>
    <t xml:space="preserve">Čaj planinski filter </t>
  </si>
  <si>
    <t xml:space="preserve">Cimet mleti v večji PET embalaži </t>
  </si>
  <si>
    <t xml:space="preserve">Cimet celi, palčke v večji PET embalaži </t>
  </si>
  <si>
    <t>Bonboniera  enakovredna kot npr. Merci</t>
  </si>
  <si>
    <t>Bazilika suha v PET embalaži</t>
  </si>
  <si>
    <t xml:space="preserve">Ajvar nepekoč v kozarcu </t>
  </si>
  <si>
    <t>Kajzerica graham</t>
  </si>
  <si>
    <t>Kajzerica bela</t>
  </si>
  <si>
    <t>Buhtelj z marmelado</t>
  </si>
  <si>
    <t xml:space="preserve">Pizza </t>
  </si>
  <si>
    <t xml:space="preserve">Pizza graham </t>
  </si>
  <si>
    <t xml:space="preserve">Pletenica bela </t>
  </si>
  <si>
    <t xml:space="preserve">Pletenica graham </t>
  </si>
  <si>
    <t>Potička graham orehova</t>
  </si>
  <si>
    <t>Potička graham rožičeva, skutina, kokosova</t>
  </si>
  <si>
    <t>Potička orehova</t>
  </si>
  <si>
    <t xml:space="preserve">Potička rožičeva, skutina, kokosova </t>
  </si>
  <si>
    <t xml:space="preserve">Rogljič graham </t>
  </si>
  <si>
    <t xml:space="preserve">Rogljič mlečni </t>
  </si>
  <si>
    <t>Sirovka bela</t>
  </si>
  <si>
    <t xml:space="preserve">Sirovka graham </t>
  </si>
  <si>
    <t xml:space="preserve">Štručka hot dog bela </t>
  </si>
  <si>
    <t xml:space="preserve">Štručka hot dog graham </t>
  </si>
  <si>
    <t xml:space="preserve">Žemlja bela </t>
  </si>
  <si>
    <t>Žemlja graham</t>
  </si>
  <si>
    <t xml:space="preserve">Burek ajdov s skuto </t>
  </si>
  <si>
    <t>Burek mesni, piščanji</t>
  </si>
  <si>
    <t>Burek skutin</t>
  </si>
  <si>
    <t>Francoski rogljič masleni vzhajan</t>
  </si>
  <si>
    <t>Francoski rogljič s čokolado  vzhajan</t>
  </si>
  <si>
    <t>Francoski rogljič z marmelado vzhajan</t>
  </si>
  <si>
    <t>Ladjica z marelico in vanilijevo kremo</t>
  </si>
  <si>
    <t>Navihanček masleni lešnik čokolada  vzhajan</t>
  </si>
  <si>
    <t>Navihanček masleni marelični  vzhajani</t>
  </si>
  <si>
    <t>Osje gnezdo  vzhajano</t>
  </si>
  <si>
    <t xml:space="preserve">Palačinke ajdove </t>
  </si>
  <si>
    <t xml:space="preserve">Palačinke s čokoladnim nadevom </t>
  </si>
  <si>
    <t>Palačinke z marelično marmelado</t>
  </si>
  <si>
    <t>Palačinke z orehovim nadevom</t>
  </si>
  <si>
    <t>Pecivo maffin pečeno in zamrznjeno, s čokolado ali sadjem</t>
  </si>
  <si>
    <t xml:space="preserve">Rogljič ajdov z orehi </t>
  </si>
  <si>
    <t>Rogljič brez jajc in mleka</t>
  </si>
  <si>
    <t xml:space="preserve">Štručka kraljeva fit s koprivo </t>
  </si>
  <si>
    <t>Temna borovničeva palčka brez dodanega sladkorja</t>
  </si>
  <si>
    <t xml:space="preserve">Žepek kebab piščančnji vzhajan </t>
  </si>
  <si>
    <t>8 m x 38 cm</t>
  </si>
  <si>
    <t>Juha goveja koncentrat enakovredna kot npr. Knorr</t>
  </si>
  <si>
    <t>INTEG</t>
  </si>
  <si>
    <t>eko goveje mlado stegno brez kosti</t>
  </si>
  <si>
    <t>eko goveje mlado stegno zrezki 80 - 100 g</t>
  </si>
  <si>
    <t>eko goveji mladi hrbet, ledja brez kosti</t>
  </si>
  <si>
    <t xml:space="preserve">eko telečje stegno brez kosti </t>
  </si>
  <si>
    <t xml:space="preserve">eko telečje pleče brez kosti </t>
  </si>
  <si>
    <t xml:space="preserve">EKO sveže pasterizirano mleko s 3,5 % m.m. </t>
  </si>
  <si>
    <t>EKO Jogurt navadni z 3,2 % m. m.</t>
  </si>
  <si>
    <t xml:space="preserve">EKO Jogurt sadni z  1,5 % m. m. </t>
  </si>
  <si>
    <t>EKO Kefir navadni z 3,2 % m. m.</t>
  </si>
  <si>
    <t>EKO Kefir sadni z 3,2 % m. m.</t>
  </si>
  <si>
    <t xml:space="preserve">EKO Kislo mleko s 3,5 % m. m. </t>
  </si>
  <si>
    <t xml:space="preserve">EKO Smooti sadni z 3,2 % m.m. </t>
  </si>
  <si>
    <t>EKO Krompir mladi</t>
  </si>
  <si>
    <t xml:space="preserve">EKO Krompir </t>
  </si>
  <si>
    <t>EKO Jabolka</t>
  </si>
  <si>
    <t xml:space="preserve">EKO Korenje </t>
  </si>
  <si>
    <t>EKO Kumare</t>
  </si>
  <si>
    <t>EKO Banane</t>
  </si>
  <si>
    <t xml:space="preserve">EKO Zelje sveže </t>
  </si>
  <si>
    <t>EKO Solata zelena mehka ali krhka</t>
  </si>
  <si>
    <t>EKO Limone</t>
  </si>
  <si>
    <t xml:space="preserve">EKO Pomaranče </t>
  </si>
  <si>
    <t>Prava kava, z minimalno 75% kave vrste arabica in 25% kave vrste robusta, enakovredno Barcaffe</t>
  </si>
  <si>
    <t>Marmelada mešana</t>
  </si>
  <si>
    <t>Pašteta tuna, min. 30 % kuhanega tuninega mesa, brez konzervansov kot Argeta, brez aditivov, brez glutena</t>
  </si>
  <si>
    <t>Pašteta kokošja min. 26 % kuhanega kokošjega mesa, brez konzervansov kot Argeta, brez aditivov, brez glutena</t>
  </si>
  <si>
    <t xml:space="preserve">Sol morska fino mleta, nerefinirana, jhodirana kot Piranska sol </t>
  </si>
  <si>
    <t xml:space="preserve">Sok  100 % sadni delež pomaranča </t>
  </si>
  <si>
    <t xml:space="preserve">Sok 100 % sadni delež jabolko </t>
  </si>
  <si>
    <t>Nektar 25-50 % sadni delež breskev, jagoda</t>
  </si>
  <si>
    <t>Vino belo sorta renski rizling, suho, enakovredno kot npr. Renski rizling</t>
  </si>
  <si>
    <t xml:space="preserve">Vino bela zvrst, polsuho, sortne sestava; večinoma laški rizling, renski rizling, chardonnay, beli pinot, šipon in druge tipične sorte, enakovredno kot npr. Haložan </t>
  </si>
  <si>
    <t>Vino rdeče, sortna sestava: žametna črnina, modra frankinja, kraljevina, laški rizling, rumeni plavec enakovredno kot npr. Cviček krški</t>
  </si>
  <si>
    <t>Rum min. 37,5 % alkohola</t>
  </si>
  <si>
    <t>Pivo alkoholno svetlo 4,9 vol.% alkohola, varjeno iz prvovrstnega ječmenovega slada, vsebuje aromo stare savinjske sorte hmelja, Aurorav, pločevinki kot Union</t>
  </si>
  <si>
    <t>Skupaj vrednost brez DDV v EUR/2 leti</t>
  </si>
  <si>
    <t>Znesek  DDV v EUR/2 leti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</si>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</sst>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7" formatCode="#,##0.00\ &quot;€&quot;;[Red]\-#,##0.00\ &quot;€&quot;"/>
    <numFmt numFmtId="180" formatCode="_-* #,##0.00\ &quot;€&quot;_-;\-* #,##0.00\ &quot;€&quot;_-;_-* &quot;-&quot;??\ &quot;€&quot;_-;_-@_-"/>
    <numFmt numFmtId="181" formatCode="_-* #,##0.00_-;\-* #,##0.00_-;_-* &quot;-&quot;??_-;_-@_-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5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180" fontId="5" fillId="0" borderId="0" applyFont="0" applyFill="0" applyBorder="0" applyAlignment="0" applyProtection="0"/>
    <xf numFmtId="0" fontId="28" fillId="9" borderId="78" applyNumberFormat="0" applyAlignment="0" applyProtection="0"/>
    <xf numFmtId="180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18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180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177" fontId="1" fillId="0" borderId="0" applyFont="0" applyFill="0" applyBorder="0" applyAlignment="0" applyProtection="0"/>
    <xf numFmtId="0" fontId="18" fillId="53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180" fontId="5" fillId="0" borderId="0" applyFont="0" applyFill="0" applyBorder="0" applyAlignment="0" applyProtection="0"/>
    <xf numFmtId="0" fontId="3" fillId="24" borderId="80" applyNumberFormat="0" applyFont="0" applyAlignment="0" applyProtection="0"/>
    <xf numFmtId="180" fontId="5" fillId="0" borderId="0" applyFont="0" applyFill="0" applyBorder="0" applyAlignment="0" applyProtection="0"/>
    <xf numFmtId="0" fontId="30" fillId="44" borderId="78" applyNumberFormat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30" fillId="38" borderId="78" applyNumberFormat="0" applyAlignment="0" applyProtection="0"/>
    <xf numFmtId="0" fontId="71" fillId="55" borderId="80" applyNumberFormat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180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" fillId="24" borderId="80" applyNumberFormat="0" applyFont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177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180" fontId="1" fillId="0" borderId="0" applyFont="0" applyFill="0" applyBorder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177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4" borderId="78" applyNumberFormat="0" applyAlignment="0" applyProtection="0"/>
    <xf numFmtId="0" fontId="28" fillId="53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8" borderId="78" applyNumberFormat="0" applyAlignment="0" applyProtection="0"/>
    <xf numFmtId="0" fontId="28" fillId="53" borderId="78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18" fillId="53" borderId="79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71" fillId="55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30" fillId="4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180" fontId="79" fillId="0" borderId="0" applyFont="0" applyFill="0" applyBorder="0" applyAlignment="0" applyProtection="0"/>
  </cellStyleXfs>
  <cellXfs count="453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4" fillId="90" borderId="82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1" fontId="105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7" xfId="0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vertical="center" wrapText="1"/>
    </xf>
    <xf numFmtId="0" fontId="13" fillId="0" borderId="85" xfId="5" applyFont="1" applyBorder="1" applyAlignment="1">
      <alignment vertical="center" wrapText="1" shrinkToFi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0" fontId="107" fillId="90" borderId="82" xfId="0" applyFont="1" applyFill="1" applyBorder="1" applyAlignment="1">
      <alignment horizontal="center" vertical="center" wrapText="1"/>
    </xf>
    <xf numFmtId="0" fontId="108" fillId="90" borderId="82" xfId="0" applyFont="1" applyFill="1" applyBorder="1" applyAlignment="1">
      <alignment horizontal="center" vertical="center" wrapText="1"/>
    </xf>
    <xf numFmtId="1" fontId="105" fillId="28" borderId="82" xfId="55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13" fillId="0" borderId="85" xfId="0" applyFont="1" applyBorder="1" applyAlignment="1">
      <alignment horizontal="left" vertical="center" wrapText="1"/>
    </xf>
    <xf numFmtId="0" fontId="12" fillId="0" borderId="85" xfId="0" applyFont="1" applyBorder="1" applyAlignment="1">
      <alignment horizontal="center" vertical="center"/>
    </xf>
    <xf numFmtId="1" fontId="14" fillId="3" borderId="1" xfId="55" applyNumberFormat="1" applyFont="1" applyFill="1" applyBorder="1" applyAlignment="1">
      <alignment horizontal="left" vertical="center" wrapText="1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10" fillId="2" borderId="0" xfId="0" applyFont="1" applyFill="1" applyAlignment="1">
      <alignment horizontal="left" vertical="center" wrapText="1"/>
    </xf>
    <xf numFmtId="0" fontId="112" fillId="2" borderId="85" xfId="0" applyFont="1" applyFill="1" applyBorder="1" applyAlignment="1">
      <alignment vertical="center" wrapText="1" shrinkToFit="1"/>
    </xf>
    <xf numFmtId="0" fontId="113" fillId="90" borderId="82" xfId="0" applyFont="1" applyFill="1" applyBorder="1" applyAlignment="1">
      <alignment horizontal="center" vertical="center" wrapText="1"/>
    </xf>
    <xf numFmtId="0" fontId="114" fillId="90" borderId="82" xfId="0" applyFont="1" applyFill="1" applyBorder="1" applyAlignment="1">
      <alignment horizontal="center" vertical="center" wrapText="1"/>
    </xf>
    <xf numFmtId="1" fontId="115" fillId="28" borderId="82" xfId="55" applyNumberFormat="1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center" vertical="center" wrapText="1"/>
    </xf>
    <xf numFmtId="1" fontId="116" fillId="2" borderId="85" xfId="55" applyNumberFormat="1" applyFont="1" applyFill="1" applyBorder="1" applyAlignment="1">
      <alignment horizontal="left" vertical="center" wrapText="1"/>
    </xf>
    <xf numFmtId="44" fontId="117" fillId="2" borderId="85" xfId="55" applyFont="1" applyFill="1" applyBorder="1" applyAlignment="1">
      <alignment horizontal="left" vertical="center" wrapText="1"/>
    </xf>
    <xf numFmtId="44" fontId="111" fillId="3" borderId="85" xfId="55" applyFont="1" applyFill="1" applyBorder="1" applyAlignment="1">
      <alignment horizontal="center" vertical="center" wrapText="1"/>
    </xf>
    <xf numFmtId="166" fontId="117" fillId="3" borderId="85" xfId="0" applyNumberFormat="1" applyFont="1" applyFill="1" applyBorder="1" applyAlignment="1">
      <alignment horizontal="center" vertical="center" wrapText="1"/>
    </xf>
    <xf numFmtId="10" fontId="117" fillId="2" borderId="85" xfId="0" applyNumberFormat="1" applyFont="1" applyFill="1" applyBorder="1" applyAlignment="1">
      <alignment horizontal="center" vertical="center" wrapText="1"/>
    </xf>
    <xf numFmtId="166" fontId="117" fillId="2" borderId="85" xfId="0" applyNumberFormat="1" applyFont="1" applyFill="1" applyBorder="1" applyAlignment="1">
      <alignment horizontal="center" vertical="center" wrapText="1"/>
    </xf>
    <xf numFmtId="166" fontId="117" fillId="2" borderId="87" xfId="0" applyNumberFormat="1" applyFont="1" applyFill="1" applyBorder="1" applyAlignment="1">
      <alignment horizontal="center" vertical="center" wrapText="1"/>
    </xf>
    <xf numFmtId="0" fontId="116" fillId="2" borderId="87" xfId="0" applyFont="1" applyFill="1" applyBorder="1" applyAlignment="1">
      <alignment horizontal="center" vertical="center" wrapText="1"/>
    </xf>
    <xf numFmtId="17" fontId="13" fillId="3" borderId="85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0" borderId="19" xfId="5" applyNumberFormat="1" applyFont="1" applyBorder="1" applyAlignment="1">
      <alignment horizontal="center" vertical="center" wrapText="1"/>
    </xf>
    <xf numFmtId="1" fontId="13" fillId="3" borderId="85" xfId="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/>
    </xf>
    <xf numFmtId="1" fontId="117" fillId="2" borderId="89" xfId="55" applyNumberFormat="1" applyFont="1" applyFill="1" applyBorder="1" applyAlignment="1">
      <alignment horizontal="center" vertical="center" wrapText="1"/>
    </xf>
    <xf numFmtId="4" fontId="118" fillId="2" borderId="89" xfId="0" applyNumberFormat="1" applyFont="1" applyFill="1" applyBorder="1" applyAlignment="1">
      <alignment horizontal="center" vertical="center" wrapText="1"/>
    </xf>
    <xf numFmtId="1" fontId="116" fillId="2" borderId="91" xfId="55" applyNumberFormat="1" applyFont="1" applyFill="1" applyBorder="1" applyAlignment="1">
      <alignment horizontal="center" vertical="center" wrapText="1"/>
    </xf>
    <xf numFmtId="1" fontId="116" fillId="2" borderId="89" xfId="55" applyNumberFormat="1" applyFont="1" applyFill="1" applyBorder="1" applyAlignment="1">
      <alignment horizontal="center" vertical="center" wrapText="1"/>
    </xf>
    <xf numFmtId="1" fontId="116" fillId="2" borderId="89" xfId="55" applyNumberFormat="1" applyFont="1" applyFill="1" applyBorder="1" applyAlignment="1">
      <alignment horizontal="left" vertical="center" wrapText="1"/>
    </xf>
    <xf numFmtId="44" fontId="117" fillId="2" borderId="89" xfId="55" applyFont="1" applyFill="1" applyBorder="1" applyAlignment="1">
      <alignment horizontal="left" vertical="center" wrapText="1"/>
    </xf>
    <xf numFmtId="166" fontId="117" fillId="2" borderId="89" xfId="0" applyNumberFormat="1" applyFont="1" applyFill="1" applyBorder="1" applyAlignment="1">
      <alignment horizontal="center" vertical="center" wrapText="1"/>
    </xf>
    <xf numFmtId="0" fontId="117" fillId="2" borderId="89" xfId="0" applyFont="1" applyFill="1" applyBorder="1" applyAlignment="1">
      <alignment horizontal="center" vertical="center" wrapText="1"/>
    </xf>
    <xf numFmtId="166" fontId="117" fillId="2" borderId="90" xfId="0" applyNumberFormat="1" applyFont="1" applyFill="1" applyBorder="1" applyAlignment="1">
      <alignment horizontal="center" vertical="center" wrapText="1"/>
    </xf>
    <xf numFmtId="0" fontId="116" fillId="2" borderId="90" xfId="0" applyFont="1" applyFill="1" applyBorder="1" applyAlignment="1">
      <alignment horizontal="center" vertical="center" wrapText="1"/>
    </xf>
    <xf numFmtId="0" fontId="12" fillId="61" borderId="85" xfId="4" applyFont="1" applyFill="1" applyBorder="1" applyAlignment="1">
      <alignment horizontal="left" vertical="center" wrapText="1"/>
    </xf>
    <xf numFmtId="3" fontId="32" fillId="3" borderId="89" xfId="55" applyNumberFormat="1" applyFont="1" applyFill="1" applyBorder="1" applyAlignment="1">
      <alignment horizontal="center" vertical="center" wrapText="1"/>
    </xf>
    <xf numFmtId="1" fontId="103" fillId="2" borderId="89" xfId="55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2" borderId="89" xfId="55" applyFont="1" applyFill="1" applyBorder="1" applyAlignment="1">
      <alignment horizontal="left" vertical="center" wrapText="1"/>
    </xf>
    <xf numFmtId="0" fontId="12" fillId="2" borderId="89" xfId="0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13" fillId="3" borderId="89" xfId="752" applyFont="1" applyFill="1" applyBorder="1" applyAlignment="1">
      <alignment vertical="center" wrapText="1" shrinkToFit="1"/>
    </xf>
    <xf numFmtId="1" fontId="12" fillId="2" borderId="91" xfId="55" applyNumberFormat="1" applyFont="1" applyFill="1" applyBorder="1" applyAlignment="1">
      <alignment horizontal="center" vertical="center" wrapText="1"/>
    </xf>
    <xf numFmtId="0" fontId="35" fillId="0" borderId="89" xfId="0" applyFont="1" applyBorder="1" applyAlignment="1">
      <alignment horizontal="center" vertical="center"/>
    </xf>
    <xf numFmtId="0" fontId="13" fillId="0" borderId="89" xfId="0" applyFont="1" applyBorder="1" applyAlignment="1">
      <alignment horizontal="left" vertical="center" wrapText="1"/>
    </xf>
    <xf numFmtId="0" fontId="41" fillId="27" borderId="94" xfId="0" applyFont="1" applyFill="1" applyBorder="1" applyAlignment="1">
      <alignment horizontal="center" vertical="center"/>
    </xf>
    <xf numFmtId="49" fontId="38" fillId="0" borderId="89" xfId="0" applyNumberFormat="1" applyFont="1" applyBorder="1" applyAlignment="1">
      <alignment horizontal="center" vertical="center"/>
    </xf>
    <xf numFmtId="0" fontId="59" fillId="31" borderId="92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1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6" fontId="41" fillId="27" borderId="95" xfId="0" applyNumberFormat="1" applyFont="1" applyFill="1" applyBorder="1" applyAlignment="1">
      <alignment horizontal="center" vertical="center"/>
    </xf>
    <xf numFmtId="1" fontId="33" fillId="27" borderId="95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/>
    </xf>
    <xf numFmtId="0" fontId="12" fillId="0" borderId="89" xfId="0" applyFont="1" applyBorder="1" applyAlignment="1">
      <alignment horizontal="center" vertical="center"/>
    </xf>
    <xf numFmtId="0" fontId="58" fillId="34" borderId="14" xfId="0" applyFont="1" applyFill="1" applyBorder="1" applyAlignment="1">
      <alignment horizontal="center" vertical="center" wrapText="1"/>
    </xf>
    <xf numFmtId="0" fontId="58" fillId="34" borderId="14" xfId="0" applyFont="1" applyFill="1" applyBorder="1" applyAlignment="1">
      <alignment horizontal="left" vertical="center" wrapText="1"/>
    </xf>
    <xf numFmtId="0" fontId="15" fillId="26" borderId="14" xfId="0" applyFont="1" applyFill="1" applyBorder="1" applyAlignment="1">
      <alignment horizontal="left" vertical="center" wrapText="1"/>
    </xf>
    <xf numFmtId="0" fontId="59" fillId="34" borderId="90" xfId="0" applyFont="1" applyFill="1" applyBorder="1" applyAlignment="1">
      <alignment horizontal="center" vertical="center" wrapText="1"/>
    </xf>
    <xf numFmtId="1" fontId="36" fillId="27" borderId="95" xfId="0" applyNumberFormat="1" applyFont="1" applyFill="1" applyBorder="1" applyAlignment="1">
      <alignment horizontal="center" vertical="center"/>
    </xf>
    <xf numFmtId="0" fontId="122" fillId="3" borderId="89" xfId="0" applyFont="1" applyFill="1" applyBorder="1" applyAlignment="1">
      <alignment vertical="center" wrapText="1" shrinkToFit="1"/>
    </xf>
    <xf numFmtId="0" fontId="122" fillId="3" borderId="89" xfId="0" applyFont="1" applyFill="1" applyBorder="1" applyAlignment="1">
      <alignment horizontal="center" vertical="center" wrapText="1"/>
    </xf>
    <xf numFmtId="0" fontId="123" fillId="3" borderId="2" xfId="0" applyFont="1" applyFill="1" applyBorder="1" applyAlignment="1">
      <alignment horizontal="center" vertical="center" wrapText="1"/>
    </xf>
    <xf numFmtId="4" fontId="119" fillId="2" borderId="89" xfId="55" applyNumberFormat="1" applyFont="1" applyFill="1" applyBorder="1" applyAlignment="1">
      <alignment horizontal="center" vertical="center" wrapText="1"/>
    </xf>
    <xf numFmtId="1" fontId="124" fillId="2" borderId="91" xfId="55" applyNumberFormat="1" applyFont="1" applyFill="1" applyBorder="1" applyAlignment="1">
      <alignment horizontal="center" vertical="center" wrapText="1"/>
    </xf>
    <xf numFmtId="1" fontId="124" fillId="2" borderId="89" xfId="55" applyNumberFormat="1" applyFont="1" applyFill="1" applyBorder="1" applyAlignment="1">
      <alignment horizontal="center" vertical="center" wrapText="1"/>
    </xf>
    <xf numFmtId="1" fontId="124" fillId="2" borderId="89" xfId="55" applyNumberFormat="1" applyFont="1" applyFill="1" applyBorder="1" applyAlignment="1">
      <alignment horizontal="left" vertical="center" wrapText="1"/>
    </xf>
    <xf numFmtId="44" fontId="120" fillId="3" borderId="89" xfId="55" applyFont="1" applyFill="1" applyBorder="1" applyAlignment="1">
      <alignment horizontal="left" vertical="center" wrapText="1"/>
    </xf>
    <xf numFmtId="44" fontId="121" fillId="3" borderId="89" xfId="55" applyFont="1" applyFill="1" applyBorder="1" applyAlignment="1">
      <alignment horizontal="center" vertical="center" wrapText="1"/>
    </xf>
    <xf numFmtId="166" fontId="120" fillId="3" borderId="89" xfId="0" applyNumberFormat="1" applyFont="1" applyFill="1" applyBorder="1" applyAlignment="1">
      <alignment horizontal="center" vertical="center" wrapText="1"/>
    </xf>
    <xf numFmtId="10" fontId="120" fillId="2" borderId="89" xfId="0" applyNumberFormat="1" applyFont="1" applyFill="1" applyBorder="1" applyAlignment="1">
      <alignment horizontal="center" vertical="center" wrapText="1"/>
    </xf>
    <xf numFmtId="166" fontId="120" fillId="2" borderId="89" xfId="0" applyNumberFormat="1" applyFont="1" applyFill="1" applyBorder="1" applyAlignment="1">
      <alignment horizontal="center" vertical="center" wrapText="1"/>
    </xf>
    <xf numFmtId="166" fontId="120" fillId="3" borderId="2" xfId="0" applyNumberFormat="1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4" fillId="3" borderId="89" xfId="55" applyNumberFormat="1" applyFont="1" applyFill="1" applyBorder="1" applyAlignment="1">
      <alignment horizontal="left" vertical="center" wrapText="1"/>
    </xf>
    <xf numFmtId="0" fontId="38" fillId="3" borderId="89" xfId="0" applyFont="1" applyFill="1" applyBorder="1" applyAlignment="1">
      <alignment horizontal="center" vertical="center" wrapText="1"/>
    </xf>
    <xf numFmtId="44" fontId="7" fillId="2" borderId="89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122" fillId="0" borderId="89" xfId="0" applyFont="1" applyBorder="1" applyAlignment="1">
      <alignment horizontal="left" vertical="center" wrapText="1"/>
    </xf>
    <xf numFmtId="1" fontId="120" fillId="2" borderId="14" xfId="55" applyNumberFormat="1" applyFont="1" applyFill="1" applyBorder="1" applyAlignment="1">
      <alignment horizontal="center" vertical="center" wrapText="1"/>
    </xf>
    <xf numFmtId="4" fontId="121" fillId="2" borderId="89" xfId="55" applyNumberFormat="1" applyFont="1" applyFill="1" applyBorder="1" applyAlignment="1">
      <alignment horizontal="center" vertical="center" wrapText="1"/>
    </xf>
    <xf numFmtId="0" fontId="33" fillId="3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 wrapText="1"/>
    </xf>
    <xf numFmtId="0" fontId="38" fillId="3" borderId="89" xfId="0" applyFont="1" applyFill="1" applyBorder="1" applyAlignment="1">
      <alignment horizontal="center" vertical="center"/>
    </xf>
    <xf numFmtId="1" fontId="12" fillId="3" borderId="1" xfId="55" applyNumberFormat="1" applyFont="1" applyFill="1" applyBorder="1" applyAlignment="1">
      <alignment horizontal="center" vertical="center" wrapText="1"/>
    </xf>
    <xf numFmtId="0" fontId="106" fillId="3" borderId="89" xfId="357" applyFont="1" applyFill="1" applyBorder="1" applyAlignment="1">
      <alignment vertical="center" wrapText="1"/>
    </xf>
    <xf numFmtId="0" fontId="126" fillId="2" borderId="89" xfId="0" applyFont="1" applyFill="1" applyBorder="1" applyAlignment="1">
      <alignment vertical="center" wrapText="1" shrinkToFit="1"/>
    </xf>
    <xf numFmtId="0" fontId="127" fillId="90" borderId="82" xfId="0" applyFont="1" applyFill="1" applyBorder="1" applyAlignment="1">
      <alignment horizontal="center" vertical="center" wrapText="1"/>
    </xf>
    <xf numFmtId="0" fontId="128" fillId="90" borderId="82" xfId="0" applyFont="1" applyFill="1" applyBorder="1" applyAlignment="1">
      <alignment horizontal="center" vertical="center" wrapText="1"/>
    </xf>
    <xf numFmtId="1" fontId="129" fillId="28" borderId="82" xfId="55" applyNumberFormat="1" applyFont="1" applyFill="1" applyBorder="1" applyAlignment="1">
      <alignment horizontal="center" vertical="center" wrapText="1"/>
    </xf>
    <xf numFmtId="173" fontId="130" fillId="28" borderId="82" xfId="0" applyNumberFormat="1" applyFont="1" applyFill="1" applyBorder="1" applyAlignment="1">
      <alignment horizontal="center" vertical="center" wrapText="1"/>
    </xf>
    <xf numFmtId="1" fontId="131" fillId="2" borderId="91" xfId="55" applyNumberFormat="1" applyFont="1" applyFill="1" applyBorder="1" applyAlignment="1">
      <alignment horizontal="center" vertical="center" wrapText="1"/>
    </xf>
    <xf numFmtId="1" fontId="131" fillId="2" borderId="89" xfId="55" applyNumberFormat="1" applyFont="1" applyFill="1" applyBorder="1" applyAlignment="1">
      <alignment horizontal="center" vertical="center" wrapText="1"/>
    </xf>
    <xf numFmtId="1" fontId="131" fillId="2" borderId="89" xfId="55" applyNumberFormat="1" applyFont="1" applyFill="1" applyBorder="1" applyAlignment="1">
      <alignment horizontal="left" vertical="center" wrapText="1"/>
    </xf>
    <xf numFmtId="44" fontId="132" fillId="2" borderId="89" xfId="55" applyFont="1" applyFill="1" applyBorder="1" applyAlignment="1">
      <alignment horizontal="left" vertical="center" wrapText="1"/>
    </xf>
    <xf numFmtId="44" fontId="125" fillId="3" borderId="89" xfId="55" applyFont="1" applyFill="1" applyBorder="1" applyAlignment="1">
      <alignment horizontal="center" vertical="center" wrapText="1"/>
    </xf>
    <xf numFmtId="166" fontId="132" fillId="3" borderId="89" xfId="0" applyNumberFormat="1" applyFont="1" applyFill="1" applyBorder="1" applyAlignment="1">
      <alignment horizontal="center" vertical="center" wrapText="1"/>
    </xf>
    <xf numFmtId="10" fontId="132" fillId="2" borderId="89" xfId="0" applyNumberFormat="1" applyFont="1" applyFill="1" applyBorder="1" applyAlignment="1">
      <alignment horizontal="center" vertical="center" wrapText="1"/>
    </xf>
    <xf numFmtId="166" fontId="132" fillId="2" borderId="89" xfId="0" applyNumberFormat="1" applyFont="1" applyFill="1" applyBorder="1" applyAlignment="1">
      <alignment horizontal="center" vertical="center" wrapText="1"/>
    </xf>
    <xf numFmtId="166" fontId="132" fillId="2" borderId="90" xfId="0" applyNumberFormat="1" applyFont="1" applyFill="1" applyBorder="1" applyAlignment="1">
      <alignment horizontal="center" vertical="center" wrapText="1"/>
    </xf>
    <xf numFmtId="0" fontId="131" fillId="2" borderId="90" xfId="0" applyFont="1" applyFill="1" applyBorder="1" applyAlignment="1">
      <alignment horizontal="center" vertical="center" wrapText="1"/>
    </xf>
    <xf numFmtId="0" fontId="126" fillId="3" borderId="89" xfId="0" applyFont="1" applyFill="1" applyBorder="1" applyAlignment="1">
      <alignment vertical="center" wrapText="1" shrinkToFit="1"/>
    </xf>
    <xf numFmtId="0" fontId="126" fillId="3" borderId="89" xfId="0" applyFont="1" applyFill="1" applyBorder="1" applyAlignment="1">
      <alignment horizontal="center" vertical="center" wrapText="1"/>
    </xf>
    <xf numFmtId="0" fontId="126" fillId="3" borderId="90" xfId="0" applyFont="1" applyFill="1" applyBorder="1" applyAlignment="1">
      <alignment horizontal="center" vertical="center" wrapText="1"/>
    </xf>
    <xf numFmtId="0" fontId="133" fillId="3" borderId="2" xfId="0" applyFont="1" applyFill="1" applyBorder="1" applyAlignment="1">
      <alignment horizontal="center" vertical="center" wrapText="1"/>
    </xf>
    <xf numFmtId="49" fontId="133" fillId="2" borderId="95" xfId="55" applyNumberFormat="1" applyFont="1" applyFill="1" applyBorder="1" applyAlignment="1">
      <alignment horizontal="center" vertical="center"/>
    </xf>
    <xf numFmtId="1" fontId="131" fillId="3" borderId="89" xfId="55" applyNumberFormat="1" applyFont="1" applyFill="1" applyBorder="1" applyAlignment="1">
      <alignment horizontal="left" vertical="center" wrapText="1"/>
    </xf>
    <xf numFmtId="44" fontId="132" fillId="3" borderId="89" xfId="55" applyFont="1" applyFill="1" applyBorder="1" applyAlignment="1">
      <alignment horizontal="left" vertical="center" wrapText="1"/>
    </xf>
    <xf numFmtId="166" fontId="132" fillId="3" borderId="2" xfId="0" applyNumberFormat="1" applyFont="1" applyFill="1" applyBorder="1" applyAlignment="1">
      <alignment horizontal="center" vertical="center" wrapText="1"/>
    </xf>
    <xf numFmtId="0" fontId="131" fillId="3" borderId="2" xfId="0" applyFont="1" applyFill="1" applyBorder="1" applyAlignment="1">
      <alignment horizontal="center" vertical="center" wrapText="1"/>
    </xf>
    <xf numFmtId="0" fontId="38" fillId="0" borderId="89" xfId="0" applyFont="1" applyBorder="1" applyAlignment="1" applyProtection="1">
      <alignment horizontal="center"/>
      <protection hidden="1"/>
    </xf>
    <xf numFmtId="0" fontId="13" fillId="3" borderId="89" xfId="0" applyFont="1" applyFill="1" applyBorder="1" applyAlignment="1">
      <alignment vertical="center" wrapText="1" shrinkToFit="1"/>
    </xf>
    <xf numFmtId="0" fontId="14" fillId="3" borderId="2" xfId="0" applyFont="1" applyFill="1" applyBorder="1" applyAlignment="1">
      <alignment horizontal="center"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4" fontId="11" fillId="2" borderId="89" xfId="55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1" fillId="0" borderId="88" xfId="0" applyFont="1" applyBorder="1" applyAlignment="1">
      <alignment horizontal="left" vertical="center" wrapText="1"/>
    </xf>
    <xf numFmtId="0" fontId="11" fillId="0" borderId="89" xfId="0" applyFont="1" applyBorder="1" applyAlignment="1">
      <alignment horizontal="left" vertical="center" wrapText="1"/>
    </xf>
    <xf numFmtId="0" fontId="13" fillId="0" borderId="85" xfId="0" applyFont="1" applyBorder="1" applyAlignment="1">
      <alignment horizontal="left" wrapText="1"/>
    </xf>
    <xf numFmtId="0" fontId="13" fillId="0" borderId="89" xfId="5" applyFont="1" applyBorder="1" applyAlignment="1">
      <alignment vertical="center" wrapText="1" shrinkToFit="1"/>
    </xf>
    <xf numFmtId="1" fontId="13" fillId="3" borderId="89" xfId="5" applyNumberFormat="1" applyFont="1" applyFill="1" applyBorder="1" applyAlignment="1">
      <alignment horizontal="center" vertical="center" wrapText="1"/>
    </xf>
    <xf numFmtId="1" fontId="14" fillId="3" borderId="89" xfId="55" applyNumberFormat="1" applyFont="1" applyFill="1" applyBorder="1" applyAlignment="1">
      <alignment horizontal="left" vertical="center" wrapText="1"/>
    </xf>
    <xf numFmtId="3" fontId="38" fillId="3" borderId="2" xfId="0" applyNumberFormat="1" applyFont="1" applyFill="1" applyBorder="1" applyAlignment="1">
      <alignment horizontal="center" vertical="center" wrapText="1"/>
    </xf>
    <xf numFmtId="1" fontId="12" fillId="3" borderId="89" xfId="55" applyNumberFormat="1" applyFont="1" applyFill="1" applyBorder="1" applyAlignment="1">
      <alignment horizontal="center" vertical="center" wrapText="1"/>
    </xf>
    <xf numFmtId="0" fontId="14" fillId="89" borderId="90" xfId="0" applyFont="1" applyFill="1" applyBorder="1" applyAlignment="1">
      <alignment horizontal="center" vertical="center" wrapText="1"/>
    </xf>
    <xf numFmtId="49" fontId="11" fillId="0" borderId="89" xfId="0" applyNumberFormat="1" applyFont="1" applyBorder="1" applyAlignment="1">
      <alignment vertical="center" wrapText="1"/>
    </xf>
    <xf numFmtId="49" fontId="11" fillId="0" borderId="90" xfId="0" applyNumberFormat="1" applyFont="1" applyBorder="1" applyAlignment="1">
      <alignment vertical="center" wrapText="1" shrinkToFi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07" fillId="28" borderId="82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vertical="center" wrapText="1" shrinkToFit="1"/>
    </xf>
    <xf numFmtId="0" fontId="14" fillId="89" borderId="89" xfId="0" applyFont="1" applyFill="1" applyBorder="1" applyAlignment="1">
      <alignment horizontal="center" vertical="center" wrapText="1"/>
    </xf>
    <xf numFmtId="44" fontId="11" fillId="89" borderId="85" xfId="55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 shrinkToFi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center" wrapText="1"/>
    </xf>
    <xf numFmtId="0" fontId="134" fillId="0" borderId="19" xfId="0" applyFont="1" applyBorder="1" applyAlignment="1">
      <alignment vertical="center" wrapText="1"/>
    </xf>
    <xf numFmtId="0" fontId="134" fillId="0" borderId="89" xfId="0" applyFont="1" applyBorder="1" applyAlignment="1">
      <alignment vertical="center" wrapText="1"/>
    </xf>
    <xf numFmtId="1" fontId="14" fillId="92" borderId="86" xfId="55" applyNumberFormat="1" applyFont="1" applyFill="1" applyBorder="1" applyAlignment="1">
      <alignment horizontal="center" vertical="center" wrapText="1"/>
    </xf>
    <xf numFmtId="0" fontId="38" fillId="0" borderId="89" xfId="0" applyFont="1" applyBorder="1" applyAlignment="1" applyProtection="1">
      <alignment horizontal="center" vertical="center"/>
      <protection hidden="1"/>
    </xf>
    <xf numFmtId="49" fontId="38" fillId="2" borderId="95" xfId="55" applyNumberFormat="1" applyFont="1" applyFill="1" applyBorder="1" applyAlignment="1">
      <alignment horizontal="center" vertical="center"/>
    </xf>
    <xf numFmtId="0" fontId="38" fillId="2" borderId="95" xfId="55" applyNumberFormat="1" applyFont="1" applyFill="1" applyBorder="1" applyAlignment="1">
      <alignment horizontal="center" vertical="center"/>
    </xf>
    <xf numFmtId="0" fontId="38" fillId="0" borderId="89" xfId="0" applyFont="1" applyBorder="1" applyAlignment="1">
      <alignment horizontal="center" vertical="center"/>
    </xf>
    <xf numFmtId="49" fontId="123" fillId="2" borderId="95" xfId="55" applyNumberFormat="1" applyFont="1" applyFill="1" applyBorder="1" applyAlignment="1">
      <alignment horizontal="center" vertical="center"/>
    </xf>
    <xf numFmtId="3" fontId="103" fillId="3" borderId="19" xfId="0" applyNumberFormat="1" applyFont="1" applyFill="1" applyBorder="1" applyAlignment="1">
      <alignment horizontal="center" vertical="center" wrapText="1"/>
    </xf>
    <xf numFmtId="1" fontId="14" fillId="3" borderId="89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0" fontId="45" fillId="30" borderId="89" xfId="0" applyFont="1" applyFill="1" applyBorder="1" applyAlignment="1">
      <alignment horizontal="center" vertical="center" wrapText="1"/>
    </xf>
    <xf numFmtId="0" fontId="43" fillId="3" borderId="89" xfId="0" applyFont="1" applyFill="1" applyBorder="1" applyAlignment="1">
      <alignment vertical="center" wrapText="1"/>
    </xf>
    <xf numFmtId="166" fontId="36" fillId="3" borderId="89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2" fillId="3" borderId="89" xfId="357" applyFont="1" applyFill="1" applyBorder="1" applyAlignment="1">
      <alignment vertical="center" wrapText="1"/>
    </xf>
    <xf numFmtId="0" fontId="43" fillId="91" borderId="89" xfId="0" applyFont="1" applyFill="1" applyBorder="1" applyAlignment="1">
      <alignment vertical="center" wrapText="1"/>
    </xf>
    <xf numFmtId="0" fontId="106" fillId="91" borderId="89" xfId="357" applyFont="1" applyFill="1" applyBorder="1" applyAlignment="1">
      <alignment vertical="center" wrapText="1"/>
    </xf>
    <xf numFmtId="166" fontId="36" fillId="91" borderId="89" xfId="0" applyNumberFormat="1" applyFont="1" applyFill="1" applyBorder="1" applyAlignment="1">
      <alignment horizontal="center" vertical="center" wrapText="1"/>
    </xf>
    <xf numFmtId="1" fontId="36" fillId="91" borderId="89" xfId="0" applyNumberFormat="1" applyFont="1" applyFill="1" applyBorder="1" applyAlignment="1">
      <alignment horizontal="center" vertical="center" wrapText="1"/>
    </xf>
    <xf numFmtId="0" fontId="42" fillId="91" borderId="89" xfId="357" applyFont="1" applyFill="1" applyBorder="1" applyAlignment="1">
      <alignment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5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65" fillId="33" borderId="14" xfId="0" applyNumberFormat="1" applyFont="1" applyFill="1" applyBorder="1" applyAlignment="1">
      <alignment horizontal="left" vertical="top" wrapText="1"/>
    </xf>
    <xf numFmtId="0" fontId="45" fillId="30" borderId="89" xfId="0" applyFont="1" applyFill="1" applyBorder="1" applyAlignment="1">
      <alignment horizontal="center" vertical="center" wrapText="1"/>
    </xf>
    <xf numFmtId="0" fontId="135" fillId="30" borderId="89" xfId="0" applyFont="1" applyFill="1" applyBorder="1" applyAlignment="1">
      <alignment horizontal="center" vertical="center" wrapText="1"/>
    </xf>
    <xf numFmtId="166" fontId="10" fillId="27" borderId="89" xfId="0" applyNumberFormat="1" applyFont="1" applyFill="1" applyBorder="1" applyAlignment="1">
      <alignment horizontal="center" vertical="center"/>
    </xf>
  </cellXfs>
  <cellStyles count="575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46" xr:uid="{C8832E5F-914E-43AB-AA9E-D8CEEBB22019}"/>
    <cellStyle name="Calculation 2 2 11" xfId="2188" xr:uid="{00000000-0005-0000-0000-00005C000000}"/>
    <cellStyle name="Calculation 2 2 11 2" xfId="4837" xr:uid="{8A1EB835-4587-4343-8FB4-3C0A3C7C64BB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300" xr:uid="{29A7E4DB-1D5C-4BE1-A72A-E7F703496580}"/>
    <cellStyle name="Calculation 2 2 2 2 3" xfId="2654" xr:uid="{00000000-0005-0000-0000-000060000000}"/>
    <cellStyle name="Calculation 2 2 2 2 3 2" xfId="5258" xr:uid="{BAADE112-CC25-4E3E-8547-70E5D4D8F0CA}"/>
    <cellStyle name="Calculation 2 2 2 2 4" xfId="2595" xr:uid="{00000000-0005-0000-0000-000061000000}"/>
    <cellStyle name="Calculation 2 2 2 2 4 2" xfId="5206" xr:uid="{BC52AFA1-2A6A-46FF-A8C9-ED3E5EA64E74}"/>
    <cellStyle name="Calculation 2 2 2 2 5" xfId="3029" xr:uid="{00000000-0005-0000-0000-000062000000}"/>
    <cellStyle name="Calculation 2 2 2 2 5 2" xfId="5613" xr:uid="{B1DB4EF2-0AEC-4A77-93C6-AD9113C361A8}"/>
    <cellStyle name="Calculation 2 2 2 2 6" xfId="1106" xr:uid="{00000000-0005-0000-0000-000063000000}"/>
    <cellStyle name="Calculation 2 2 2 2 6 2" xfId="3939" xr:uid="{B37B9FE1-0F95-4E87-A3FB-66A5D8E7471F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2 2" xfId="5341" xr:uid="{06809578-B218-4C9E-ACD8-06CC63DCF0FB}"/>
    <cellStyle name="Calculation 2 2 2 3 3" xfId="2854" xr:uid="{00000000-0005-0000-0000-000067000000}"/>
    <cellStyle name="Calculation 2 2 2 3 3 2" xfId="5446" xr:uid="{4CDFAAB7-E3AC-4AF2-9BD8-73FD6431E3EC}"/>
    <cellStyle name="Calculation 2 2 2 3 4" xfId="2958" xr:uid="{00000000-0005-0000-0000-000068000000}"/>
    <cellStyle name="Calculation 2 2 2 3 4 2" xfId="5547" xr:uid="{78D100BF-BE36-4D69-8A34-DE7C9203655C}"/>
    <cellStyle name="Calculation 2 2 2 3 5" xfId="3081" xr:uid="{00000000-0005-0000-0000-000069000000}"/>
    <cellStyle name="Calculation 2 2 2 3 5 2" xfId="5661" xr:uid="{B82396BD-188E-4CE0-8C8A-AC52C866D004}"/>
    <cellStyle name="Calculation 2 2 2 3 6" xfId="3033" xr:uid="{00000000-0005-0000-0000-00006A000000}"/>
    <cellStyle name="Calculation 2 2 2 3 6 2" xfId="5617" xr:uid="{1054F32F-291F-402A-9AFB-2D9AC12CFF91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2 2" xfId="3902" xr:uid="{5736D6E5-291C-445B-806F-A1D695D8F374}"/>
    <cellStyle name="Calculation 2 2 2 4 3" xfId="2402" xr:uid="{00000000-0005-0000-0000-00006E000000}"/>
    <cellStyle name="Calculation 2 2 2 4 3 2" xfId="5032" xr:uid="{6177F401-2D50-4D93-9F1E-234E88DDF5B7}"/>
    <cellStyle name="Calculation 2 2 2 4 4" xfId="2233" xr:uid="{00000000-0005-0000-0000-00006F000000}"/>
    <cellStyle name="Calculation 2 2 2 4 4 2" xfId="4875" xr:uid="{A7079CBD-1521-4D72-B42C-933FA3448AFB}"/>
    <cellStyle name="Calculation 2 2 2 4 5" xfId="2908" xr:uid="{00000000-0005-0000-0000-000070000000}"/>
    <cellStyle name="Calculation 2 2 2 4 5 2" xfId="5498" xr:uid="{A48F0B23-A77C-4DB6-B2E6-EB89C705D0C0}"/>
    <cellStyle name="Calculation 2 2 2 4 6" xfId="3025" xr:uid="{00000000-0005-0000-0000-000071000000}"/>
    <cellStyle name="Calculation 2 2 2 4 6 2" xfId="5609" xr:uid="{82112257-A3EF-4EBF-A5F6-2A199DCD6204}"/>
    <cellStyle name="Calculation 2 2 2 4 7" xfId="3011" xr:uid="{00000000-0005-0000-0000-000072000000}"/>
    <cellStyle name="Calculation 2 2 2 5" xfId="1263" xr:uid="{00000000-0005-0000-0000-000073000000}"/>
    <cellStyle name="Calculation 2 2 2 5 2" xfId="4093" xr:uid="{9A9F583B-C27C-420C-A30D-C9356AF6E5D5}"/>
    <cellStyle name="Calculation 2 2 2 6" xfId="2330" xr:uid="{00000000-0005-0000-0000-000074000000}"/>
    <cellStyle name="Calculation 2 2 2 6 2" xfId="4964" xr:uid="{4FE2BB14-7D31-442F-A2F8-BE9E4DEEA4E3}"/>
    <cellStyle name="Calculation 2 2 2 7" xfId="2288" xr:uid="{00000000-0005-0000-0000-000075000000}"/>
    <cellStyle name="Calculation 2 2 2 7 2" xfId="4927" xr:uid="{9C3A7CDD-3431-44D8-982B-4278669FF052}"/>
    <cellStyle name="Calculation 2 2 2 8" xfId="2999" xr:uid="{00000000-0005-0000-0000-000076000000}"/>
    <cellStyle name="Calculation 2 2 2 8 2" xfId="5586" xr:uid="{4BE908BC-11F6-4162-94FF-3C7569C52DC0}"/>
    <cellStyle name="Calculation 2 2 3" xfId="1483" xr:uid="{00000000-0005-0000-0000-000077000000}"/>
    <cellStyle name="Calculation 2 2 3 2" xfId="2345" xr:uid="{00000000-0005-0000-0000-000078000000}"/>
    <cellStyle name="Calculation 2 2 3 2 2" xfId="4979" xr:uid="{C223AF9A-129C-449E-BB8F-E45347EC391B}"/>
    <cellStyle name="Calculation 2 2 3 3" xfId="2483" xr:uid="{00000000-0005-0000-0000-000079000000}"/>
    <cellStyle name="Calculation 2 2 3 3 2" xfId="5105" xr:uid="{FFDEF4A8-7B0C-4A34-8030-2125B0A60596}"/>
    <cellStyle name="Calculation 2 2 3 4" xfId="2578" xr:uid="{00000000-0005-0000-0000-00007A000000}"/>
    <cellStyle name="Calculation 2 2 3 4 2" xfId="5190" xr:uid="{53DEAD2E-C411-420B-A23B-3099BCCD171C}"/>
    <cellStyle name="Calculation 2 2 3 5" xfId="2351" xr:uid="{00000000-0005-0000-0000-00007B000000}"/>
    <cellStyle name="Calculation 2 2 3 5 2" xfId="4985" xr:uid="{610C11CA-BBD2-47A5-AE2E-C4F218B6753E}"/>
    <cellStyle name="Calculation 2 2 3 6" xfId="2207" xr:uid="{00000000-0005-0000-0000-00007C000000}"/>
    <cellStyle name="Calculation 2 2 3 6 2" xfId="4853" xr:uid="{6443F713-669F-4F18-BB4A-AAC4884118A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2 2" xfId="5106" xr:uid="{455F8F94-C801-4664-9C47-7E118C4E5101}"/>
    <cellStyle name="Calculation 2 2 4 3" xfId="2686" xr:uid="{00000000-0005-0000-0000-000080000000}"/>
    <cellStyle name="Calculation 2 2 4 3 2" xfId="5287" xr:uid="{72F66193-3409-4912-B23D-D449873A98CC}"/>
    <cellStyle name="Calculation 2 2 4 4" xfId="2538" xr:uid="{00000000-0005-0000-0000-000081000000}"/>
    <cellStyle name="Calculation 2 2 4 4 2" xfId="5155" xr:uid="{DAAC3E11-6D72-43AD-948E-E5F10347DA28}"/>
    <cellStyle name="Calculation 2 2 4 5" xfId="2588" xr:uid="{00000000-0005-0000-0000-000082000000}"/>
    <cellStyle name="Calculation 2 2 4 5 2" xfId="5200" xr:uid="{AEBEE439-6F9C-4282-AFD0-0CC71FFFCDF5}"/>
    <cellStyle name="Calculation 2 2 4 6" xfId="3130" xr:uid="{00000000-0005-0000-0000-000083000000}"/>
    <cellStyle name="Calculation 2 2 4 6 2" xfId="5705" xr:uid="{99375D3C-75C2-413D-8A71-4EAAF9713138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2 2" xfId="5361" xr:uid="{AD356234-CFDD-49BA-BDA3-CF96CF355325}"/>
    <cellStyle name="Calculation 2 2 5 3" xfId="2874" xr:uid="{00000000-0005-0000-0000-000087000000}"/>
    <cellStyle name="Calculation 2 2 5 3 2" xfId="5466" xr:uid="{D95DFAA7-CF70-437F-B33F-C2E412E71CA3}"/>
    <cellStyle name="Calculation 2 2 5 4" xfId="2978" xr:uid="{00000000-0005-0000-0000-000088000000}"/>
    <cellStyle name="Calculation 2 2 5 4 2" xfId="5567" xr:uid="{9F9533CA-1688-4640-8935-564B293E0CC3}"/>
    <cellStyle name="Calculation 2 2 5 5" xfId="3101" xr:uid="{00000000-0005-0000-0000-000089000000}"/>
    <cellStyle name="Calculation 2 2 5 5 2" xfId="5681" xr:uid="{7F120836-700D-49B6-84FD-0352CF45F521}"/>
    <cellStyle name="Calculation 2 2 5 6" xfId="3173" xr:uid="{00000000-0005-0000-0000-00008A000000}"/>
    <cellStyle name="Calculation 2 2 5 6 2" xfId="5738" xr:uid="{1C85FD60-FDA6-426B-A871-2F7F026DA64F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2 2" xfId="5360" xr:uid="{8577EBA7-2677-47D1-98C6-DEE856E0E6B1}"/>
    <cellStyle name="Calculation 2 2 6 3" xfId="2873" xr:uid="{00000000-0005-0000-0000-00008E000000}"/>
    <cellStyle name="Calculation 2 2 6 3 2" xfId="5465" xr:uid="{38D40B3A-1D13-4DF9-954D-7D36E1E75447}"/>
    <cellStyle name="Calculation 2 2 6 4" xfId="2977" xr:uid="{00000000-0005-0000-0000-00008F000000}"/>
    <cellStyle name="Calculation 2 2 6 4 2" xfId="5566" xr:uid="{1798D733-5E2D-4F38-A6DC-8B9D81B12E38}"/>
    <cellStyle name="Calculation 2 2 6 5" xfId="3100" xr:uid="{00000000-0005-0000-0000-000090000000}"/>
    <cellStyle name="Calculation 2 2 6 5 2" xfId="5680" xr:uid="{528D02EE-AFFD-4754-B853-1130BC77840B}"/>
    <cellStyle name="Calculation 2 2 6 6" xfId="3172" xr:uid="{00000000-0005-0000-0000-000091000000}"/>
    <cellStyle name="Calculation 2 2 6 6 2" xfId="5737" xr:uid="{A874826C-A8F2-4B4B-86E8-FDA41705574D}"/>
    <cellStyle name="Calculation 2 2 6 7" xfId="3249" xr:uid="{00000000-0005-0000-0000-000092000000}"/>
    <cellStyle name="Calculation 2 2 7" xfId="972" xr:uid="{00000000-0005-0000-0000-000093000000}"/>
    <cellStyle name="Calculation 2 2 7 2" xfId="3810" xr:uid="{E9CB78AF-07EA-425D-8039-17D72C7AD618}"/>
    <cellStyle name="Calculation 2 2 8" xfId="1050" xr:uid="{00000000-0005-0000-0000-000094000000}"/>
    <cellStyle name="Calculation 2 2 8 2" xfId="3887" xr:uid="{63F93EC1-E5C2-4475-B978-8D1B87D649DC}"/>
    <cellStyle name="Calculation 2 2 9" xfId="2229" xr:uid="{00000000-0005-0000-0000-000095000000}"/>
    <cellStyle name="Calculation 2 2 9 2" xfId="4871" xr:uid="{B0AB4E92-3C8C-403A-82A6-7A22C5EC52B6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207" xr:uid="{F7523EE0-7327-4B7E-9C7E-BA64F22BED51}"/>
    <cellStyle name="Calculation 2 4 3" xfId="2449" xr:uid="{00000000-0005-0000-0000-000099000000}"/>
    <cellStyle name="Calculation 2 4 3 2" xfId="5075" xr:uid="{B7B068CD-03FA-45CA-ABFB-9958B0E154C2}"/>
    <cellStyle name="Calculation 2 4 4" xfId="2648" xr:uid="{00000000-0005-0000-0000-00009A000000}"/>
    <cellStyle name="Calculation 2 4 4 2" xfId="5252" xr:uid="{29E10701-6170-4B6B-8175-AB9E32A0DAFD}"/>
    <cellStyle name="Calculation 2 4 5" xfId="2557" xr:uid="{00000000-0005-0000-0000-00009B000000}"/>
    <cellStyle name="Calculation 2 4 5 2" xfId="5171" xr:uid="{0ACE0A53-2EB9-427A-81E0-58F41BA6C4B9}"/>
    <cellStyle name="Calculation 2 4 6" xfId="2338" xr:uid="{00000000-0005-0000-0000-00009C000000}"/>
    <cellStyle name="Calculation 2 4 6 2" xfId="4972" xr:uid="{4CCF42FF-0689-490F-9796-9B8CCC706338}"/>
    <cellStyle name="Calculation 2 4 7" xfId="2786" xr:uid="{00000000-0005-0000-0000-00009D000000}"/>
    <cellStyle name="Calculation 2 5" xfId="877" xr:uid="{00000000-0005-0000-0000-00009E000000}"/>
    <cellStyle name="Calculation 2 5 2" xfId="3715" xr:uid="{2DFA06EB-FBC7-4A6E-8D80-58DC839C1C3A}"/>
    <cellStyle name="Calculation 3" xfId="266" xr:uid="{00000000-0005-0000-0000-00009F000000}"/>
    <cellStyle name="Calculation 3 10" xfId="759" xr:uid="{00000000-0005-0000-0000-0000A0000000}"/>
    <cellStyle name="Calculation 3 10 2" xfId="3603" xr:uid="{78D70D81-9F82-4EB4-A91E-A7412BFC15E7}"/>
    <cellStyle name="Calculation 3 11" xfId="1054" xr:uid="{00000000-0005-0000-0000-0000A1000000}"/>
    <cellStyle name="Calculation 3 11 2" xfId="3891" xr:uid="{3DE1BC13-D0B6-4533-A2B0-09CE6933604F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299" xr:uid="{CDECF90C-4F70-4FD5-9B14-70E23CA7B39B}"/>
    <cellStyle name="Calculation 3 2 2 3" xfId="2455" xr:uid="{00000000-0005-0000-0000-0000A5000000}"/>
    <cellStyle name="Calculation 3 2 2 3 2" xfId="5080" xr:uid="{4D8A245E-394F-4967-8C42-7D394CC04A2C}"/>
    <cellStyle name="Calculation 3 2 2 4" xfId="2685" xr:uid="{00000000-0005-0000-0000-0000A6000000}"/>
    <cellStyle name="Calculation 3 2 2 4 2" xfId="5286" xr:uid="{B4688E9E-1321-4212-9FB5-2030ED8228FB}"/>
    <cellStyle name="Calculation 3 2 2 5" xfId="3028" xr:uid="{00000000-0005-0000-0000-0000A7000000}"/>
    <cellStyle name="Calculation 3 2 2 5 2" xfId="5612" xr:uid="{FC68404A-E776-48C1-95A9-877FF832EC2D}"/>
    <cellStyle name="Calculation 3 2 2 6" xfId="3125" xr:uid="{00000000-0005-0000-0000-0000A8000000}"/>
    <cellStyle name="Calculation 3 2 2 6 2" xfId="5700" xr:uid="{CED5D4F4-1CFD-40BF-BDF1-2C9BBEA6DCF7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2 2" xfId="5335" xr:uid="{51EAC5EC-A10E-4C52-B3CD-BD875AE7E84F}"/>
    <cellStyle name="Calculation 3 2 3 3" xfId="2848" xr:uid="{00000000-0005-0000-0000-0000AC000000}"/>
    <cellStyle name="Calculation 3 2 3 3 2" xfId="5440" xr:uid="{428E20C1-3D86-4185-805F-3C86C35AF94C}"/>
    <cellStyle name="Calculation 3 2 3 4" xfId="2952" xr:uid="{00000000-0005-0000-0000-0000AD000000}"/>
    <cellStyle name="Calculation 3 2 3 4 2" xfId="5541" xr:uid="{7EF04568-F7B7-4820-B90B-681985C9B307}"/>
    <cellStyle name="Calculation 3 2 3 5" xfId="3075" xr:uid="{00000000-0005-0000-0000-0000AE000000}"/>
    <cellStyle name="Calculation 3 2 3 5 2" xfId="5655" xr:uid="{0CA0382F-CF79-48D5-9B6B-3A2D7CC02C96}"/>
    <cellStyle name="Calculation 3 2 3 6" xfId="3022" xr:uid="{00000000-0005-0000-0000-0000AF000000}"/>
    <cellStyle name="Calculation 3 2 3 6 2" xfId="5606" xr:uid="{29B14350-9C31-46CB-AB53-F0D1F9181E42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2 2" xfId="5346" xr:uid="{036B2A6D-CB37-4C15-A552-75E122EB6EDD}"/>
    <cellStyle name="Calculation 3 2 4 3" xfId="2859" xr:uid="{00000000-0005-0000-0000-0000B3000000}"/>
    <cellStyle name="Calculation 3 2 4 3 2" xfId="5451" xr:uid="{DCB1688E-0BC8-472A-84DE-6AE6963FFE29}"/>
    <cellStyle name="Calculation 3 2 4 4" xfId="2963" xr:uid="{00000000-0005-0000-0000-0000B4000000}"/>
    <cellStyle name="Calculation 3 2 4 4 2" xfId="5552" xr:uid="{5FDBA50E-DB78-487C-9470-79882C35A900}"/>
    <cellStyle name="Calculation 3 2 4 5" xfId="3086" xr:uid="{00000000-0005-0000-0000-0000B5000000}"/>
    <cellStyle name="Calculation 3 2 4 5 2" xfId="5666" xr:uid="{365E87C4-5682-40E9-AD35-AE37E063AF84}"/>
    <cellStyle name="Calculation 3 2 4 6" xfId="3158" xr:uid="{00000000-0005-0000-0000-0000B6000000}"/>
    <cellStyle name="Calculation 3 2 4 6 2" xfId="5723" xr:uid="{80A328A3-08D1-4435-BA4E-9DA2B720ADAB}"/>
    <cellStyle name="Calculation 3 2 4 7" xfId="3235" xr:uid="{00000000-0005-0000-0000-0000B7000000}"/>
    <cellStyle name="Calculation 3 2 5" xfId="1234" xr:uid="{00000000-0005-0000-0000-0000B8000000}"/>
    <cellStyle name="Calculation 3 2 5 2" xfId="4064" xr:uid="{6213E677-1883-4D7D-B9D7-C80EFB7BE32D}"/>
    <cellStyle name="Calculation 3 2 6" xfId="2312" xr:uid="{00000000-0005-0000-0000-0000B9000000}"/>
    <cellStyle name="Calculation 3 2 6 2" xfId="4949" xr:uid="{6A06F79E-06A3-4E0A-B58F-57C94A709914}"/>
    <cellStyle name="Calculation 3 2 7" xfId="2434" xr:uid="{00000000-0005-0000-0000-0000BA000000}"/>
    <cellStyle name="Calculation 3 2 7 2" xfId="5061" xr:uid="{3621C148-36C6-4F0A-8293-7260B809939B}"/>
    <cellStyle name="Calculation 3 2 8" xfId="1043" xr:uid="{00000000-0005-0000-0000-0000BB000000}"/>
    <cellStyle name="Calculation 3 2 8 2" xfId="3881" xr:uid="{C332C598-25BB-4797-888B-EF48A6B066A7}"/>
    <cellStyle name="Calculation 3 3" xfId="1454" xr:uid="{00000000-0005-0000-0000-0000BC000000}"/>
    <cellStyle name="Calculation 3 3 2" xfId="785" xr:uid="{00000000-0005-0000-0000-0000BD000000}"/>
    <cellStyle name="Calculation 3 3 2 2" xfId="3628" xr:uid="{5927024D-B8D4-4379-9A5D-FCF54313C20D}"/>
    <cellStyle name="Calculation 3 3 3" xfId="2458" xr:uid="{00000000-0005-0000-0000-0000BE000000}"/>
    <cellStyle name="Calculation 3 3 3 2" xfId="5083" xr:uid="{AD93F65A-52C2-4709-B588-97B54B007269}"/>
    <cellStyle name="Calculation 3 3 4" xfId="2247" xr:uid="{00000000-0005-0000-0000-0000BF000000}"/>
    <cellStyle name="Calculation 3 3 4 2" xfId="4888" xr:uid="{79084AB7-037B-430B-B7A2-C6BDCF0486F5}"/>
    <cellStyle name="Calculation 3 3 5" xfId="2511" xr:uid="{00000000-0005-0000-0000-0000C0000000}"/>
    <cellStyle name="Calculation 3 3 5 2" xfId="5131" xr:uid="{344980B8-6C74-4194-B8D4-7618F69B378F}"/>
    <cellStyle name="Calculation 3 3 6" xfId="1086" xr:uid="{00000000-0005-0000-0000-0000C1000000}"/>
    <cellStyle name="Calculation 3 3 6 2" xfId="3919" xr:uid="{00FA2017-0892-4D04-8BE4-C2E26F2DECF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2 2" xfId="3643" xr:uid="{4AD01A8F-D83E-4B19-AE14-9D575189D9B7}"/>
    <cellStyle name="Calculation 3 4 3" xfId="781" xr:uid="{00000000-0005-0000-0000-0000C5000000}"/>
    <cellStyle name="Calculation 3 4 3 2" xfId="3624" xr:uid="{ABA0D5BA-E61D-4C52-A142-30692C4DB60C}"/>
    <cellStyle name="Calculation 3 4 4" xfId="2723" xr:uid="{00000000-0005-0000-0000-0000C6000000}"/>
    <cellStyle name="Calculation 3 4 4 2" xfId="5321" xr:uid="{3C181F13-4F11-4D15-884D-6552B69D9B3B}"/>
    <cellStyle name="Calculation 3 4 5" xfId="2502" xr:uid="{00000000-0005-0000-0000-0000C7000000}"/>
    <cellStyle name="Calculation 3 4 5 2" xfId="5122" xr:uid="{1F3E59BF-36E3-48D7-A921-D3B56A60EEED}"/>
    <cellStyle name="Calculation 3 4 6" xfId="2905" xr:uid="{00000000-0005-0000-0000-0000C8000000}"/>
    <cellStyle name="Calculation 3 4 6 2" xfId="5495" xr:uid="{58779FF2-899D-4E21-94E4-D1F4BA186008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2 2" xfId="5353" xr:uid="{0693D528-748E-4CB5-AFB4-C27C0C13F44F}"/>
    <cellStyle name="Calculation 3 5 3" xfId="2866" xr:uid="{00000000-0005-0000-0000-0000CC000000}"/>
    <cellStyle name="Calculation 3 5 3 2" xfId="5458" xr:uid="{4346B478-3810-4C9F-B927-E25B4ACA5E0F}"/>
    <cellStyle name="Calculation 3 5 4" xfId="2970" xr:uid="{00000000-0005-0000-0000-0000CD000000}"/>
    <cellStyle name="Calculation 3 5 4 2" xfId="5559" xr:uid="{09DAEBAF-B789-4273-A046-67E56A05F440}"/>
    <cellStyle name="Calculation 3 5 5" xfId="3093" xr:uid="{00000000-0005-0000-0000-0000CE000000}"/>
    <cellStyle name="Calculation 3 5 5 2" xfId="5673" xr:uid="{0760D497-DD34-4D68-A5ED-7235D83F0446}"/>
    <cellStyle name="Calculation 3 5 6" xfId="3165" xr:uid="{00000000-0005-0000-0000-0000CF000000}"/>
    <cellStyle name="Calculation 3 5 6 2" xfId="5730" xr:uid="{F32F440B-F012-49CE-A615-5F056B0516CF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2 2" xfId="3956" xr:uid="{4A8591E6-B52A-4E03-BED7-FCECC7EA1407}"/>
    <cellStyle name="Calculation 3 6 3" xfId="2815" xr:uid="{00000000-0005-0000-0000-0000D3000000}"/>
    <cellStyle name="Calculation 3 6 3 2" xfId="5407" xr:uid="{4AB3E608-E48D-47C0-9186-6BE8FF7010CE}"/>
    <cellStyle name="Calculation 3 6 4" xfId="2919" xr:uid="{00000000-0005-0000-0000-0000D4000000}"/>
    <cellStyle name="Calculation 3 6 4 2" xfId="5508" xr:uid="{10022019-78D6-4CDC-A7A7-B2FF23DF5A37}"/>
    <cellStyle name="Calculation 3 6 5" xfId="2450" xr:uid="{00000000-0005-0000-0000-0000D5000000}"/>
    <cellStyle name="Calculation 3 6 5 2" xfId="5076" xr:uid="{B537F956-584C-4499-9233-CF195953D7BA}"/>
    <cellStyle name="Calculation 3 6 6" xfId="2652" xr:uid="{00000000-0005-0000-0000-0000D6000000}"/>
    <cellStyle name="Calculation 3 6 6 2" xfId="5256" xr:uid="{8B67E4A3-89D4-4314-AE0C-ED2746DF77E1}"/>
    <cellStyle name="Calculation 3 6 7" xfId="3191" xr:uid="{00000000-0005-0000-0000-0000D7000000}"/>
    <cellStyle name="Calculation 3 7" xfId="943" xr:uid="{00000000-0005-0000-0000-0000D8000000}"/>
    <cellStyle name="Calculation 3 7 2" xfId="3781" xr:uid="{AB542F8A-BB5D-47DD-8DDE-F16F70F796C8}"/>
    <cellStyle name="Calculation 3 8" xfId="874" xr:uid="{00000000-0005-0000-0000-0000D9000000}"/>
    <cellStyle name="Calculation 3 8 2" xfId="3712" xr:uid="{391B8995-50A4-4502-B899-48B808A99809}"/>
    <cellStyle name="Calculation 3 9" xfId="2341" xr:uid="{00000000-0005-0000-0000-0000DA000000}"/>
    <cellStyle name="Calculation 3 9 2" xfId="4975" xr:uid="{B14DEFC8-8CC4-4734-9DFF-A769952099DD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263" xr:uid="{64C48054-D3BE-4D7E-8719-12306D093D15}"/>
    <cellStyle name="Calculation 5 3" xfId="2461" xr:uid="{00000000-0005-0000-0000-0000DE000000}"/>
    <cellStyle name="Calculation 5 3 2" xfId="5086" xr:uid="{8F1AE3F7-E8C5-4CFB-A7A5-210AFC91D490}"/>
    <cellStyle name="Calculation 5 4" xfId="2631" xr:uid="{00000000-0005-0000-0000-0000DF000000}"/>
    <cellStyle name="Calculation 5 4 2" xfId="5236" xr:uid="{E88ACF17-9657-4235-A142-A1A8D9BE6AFE}"/>
    <cellStyle name="Calculation 5 5" xfId="2993" xr:uid="{00000000-0005-0000-0000-0000E0000000}"/>
    <cellStyle name="Calculation 5 5 2" xfId="5582" xr:uid="{D76CA709-AA00-483D-9CC0-8481B7871ADB}"/>
    <cellStyle name="Calculation 5 6" xfId="2267" xr:uid="{00000000-0005-0000-0000-0000E1000000}"/>
    <cellStyle name="Calculation 5 6 2" xfId="4907" xr:uid="{5F544639-922F-4C57-BD50-2A3A2672A116}"/>
    <cellStyle name="Calculation 5 7" xfId="2600" xr:uid="{00000000-0005-0000-0000-0000E2000000}"/>
    <cellStyle name="Calculation 6" xfId="771" xr:uid="{00000000-0005-0000-0000-0000E3000000}"/>
    <cellStyle name="Calculation 6 2" xfId="3614" xr:uid="{21650342-12EE-461B-9777-789A389FAB16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148" xr:uid="{7E5CADEE-F9B5-4F68-A879-F2B43F223080}"/>
    <cellStyle name="Input 2 2 11" xfId="2997" xr:uid="{00000000-0005-0000-0000-000000010000}"/>
    <cellStyle name="Input 2 2 11 2" xfId="5585" xr:uid="{56CAF203-AE0C-40CF-91E5-8F4DC694E18D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077" xr:uid="{E10E718D-7B40-4612-9513-67D516EC1323}"/>
    <cellStyle name="Input 2 2 2 2 3" xfId="2508" xr:uid="{00000000-0005-0000-0000-000004010000}"/>
    <cellStyle name="Input 2 2 2 2 3 2" xfId="5128" xr:uid="{608D4127-EE4D-4D8E-BAD4-BD1639FFD2BA}"/>
    <cellStyle name="Input 2 2 2 2 4" xfId="2500" xr:uid="{00000000-0005-0000-0000-000005010000}"/>
    <cellStyle name="Input 2 2 2 2 4 2" xfId="5120" xr:uid="{8AE7DFD3-9D31-4F14-AA03-ED04DF4F91A8}"/>
    <cellStyle name="Input 2 2 2 2 5" xfId="2721" xr:uid="{00000000-0005-0000-0000-000006010000}"/>
    <cellStyle name="Input 2 2 2 2 5 2" xfId="5319" xr:uid="{DBA98BE9-BBF5-42D0-9904-C62C6183333B}"/>
    <cellStyle name="Input 2 2 2 2 6" xfId="3126" xr:uid="{00000000-0005-0000-0000-000007010000}"/>
    <cellStyle name="Input 2 2 2 2 6 2" xfId="5701" xr:uid="{A3672673-661F-45F8-9DDB-94C3B67C109E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2 2" xfId="5342" xr:uid="{A7EF51AA-10EE-4F96-B8F7-1360A2045D7D}"/>
    <cellStyle name="Input 2 2 2 3 3" xfId="2855" xr:uid="{00000000-0005-0000-0000-00000B010000}"/>
    <cellStyle name="Input 2 2 2 3 3 2" xfId="5447" xr:uid="{3E94125C-2DA0-4E39-8317-B707080F6827}"/>
    <cellStyle name="Input 2 2 2 3 4" xfId="2959" xr:uid="{00000000-0005-0000-0000-00000C010000}"/>
    <cellStyle name="Input 2 2 2 3 4 2" xfId="5548" xr:uid="{2AE166FB-D35A-4A67-A0AB-978E1D28A0B9}"/>
    <cellStyle name="Input 2 2 2 3 5" xfId="3082" xr:uid="{00000000-0005-0000-0000-00000D010000}"/>
    <cellStyle name="Input 2 2 2 3 5 2" xfId="5662" xr:uid="{B6B3218A-E563-4A05-A792-B3ACA717F470}"/>
    <cellStyle name="Input 2 2 2 3 6" xfId="3154" xr:uid="{00000000-0005-0000-0000-00000E010000}"/>
    <cellStyle name="Input 2 2 2 3 6 2" xfId="5719" xr:uid="{524C0D46-FD38-44D0-A545-D192BA4CECBE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2 2" xfId="5181" xr:uid="{C514DF7A-D80F-4726-915C-96A0D24708CD}"/>
    <cellStyle name="Input 2 2 2 4 3" xfId="2401" xr:uid="{00000000-0005-0000-0000-000012010000}"/>
    <cellStyle name="Input 2 2 2 4 3 2" xfId="5031" xr:uid="{1F06904E-FCB1-4406-8112-F732BA3FAE43}"/>
    <cellStyle name="Input 2 2 2 4 4" xfId="2493" xr:uid="{00000000-0005-0000-0000-000013010000}"/>
    <cellStyle name="Input 2 2 2 4 4 2" xfId="5115" xr:uid="{5E8B746F-A759-4FC6-A051-63B231F9A411}"/>
    <cellStyle name="Input 2 2 2 4 5" xfId="1063" xr:uid="{00000000-0005-0000-0000-000014010000}"/>
    <cellStyle name="Input 2 2 2 4 5 2" xfId="3900" xr:uid="{C03D1BB9-8D0A-4E78-9DC6-94E4DF800584}"/>
    <cellStyle name="Input 2 2 2 4 6" xfId="1045" xr:uid="{00000000-0005-0000-0000-000015010000}"/>
    <cellStyle name="Input 2 2 2 4 6 2" xfId="3883" xr:uid="{69EA0C6C-4E82-42CC-BF44-7A4A1C27AD71}"/>
    <cellStyle name="Input 2 2 2 4 7" xfId="3152" xr:uid="{00000000-0005-0000-0000-000016010000}"/>
    <cellStyle name="Input 2 2 2 5" xfId="1264" xr:uid="{00000000-0005-0000-0000-000017010000}"/>
    <cellStyle name="Input 2 2 2 5 2" xfId="4094" xr:uid="{45E7AAB7-EDE1-4B83-AAFF-2A76BD8BDAA9}"/>
    <cellStyle name="Input 2 2 2 6" xfId="2331" xr:uid="{00000000-0005-0000-0000-000018010000}"/>
    <cellStyle name="Input 2 2 2 6 2" xfId="4965" xr:uid="{132E960C-4272-4DE3-A3F3-86C9DC2C58F5}"/>
    <cellStyle name="Input 2 2 2 7" xfId="823" xr:uid="{00000000-0005-0000-0000-000019010000}"/>
    <cellStyle name="Input 2 2 2 7 2" xfId="3664" xr:uid="{32E1DFA2-5472-4D1C-AF42-8B1021418287}"/>
    <cellStyle name="Input 2 2 2 8" xfId="1052" xr:uid="{00000000-0005-0000-0000-00001A010000}"/>
    <cellStyle name="Input 2 2 2 8 2" xfId="3889" xr:uid="{2D37152F-91F0-4C17-9923-15C1021910B6}"/>
    <cellStyle name="Input 2 2 3" xfId="1484" xr:uid="{00000000-0005-0000-0000-00001B010000}"/>
    <cellStyle name="Input 2 2 3 2" xfId="761" xr:uid="{00000000-0005-0000-0000-00001C010000}"/>
    <cellStyle name="Input 2 2 3 2 2" xfId="3605" xr:uid="{532F8AC7-4BC0-49DA-A9E4-B8FC4E194235}"/>
    <cellStyle name="Input 2 2 3 3" xfId="2505" xr:uid="{00000000-0005-0000-0000-00001D010000}"/>
    <cellStyle name="Input 2 2 3 3 2" xfId="5125" xr:uid="{906ED2FE-606C-46D6-9E84-A2990F6FC23A}"/>
    <cellStyle name="Input 2 2 3 4" xfId="2282" xr:uid="{00000000-0005-0000-0000-00001E010000}"/>
    <cellStyle name="Input 2 2 3 4 2" xfId="4921" xr:uid="{EA84FC01-FB0B-4FB1-8EE4-5B4A6214E8D4}"/>
    <cellStyle name="Input 2 2 3 5" xfId="2250" xr:uid="{00000000-0005-0000-0000-00001F010000}"/>
    <cellStyle name="Input 2 2 3 5 2" xfId="4891" xr:uid="{F4375950-1E67-47EE-91E7-E62B6B1B4C89}"/>
    <cellStyle name="Input 2 2 3 6" xfId="2693" xr:uid="{00000000-0005-0000-0000-000020010000}"/>
    <cellStyle name="Input 2 2 3 6 2" xfId="5293" xr:uid="{1FEE5BA4-D3AF-4188-AE8D-39576ACB64F3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2 2" xfId="4906" xr:uid="{BE602B1F-2AAA-42D2-B151-631A0B7C3B56}"/>
    <cellStyle name="Input 2 2 4 3" xfId="2697" xr:uid="{00000000-0005-0000-0000-000024010000}"/>
    <cellStyle name="Input 2 2 4 3 2" xfId="5296" xr:uid="{B5555519-6A47-4D45-A256-BEE717E6E039}"/>
    <cellStyle name="Input 2 2 4 4" xfId="2381" xr:uid="{00000000-0005-0000-0000-000025010000}"/>
    <cellStyle name="Input 2 2 4 4 2" xfId="5012" xr:uid="{E347E0B6-3F54-494A-916D-23621F294E93}"/>
    <cellStyle name="Input 2 2 4 5" xfId="2647" xr:uid="{00000000-0005-0000-0000-000026010000}"/>
    <cellStyle name="Input 2 2 4 5 2" xfId="5251" xr:uid="{BCC4C319-1339-4063-972A-DF3B221616BB}"/>
    <cellStyle name="Input 2 2 4 6" xfId="2793" xr:uid="{00000000-0005-0000-0000-000027010000}"/>
    <cellStyle name="Input 2 2 4 6 2" xfId="5386" xr:uid="{C781FEB7-BA33-4158-ABE5-D741896BC2B8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2 2" xfId="3927" xr:uid="{2A3EF7F1-0C02-4CDA-B46A-E034CD3E2306}"/>
    <cellStyle name="Input 2 2 5 3" xfId="2833" xr:uid="{00000000-0005-0000-0000-00002B010000}"/>
    <cellStyle name="Input 2 2 5 3 2" xfId="5425" xr:uid="{408DEA87-5D66-450B-BBDE-F3518334C839}"/>
    <cellStyle name="Input 2 2 5 4" xfId="2937" xr:uid="{00000000-0005-0000-0000-00002C010000}"/>
    <cellStyle name="Input 2 2 5 4 2" xfId="5526" xr:uid="{5C9867CD-1741-419E-8988-F9604A793BF0}"/>
    <cellStyle name="Input 2 2 5 5" xfId="3060" xr:uid="{00000000-0005-0000-0000-00002D010000}"/>
    <cellStyle name="Input 2 2 5 5 2" xfId="5640" xr:uid="{5EC776F7-61E5-4D55-91C8-FBB1DF947273}"/>
    <cellStyle name="Input 2 2 5 6" xfId="2669" xr:uid="{00000000-0005-0000-0000-00002E010000}"/>
    <cellStyle name="Input 2 2 5 6 2" xfId="5271" xr:uid="{F2308F11-8FD9-4512-97A0-ACBC9416F44F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2 2" xfId="5243" xr:uid="{B7FD8872-2818-4FAE-9E4B-E38CB075B804}"/>
    <cellStyle name="Input 2 2 6 3" xfId="2206" xr:uid="{00000000-0005-0000-0000-000032010000}"/>
    <cellStyle name="Input 2 2 6 3 2" xfId="4852" xr:uid="{6B9CE6F1-2753-4D66-B46C-B9AFF47909D0}"/>
    <cellStyle name="Input 2 2 6 4" xfId="2242" xr:uid="{00000000-0005-0000-0000-000033010000}"/>
    <cellStyle name="Input 2 2 6 4 2" xfId="4883" xr:uid="{BEBE09DB-B5E2-47A8-86B0-BD4920490E10}"/>
    <cellStyle name="Input 2 2 6 5" xfId="2404" xr:uid="{00000000-0005-0000-0000-000034010000}"/>
    <cellStyle name="Input 2 2 6 5 2" xfId="5034" xr:uid="{A9C1481C-9938-455E-9A42-4826780259AC}"/>
    <cellStyle name="Input 2 2 6 6" xfId="2215" xr:uid="{00000000-0005-0000-0000-000035010000}"/>
    <cellStyle name="Input 2 2 6 6 2" xfId="4860" xr:uid="{85D3AFA8-DA00-41A2-BB7E-16B237D0A03F}"/>
    <cellStyle name="Input 2 2 6 7" xfId="3036" xr:uid="{00000000-0005-0000-0000-000036010000}"/>
    <cellStyle name="Input 2 2 7" xfId="973" xr:uid="{00000000-0005-0000-0000-000037010000}"/>
    <cellStyle name="Input 2 2 7 2" xfId="3811" xr:uid="{2FE95D63-6435-4354-BEC3-384003ACCF6C}"/>
    <cellStyle name="Input 2 2 8" xfId="763" xr:uid="{00000000-0005-0000-0000-000038010000}"/>
    <cellStyle name="Input 2 2 8 2" xfId="3607" xr:uid="{4E4A80CE-E54D-4933-91A7-AB8041E3636D}"/>
    <cellStyle name="Input 2 2 9" xfId="2291" xr:uid="{00000000-0005-0000-0000-000039010000}"/>
    <cellStyle name="Input 2 2 9 2" xfId="4930" xr:uid="{E2E999F3-5805-4A32-B88F-3FC1E0919C2A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298" xr:uid="{9E42D4F0-8312-46BD-A2E8-0E90F813D361}"/>
    <cellStyle name="Input 2 4 3" xfId="2725" xr:uid="{00000000-0005-0000-0000-00003D010000}"/>
    <cellStyle name="Input 2 4 3 2" xfId="5323" xr:uid="{5D664E36-D6C8-44ED-B953-A7457615698E}"/>
    <cellStyle name="Input 2 4 4" xfId="2784" xr:uid="{00000000-0005-0000-0000-00003E010000}"/>
    <cellStyle name="Input 2 4 4 2" xfId="5379" xr:uid="{06BCC3B6-24C5-439A-9955-A6EE8B599654}"/>
    <cellStyle name="Input 2 4 5" xfId="3027" xr:uid="{00000000-0005-0000-0000-00003F010000}"/>
    <cellStyle name="Input 2 4 5 2" xfId="5611" xr:uid="{2511128B-C6C6-4E1D-9A85-5F05559BB310}"/>
    <cellStyle name="Input 2 4 6" xfId="3123" xr:uid="{00000000-0005-0000-0000-000040010000}"/>
    <cellStyle name="Input 2 4 6 2" xfId="5699" xr:uid="{C431D9B8-035F-46F8-8F32-B92A039722FE}"/>
    <cellStyle name="Input 2 4 7" xfId="2638" xr:uid="{00000000-0005-0000-0000-000041010000}"/>
    <cellStyle name="Input 2 5" xfId="806" xr:uid="{00000000-0005-0000-0000-000042010000}"/>
    <cellStyle name="Input 2 5 2" xfId="3648" xr:uid="{E09F0293-9361-4284-9FE0-7D2437371C98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261" xr:uid="{285FF051-BF12-4420-9560-864C1E6649F0}"/>
    <cellStyle name="Input 3 2 11" xfId="2195" xr:uid="{00000000-0005-0000-0000-000046010000}"/>
    <cellStyle name="Input 3 2 11 2" xfId="4843" xr:uid="{5D9DF38E-9317-43F0-AD1E-80DE0F762329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4990" xr:uid="{C694D40D-6DFF-4165-8FCE-A7C188F225AE}"/>
    <cellStyle name="Input 3 2 2 2 3" xfId="2392" xr:uid="{00000000-0005-0000-0000-00004A010000}"/>
    <cellStyle name="Input 3 2 2 2 3 2" xfId="5023" xr:uid="{25AC9B5A-E9C1-40E5-AE94-0C0C0ED4301E}"/>
    <cellStyle name="Input 3 2 2 2 4" xfId="2717" xr:uid="{00000000-0005-0000-0000-00004B010000}"/>
    <cellStyle name="Input 3 2 2 2 4 2" xfId="5315" xr:uid="{229F4EA0-BE7A-4654-A515-E39370DD45FD}"/>
    <cellStyle name="Input 3 2 2 2 5" xfId="2891" xr:uid="{00000000-0005-0000-0000-00004C010000}"/>
    <cellStyle name="Input 3 2 2 2 5 2" xfId="5482" xr:uid="{A45A19B7-4854-45D6-8E57-1587B41AC673}"/>
    <cellStyle name="Input 3 2 2 2 6" xfId="2448" xr:uid="{00000000-0005-0000-0000-00004D010000}"/>
    <cellStyle name="Input 3 2 2 2 6 2" xfId="5074" xr:uid="{C275C8F3-AE7C-492A-9D1A-74488497E8CA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2 2" xfId="5336" xr:uid="{53585DEB-64D5-40AD-9D1E-EAB857D479B4}"/>
    <cellStyle name="Input 3 2 2 3 3" xfId="2849" xr:uid="{00000000-0005-0000-0000-000051010000}"/>
    <cellStyle name="Input 3 2 2 3 3 2" xfId="5441" xr:uid="{99501980-99B8-40EF-9D40-C10323596D92}"/>
    <cellStyle name="Input 3 2 2 3 4" xfId="2953" xr:uid="{00000000-0005-0000-0000-000052010000}"/>
    <cellStyle name="Input 3 2 2 3 4 2" xfId="5542" xr:uid="{26A30FC4-AF14-446E-B633-8E7708D7088D}"/>
    <cellStyle name="Input 3 2 2 3 5" xfId="3076" xr:uid="{00000000-0005-0000-0000-000053010000}"/>
    <cellStyle name="Input 3 2 2 3 5 2" xfId="5656" xr:uid="{6440A477-2094-4CD4-8E35-C774B801D10E}"/>
    <cellStyle name="Input 3 2 2 3 6" xfId="2287" xr:uid="{00000000-0005-0000-0000-000054010000}"/>
    <cellStyle name="Input 3 2 2 3 6 2" xfId="4926" xr:uid="{55DBD534-8D40-4300-AFCA-08FA98169DFD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2 2" xfId="5327" xr:uid="{0AAD88B9-0E15-49AD-A5F6-22758A1B3774}"/>
    <cellStyle name="Input 3 2 2 4 3" xfId="2840" xr:uid="{00000000-0005-0000-0000-000058010000}"/>
    <cellStyle name="Input 3 2 2 4 3 2" xfId="5432" xr:uid="{2BFBBDA0-E391-42CD-B592-17EBE3EA2E5A}"/>
    <cellStyle name="Input 3 2 2 4 4" xfId="2944" xr:uid="{00000000-0005-0000-0000-000059010000}"/>
    <cellStyle name="Input 3 2 2 4 4 2" xfId="5533" xr:uid="{E59FBA74-625B-4557-AF77-E12BCA8C0AB9}"/>
    <cellStyle name="Input 3 2 2 4 5" xfId="3067" xr:uid="{00000000-0005-0000-0000-00005A010000}"/>
    <cellStyle name="Input 3 2 2 4 5 2" xfId="5647" xr:uid="{3F82E6AF-74F3-4406-B37A-B35902F28CC5}"/>
    <cellStyle name="Input 3 2 2 4 6" xfId="2530" xr:uid="{00000000-0005-0000-0000-00005B010000}"/>
    <cellStyle name="Input 3 2 2 4 6 2" xfId="5147" xr:uid="{7DA323DD-FC66-4807-ADA2-89CB979B52C1}"/>
    <cellStyle name="Input 3 2 2 4 7" xfId="3216" xr:uid="{00000000-0005-0000-0000-00005C010000}"/>
    <cellStyle name="Input 3 2 2 5" xfId="1235" xr:uid="{00000000-0005-0000-0000-00005D010000}"/>
    <cellStyle name="Input 3 2 2 5 2" xfId="4065" xr:uid="{67C91706-1659-4E8A-9532-943E3DD56057}"/>
    <cellStyle name="Input 3 2 2 6" xfId="2313" xr:uid="{00000000-0005-0000-0000-00005E010000}"/>
    <cellStyle name="Input 3 2 2 6 2" xfId="4950" xr:uid="{EC51DB01-43B2-47FF-98BB-25804E8BFE8B}"/>
    <cellStyle name="Input 3 2 2 7" xfId="2396" xr:uid="{00000000-0005-0000-0000-00005F010000}"/>
    <cellStyle name="Input 3 2 2 7 2" xfId="5027" xr:uid="{5EB32BF9-2394-4293-BAAD-BDBBA2A2FD87}"/>
    <cellStyle name="Input 3 2 2 8" xfId="822" xr:uid="{00000000-0005-0000-0000-000060010000}"/>
    <cellStyle name="Input 3 2 2 8 2" xfId="3663" xr:uid="{610C3EDE-3155-4BC2-A61C-BA0316AE181E}"/>
    <cellStyle name="Input 3 2 3" xfId="1455" xr:uid="{00000000-0005-0000-0000-000061010000}"/>
    <cellStyle name="Input 3 2 3 2" xfId="809" xr:uid="{00000000-0005-0000-0000-000062010000}"/>
    <cellStyle name="Input 3 2 3 2 2" xfId="3651" xr:uid="{338955CD-270B-4582-81C6-C7C8BA163A62}"/>
    <cellStyle name="Input 3 2 3 3" xfId="2503" xr:uid="{00000000-0005-0000-0000-000063010000}"/>
    <cellStyle name="Input 3 2 3 3 2" xfId="5123" xr:uid="{79FA6DC2-F565-4296-957A-D68780B4AA71}"/>
    <cellStyle name="Input 3 2 3 4" xfId="2782" xr:uid="{00000000-0005-0000-0000-000064010000}"/>
    <cellStyle name="Input 3 2 3 4 2" xfId="5378" xr:uid="{47805B64-BC63-43AC-986A-27F8491086CB}"/>
    <cellStyle name="Input 3 2 3 5" xfId="2286" xr:uid="{00000000-0005-0000-0000-000065010000}"/>
    <cellStyle name="Input 3 2 3 5 2" xfId="4925" xr:uid="{60AAD677-7A11-4EAF-A1C9-E245E490DF4D}"/>
    <cellStyle name="Input 3 2 3 6" xfId="2471" xr:uid="{00000000-0005-0000-0000-000066010000}"/>
    <cellStyle name="Input 3 2 3 6 2" xfId="5094" xr:uid="{FF161490-79B0-40AD-8AF7-890C2D1909C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2 2" xfId="3645" xr:uid="{7AAA3906-2582-4B3D-9831-A8DE9F6213DE}"/>
    <cellStyle name="Input 3 2 4 3" xfId="2695" xr:uid="{00000000-0005-0000-0000-00006A010000}"/>
    <cellStyle name="Input 3 2 4 3 2" xfId="5294" xr:uid="{6E12B96E-DD2D-4628-9C65-30CB6E0D951F}"/>
    <cellStyle name="Input 3 2 4 4" xfId="815" xr:uid="{00000000-0005-0000-0000-00006B010000}"/>
    <cellStyle name="Input 3 2 4 4 2" xfId="3656" xr:uid="{3FAD7567-1D42-4F0B-B88F-852AD084CB86}"/>
    <cellStyle name="Input 3 2 4 5" xfId="2795" xr:uid="{00000000-0005-0000-0000-00006C010000}"/>
    <cellStyle name="Input 3 2 4 5 2" xfId="5388" xr:uid="{070D1377-EAB3-4BB0-9535-C8861D8FBC15}"/>
    <cellStyle name="Input 3 2 4 6" xfId="1039" xr:uid="{00000000-0005-0000-0000-00006D010000}"/>
    <cellStyle name="Input 3 2 4 6 2" xfId="3877" xr:uid="{E4734434-8293-4244-91A6-18E4D65531E8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2 2" xfId="5364" xr:uid="{0A7F5EC7-D156-48F4-9B61-6C47C5C97E59}"/>
    <cellStyle name="Input 3 2 5 3" xfId="2877" xr:uid="{00000000-0005-0000-0000-000071010000}"/>
    <cellStyle name="Input 3 2 5 3 2" xfId="5469" xr:uid="{CCDF77C0-D986-48E4-BF91-DF39BB2A2A9A}"/>
    <cellStyle name="Input 3 2 5 4" xfId="2981" xr:uid="{00000000-0005-0000-0000-000072010000}"/>
    <cellStyle name="Input 3 2 5 4 2" xfId="5570" xr:uid="{238050AA-03F2-423B-9BC1-FC329C2422BC}"/>
    <cellStyle name="Input 3 2 5 5" xfId="3104" xr:uid="{00000000-0005-0000-0000-000073010000}"/>
    <cellStyle name="Input 3 2 5 5 2" xfId="5684" xr:uid="{E7184E30-2019-4FEE-BB5A-08C559450310}"/>
    <cellStyle name="Input 3 2 5 6" xfId="3176" xr:uid="{00000000-0005-0000-0000-000074010000}"/>
    <cellStyle name="Input 3 2 5 6 2" xfId="5741" xr:uid="{B8A6CAC2-2462-4E48-A24A-2C98528722C5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2 2" xfId="5019" xr:uid="{08D10A96-63EC-466D-8E5F-9E8DA2825F10}"/>
    <cellStyle name="Input 3 2 6 3" xfId="2283" xr:uid="{00000000-0005-0000-0000-000078010000}"/>
    <cellStyle name="Input 3 2 6 3 2" xfId="4922" xr:uid="{0240AAF5-FA95-4D63-84F1-17C3B37A04A4}"/>
    <cellStyle name="Input 3 2 6 4" xfId="2198" xr:uid="{00000000-0005-0000-0000-000079010000}"/>
    <cellStyle name="Input 3 2 6 4 2" xfId="4846" xr:uid="{5D741A5D-2C01-46DC-BD13-81DC90EF0EFC}"/>
    <cellStyle name="Input 3 2 6 5" xfId="784" xr:uid="{00000000-0005-0000-0000-00007A010000}"/>
    <cellStyle name="Input 3 2 6 5 2" xfId="3627" xr:uid="{99519EDA-CB24-4E31-8097-B6C8296E8B4E}"/>
    <cellStyle name="Input 3 2 6 6" xfId="2270" xr:uid="{00000000-0005-0000-0000-00007B010000}"/>
    <cellStyle name="Input 3 2 6 6 2" xfId="4910" xr:uid="{4D5E1E3F-9060-4187-9E54-7DA92F92F854}"/>
    <cellStyle name="Input 3 2 6 7" xfId="811" xr:uid="{00000000-0005-0000-0000-00007C010000}"/>
    <cellStyle name="Input 3 2 7" xfId="944" xr:uid="{00000000-0005-0000-0000-00007D010000}"/>
    <cellStyle name="Input 3 2 7 2" xfId="3782" xr:uid="{AE65583D-61FB-4968-BBCC-ACE267386829}"/>
    <cellStyle name="Input 3 2 8" xfId="1060" xr:uid="{00000000-0005-0000-0000-00007E010000}"/>
    <cellStyle name="Input 3 2 8 2" xfId="3897" xr:uid="{2791D3E8-775C-4292-941D-8D30B7A3A2D3}"/>
    <cellStyle name="Input 3 2 9" xfId="2545" xr:uid="{00000000-0005-0000-0000-00007F010000}"/>
    <cellStyle name="Input 3 2 9 2" xfId="5159" xr:uid="{CE12D6FC-502E-4C1B-8417-04552C952BB1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2 2" xfId="5349" xr:uid="{8F0CFF4F-E24F-4D2F-BAA5-74F0F822B4B1}"/>
    <cellStyle name="Input 3 3 2 3" xfId="2862" xr:uid="{00000000-0005-0000-0000-000083010000}"/>
    <cellStyle name="Input 3 3 2 3 2" xfId="5454" xr:uid="{FF102F22-BAAD-481C-812E-066E88A1D737}"/>
    <cellStyle name="Input 3 3 2 4" xfId="2966" xr:uid="{00000000-0005-0000-0000-000084010000}"/>
    <cellStyle name="Input 3 3 2 4 2" xfId="5555" xr:uid="{69ECB1E5-6CFC-4842-9924-F627441F48AF}"/>
    <cellStyle name="Input 3 3 2 5" xfId="3089" xr:uid="{00000000-0005-0000-0000-000085010000}"/>
    <cellStyle name="Input 3 3 2 5 2" xfId="5669" xr:uid="{DAC858C0-F5E8-4AED-B9D8-9E7CAABC098B}"/>
    <cellStyle name="Input 3 3 2 6" xfId="3161" xr:uid="{00000000-0005-0000-0000-000086010000}"/>
    <cellStyle name="Input 3 3 2 6 2" xfId="5726" xr:uid="{8BB5DEB6-2E1D-4B27-9308-55709FE8C8E6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2 2" xfId="5326" xr:uid="{E338A941-2079-4CA4-9872-148894A725C4}"/>
    <cellStyle name="Input 3 3 3 3" xfId="2839" xr:uid="{00000000-0005-0000-0000-00008A010000}"/>
    <cellStyle name="Input 3 3 3 3 2" xfId="5431" xr:uid="{0C726821-6228-4C3E-81DC-34B100B07919}"/>
    <cellStyle name="Input 3 3 3 4" xfId="2943" xr:uid="{00000000-0005-0000-0000-00008B010000}"/>
    <cellStyle name="Input 3 3 3 4 2" xfId="5532" xr:uid="{A76017FD-D792-49FB-B42C-AAC8F2E8BEA6}"/>
    <cellStyle name="Input 3 3 3 5" xfId="3066" xr:uid="{00000000-0005-0000-0000-00008C010000}"/>
    <cellStyle name="Input 3 3 3 5 2" xfId="5646" xr:uid="{DE8D0A85-B4D7-42AF-9AC4-7969044DADB1}"/>
    <cellStyle name="Input 3 3 3 6" xfId="854" xr:uid="{00000000-0005-0000-0000-00008D010000}"/>
    <cellStyle name="Input 3 3 3 6 2" xfId="3692" xr:uid="{335B0B4F-08B7-41D6-A3BA-2CFA4ADAAD5E}"/>
    <cellStyle name="Input 3 3 3 7" xfId="3215" xr:uid="{00000000-0005-0000-0000-00008E010000}"/>
    <cellStyle name="Input 3 3 4" xfId="2359" xr:uid="{00000000-0005-0000-0000-00008F010000}"/>
    <cellStyle name="Input 3 3 4 2" xfId="4993" xr:uid="{D8CBCABB-0B79-47C5-9A1A-A71FC03AE52A}"/>
    <cellStyle name="Input 3 3 5" xfId="2370" xr:uid="{00000000-0005-0000-0000-000090010000}"/>
    <cellStyle name="Input 3 3 5 2" xfId="5003" xr:uid="{27F536A8-4EBF-40CB-BC70-177B88F3E27F}"/>
    <cellStyle name="Input 3 3 6" xfId="2377" xr:uid="{00000000-0005-0000-0000-000091010000}"/>
    <cellStyle name="Input 3 3 6 2" xfId="5010" xr:uid="{C9A2078F-F431-4728-97F1-9C0F9549E4CE}"/>
    <cellStyle name="Input 3 3 7" xfId="3052" xr:uid="{00000000-0005-0000-0000-000092010000}"/>
    <cellStyle name="Input 3 3 7 2" xfId="5632" xr:uid="{028A2855-3C34-45B8-BFC8-A8B29EB175F7}"/>
    <cellStyle name="Input 3 3 8" xfId="2893" xr:uid="{00000000-0005-0000-0000-000093010000}"/>
    <cellStyle name="Input 3 3 8 2" xfId="5484" xr:uid="{50590E6B-DA5A-4544-A968-71A7118AB99B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2 2" xfId="5166" xr:uid="{92922A29-4B17-4029-A128-C85F97C13869}"/>
    <cellStyle name="Input 3 4 3" xfId="2563" xr:uid="{00000000-0005-0000-0000-000097010000}"/>
    <cellStyle name="Input 3 4 3 2" xfId="5176" xr:uid="{863499EB-4DE6-4354-8F29-60069C7952A4}"/>
    <cellStyle name="Input 3 4 4" xfId="2419" xr:uid="{00000000-0005-0000-0000-000098010000}"/>
    <cellStyle name="Input 3 4 4 2" xfId="5047" xr:uid="{7F7FAD82-ECA0-4C49-9F2F-B6397923B5DF}"/>
    <cellStyle name="Input 3 4 5" xfId="2456" xr:uid="{00000000-0005-0000-0000-000099010000}"/>
    <cellStyle name="Input 3 4 5 2" xfId="5081" xr:uid="{3E311EAE-5240-4EF0-84BD-681C9D4A7077}"/>
    <cellStyle name="Input 3 4 6" xfId="2618" xr:uid="{00000000-0005-0000-0000-00009A010000}"/>
    <cellStyle name="Input 3 4 6 2" xfId="5225" xr:uid="{610535C7-11EA-48BD-B1E6-107DAD567CBF}"/>
    <cellStyle name="Input 3 4 7" xfId="1071" xr:uid="{00000000-0005-0000-0000-00009B010000}"/>
    <cellStyle name="Input 3 5" xfId="805" xr:uid="{00000000-0005-0000-0000-00009C010000}"/>
    <cellStyle name="Input 3 5 2" xfId="3647" xr:uid="{6CCF8565-EA08-4AEB-A56C-F36EF8E4CA90}"/>
    <cellStyle name="Input 3 6" xfId="2185" xr:uid="{00000000-0005-0000-0000-00009D010000}"/>
    <cellStyle name="Input 3 6 2" xfId="4834" xr:uid="{28CE643D-4BEB-4BF5-91FB-8A4AA02084AD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058" xr:uid="{FEFBB9A7-C7B9-49F9-AA85-5F6ED24C4656}"/>
    <cellStyle name="Input 5 3" xfId="2184" xr:uid="{00000000-0005-0000-0000-0000A1010000}"/>
    <cellStyle name="Input 5 3 2" xfId="4833" xr:uid="{D97D54AA-1B67-42C3-8E02-60FFB0E52485}"/>
    <cellStyle name="Input 5 4" xfId="2810" xr:uid="{00000000-0005-0000-0000-0000A2010000}"/>
    <cellStyle name="Input 5 4 2" xfId="5402" xr:uid="{882653C1-0C74-4F20-9CC6-F5CEB25D2A10}"/>
    <cellStyle name="Input 5 5" xfId="816" xr:uid="{00000000-0005-0000-0000-0000A3010000}"/>
    <cellStyle name="Input 5 5 2" xfId="3657" xr:uid="{F50B37B5-21A5-43E3-9252-A198A2D1BCD5}"/>
    <cellStyle name="Input 5 6" xfId="2302" xr:uid="{00000000-0005-0000-0000-0000A4010000}"/>
    <cellStyle name="Input 5 6 2" xfId="4939" xr:uid="{DB854B35-4DAD-4D54-9C42-9BF0E8E007B7}"/>
    <cellStyle name="Input 5 7" xfId="2524" xr:uid="{00000000-0005-0000-0000-0000A5010000}"/>
    <cellStyle name="Input 6" xfId="774" xr:uid="{00000000-0005-0000-0000-0000A6010000}"/>
    <cellStyle name="Input 6 2" xfId="3617" xr:uid="{076E0699-57F3-428C-9A3E-E2E9330F843A}"/>
    <cellStyle name="Izhod 2" xfId="103" xr:uid="{00000000-0005-0000-0000-0000A7010000}"/>
    <cellStyle name="Izhod 2 10" xfId="2567" xr:uid="{00000000-0005-0000-0000-0000A8010000}"/>
    <cellStyle name="Izhod 2 10 2" xfId="5180" xr:uid="{E7BBB90D-6879-47C8-AB1B-93C7A73CA7F0}"/>
    <cellStyle name="Izhod 2 11" xfId="2546" xr:uid="{00000000-0005-0000-0000-0000A9010000}"/>
    <cellStyle name="Izhod 2 11 2" xfId="5160" xr:uid="{5546A9DB-65C9-4D6D-9F61-64D35318F750}"/>
    <cellStyle name="Izhod 2 12" xfId="2526" xr:uid="{00000000-0005-0000-0000-0000AA010000}"/>
    <cellStyle name="Izhod 2 12 2" xfId="5144" xr:uid="{73EBA968-8696-430D-8A69-00C0EFA8CCD4}"/>
    <cellStyle name="Izhod 2 2" xfId="260" xr:uid="{00000000-0005-0000-0000-0000AB010000}"/>
    <cellStyle name="Izhod 2 2 10" xfId="2645" xr:uid="{00000000-0005-0000-0000-0000AC010000}"/>
    <cellStyle name="Izhod 2 2 10 2" xfId="5249" xr:uid="{B380F370-041F-4053-A788-02B857BAB82A}"/>
    <cellStyle name="Izhod 2 2 11" xfId="2366" xr:uid="{00000000-0005-0000-0000-0000AD010000}"/>
    <cellStyle name="Izhod 2 2 11 2" xfId="5000" xr:uid="{1D598B19-5343-49DF-BB5F-E03A6C0D1AB3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2 2" xfId="5275" xr:uid="{35CCA553-6D90-4B31-A13C-CBF8F94BEC2E}"/>
    <cellStyle name="Izhod 2 2 2 2 3" xfId="2400" xr:uid="{00000000-0005-0000-0000-0000B1010000}"/>
    <cellStyle name="Izhod 2 2 2 2 3 2" xfId="5030" xr:uid="{90057C81-28CA-4BB4-A323-D3F00429358A}"/>
    <cellStyle name="Izhod 2 2 2 2 4" xfId="802" xr:uid="{00000000-0005-0000-0000-0000B2010000}"/>
    <cellStyle name="Izhod 2 2 2 2 4 2" xfId="3644" xr:uid="{335FBF23-0B32-4334-9766-88AABBCF413C}"/>
    <cellStyle name="Izhod 2 2 2 2 5" xfId="3005" xr:uid="{00000000-0005-0000-0000-0000B3010000}"/>
    <cellStyle name="Izhod 2 2 2 2 5 2" xfId="5592" xr:uid="{2AA1EBA9-61DC-472A-8B12-B0AB6629F9FC}"/>
    <cellStyle name="Izhod 2 2 2 2 6" xfId="3032" xr:uid="{00000000-0005-0000-0000-0000B4010000}"/>
    <cellStyle name="Izhod 2 2 2 2 6 2" xfId="5616" xr:uid="{65EF24E7-7AB4-432B-BE31-6E453B95B40E}"/>
    <cellStyle name="Izhod 2 2 2 2 7" xfId="3129" xr:uid="{00000000-0005-0000-0000-0000B5010000}"/>
    <cellStyle name="Izhod 2 2 2 2 7 2" xfId="5704" xr:uid="{1B889475-6889-43B5-BDCD-35F3BA2BE16A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2 2" xfId="5330" xr:uid="{757339D2-5EDA-4366-BAFF-B267C148B135}"/>
    <cellStyle name="Izhod 2 2 2 3 3" xfId="2843" xr:uid="{00000000-0005-0000-0000-0000B9010000}"/>
    <cellStyle name="Izhod 2 2 2 3 3 2" xfId="5435" xr:uid="{59382F7F-B5B8-4D33-AE93-AB60E6269103}"/>
    <cellStyle name="Izhod 2 2 2 3 4" xfId="2947" xr:uid="{00000000-0005-0000-0000-0000BA010000}"/>
    <cellStyle name="Izhod 2 2 2 3 4 2" xfId="5536" xr:uid="{D412280F-59CA-4505-82E6-2223540A8703}"/>
    <cellStyle name="Izhod 2 2 2 3 5" xfId="3070" xr:uid="{00000000-0005-0000-0000-0000BB010000}"/>
    <cellStyle name="Izhod 2 2 2 3 5 2" xfId="5650" xr:uid="{D349F8FC-5A87-4EE6-ABC7-738D037CCDE1}"/>
    <cellStyle name="Izhod 2 2 2 3 6" xfId="3143" xr:uid="{00000000-0005-0000-0000-0000BC010000}"/>
    <cellStyle name="Izhod 2 2 2 3 6 2" xfId="5713" xr:uid="{43C0508A-435C-4784-8019-C6B80826A573}"/>
    <cellStyle name="Izhod 2 2 2 3 7" xfId="840" xr:uid="{00000000-0005-0000-0000-0000BD010000}"/>
    <cellStyle name="Izhod 2 2 2 3 7 2" xfId="3681" xr:uid="{8F852EB9-02B8-4B1A-AE17-C1748C66E001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2 2" xfId="5006" xr:uid="{FD297CE9-132E-4110-AD98-9E4625931260}"/>
    <cellStyle name="Izhod 2 2 2 4 3" xfId="2274" xr:uid="{00000000-0005-0000-0000-0000C1010000}"/>
    <cellStyle name="Izhod 2 2 2 4 3 2" xfId="4913" xr:uid="{1857FA9C-DCF7-4632-A9A0-E19D1AE84107}"/>
    <cellStyle name="Izhod 2 2 2 4 4" xfId="2200" xr:uid="{00000000-0005-0000-0000-0000C2010000}"/>
    <cellStyle name="Izhod 2 2 2 4 4 2" xfId="4848" xr:uid="{26560061-A522-4323-8C3C-9A3B23173F4C}"/>
    <cellStyle name="Izhod 2 2 2 4 5" xfId="2579" xr:uid="{00000000-0005-0000-0000-0000C3010000}"/>
    <cellStyle name="Izhod 2 2 2 4 5 2" xfId="5191" xr:uid="{82FFAE3B-7041-4ED1-ADE4-1F883ED1CD57}"/>
    <cellStyle name="Izhod 2 2 2 4 6" xfId="2437" xr:uid="{00000000-0005-0000-0000-0000C4010000}"/>
    <cellStyle name="Izhod 2 2 2 4 6 2" xfId="5064" xr:uid="{1B136BAB-347E-4337-A57C-ECA38E111EC6}"/>
    <cellStyle name="Izhod 2 2 2 4 7" xfId="3043" xr:uid="{00000000-0005-0000-0000-0000C5010000}"/>
    <cellStyle name="Izhod 2 2 2 4 7 2" xfId="5625" xr:uid="{D37B70D5-B1E8-426A-B6D0-186410557EC6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2 2" xfId="5370" xr:uid="{A452E623-A675-413B-AAFE-749EA9257724}"/>
    <cellStyle name="Izhod 2 2 2 5 3" xfId="2883" xr:uid="{00000000-0005-0000-0000-0000C9010000}"/>
    <cellStyle name="Izhod 2 2 2 5 3 2" xfId="5475" xr:uid="{87CF843F-E84A-4C1C-9CB4-7C799148A54A}"/>
    <cellStyle name="Izhod 2 2 2 5 4" xfId="2987" xr:uid="{00000000-0005-0000-0000-0000CA010000}"/>
    <cellStyle name="Izhod 2 2 2 5 4 2" xfId="5576" xr:uid="{032DC7E9-0DB6-472E-BF5B-6C991B4BACEF}"/>
    <cellStyle name="Izhod 2 2 2 5 5" xfId="3050" xr:uid="{00000000-0005-0000-0000-0000CB010000}"/>
    <cellStyle name="Izhod 2 2 2 5 5 2" xfId="5630" xr:uid="{368F8B4F-19A3-4841-BBA6-A6988D4D147B}"/>
    <cellStyle name="Izhod 2 2 2 5 6" xfId="3110" xr:uid="{00000000-0005-0000-0000-0000CC010000}"/>
    <cellStyle name="Izhod 2 2 2 5 6 2" xfId="5690" xr:uid="{235713D4-95F7-4DC4-8CC8-5F4DB3BA6DC6}"/>
    <cellStyle name="Izhod 2 2 2 5 7" xfId="3182" xr:uid="{00000000-0005-0000-0000-0000CD010000}"/>
    <cellStyle name="Izhod 2 2 2 5 7 2" xfId="5747" xr:uid="{AE99AA3A-B8C5-432B-8BA4-AC3405A4AD48}"/>
    <cellStyle name="Izhod 2 2 2 5 8" xfId="3259" xr:uid="{00000000-0005-0000-0000-0000CE010000}"/>
    <cellStyle name="Izhod 2 2 2 6" xfId="1228" xr:uid="{00000000-0005-0000-0000-0000CF010000}"/>
    <cellStyle name="Izhod 2 2 2 6 2" xfId="4058" xr:uid="{BA06C840-E210-4EAE-B4E6-C56AA8F680E2}"/>
    <cellStyle name="Izhod 2 2 2 7" xfId="2307" xr:uid="{00000000-0005-0000-0000-0000D0010000}"/>
    <cellStyle name="Izhod 2 2 2 7 2" xfId="4944" xr:uid="{EB8C6AAE-7E41-46B2-8F83-1EB564CADC2E}"/>
    <cellStyle name="Izhod 2 2 2 8" xfId="1044" xr:uid="{00000000-0005-0000-0000-0000D1010000}"/>
    <cellStyle name="Izhod 2 2 2 8 2" xfId="3882" xr:uid="{07A5A29A-8E1E-472B-B48B-5B8F39687939}"/>
    <cellStyle name="Izhod 2 2 2 9" xfId="2655" xr:uid="{00000000-0005-0000-0000-0000D2010000}"/>
    <cellStyle name="Izhod 2 2 2 9 2" xfId="5259" xr:uid="{259C6799-E98F-4E21-8E4A-598B57D0CD93}"/>
    <cellStyle name="Izhod 2 2 3" xfId="1448" xr:uid="{00000000-0005-0000-0000-0000D3010000}"/>
    <cellStyle name="Izhod 2 2 3 2" xfId="2636" xr:uid="{00000000-0005-0000-0000-0000D4010000}"/>
    <cellStyle name="Izhod 2 2 3 2 2" xfId="5241" xr:uid="{751FDF36-9C14-41CB-9047-EF1D951CF5DA}"/>
    <cellStyle name="Izhod 2 2 3 3" xfId="835" xr:uid="{00000000-0005-0000-0000-0000D5010000}"/>
    <cellStyle name="Izhod 2 2 3 3 2" xfId="3676" xr:uid="{9836201B-FAC3-4D6F-A1B6-CEB0A506CA46}"/>
    <cellStyle name="Izhod 2 2 3 4" xfId="2383" xr:uid="{00000000-0005-0000-0000-0000D6010000}"/>
    <cellStyle name="Izhod 2 2 3 4 2" xfId="5014" xr:uid="{BF887BB6-CC0C-4E06-89CF-1698E3ED7E5A}"/>
    <cellStyle name="Izhod 2 2 3 5" xfId="2432" xr:uid="{00000000-0005-0000-0000-0000D7010000}"/>
    <cellStyle name="Izhod 2 2 3 5 2" xfId="5059" xr:uid="{43D772E0-A052-4E5A-B90C-CD72A73C593B}"/>
    <cellStyle name="Izhod 2 2 3 6" xfId="2414" xr:uid="{00000000-0005-0000-0000-0000D8010000}"/>
    <cellStyle name="Izhod 2 2 3 6 2" xfId="5043" xr:uid="{CF8605EA-0A0A-448F-960A-BA1EF790AC89}"/>
    <cellStyle name="Izhod 2 2 3 7" xfId="2423" xr:uid="{00000000-0005-0000-0000-0000D9010000}"/>
    <cellStyle name="Izhod 2 2 3 7 2" xfId="5051" xr:uid="{9B161E98-B705-4564-8FF6-9174BE90BE15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2 2" xfId="4924" xr:uid="{9198FA4F-C4AF-4C7D-A8F4-2460698F4AC5}"/>
    <cellStyle name="Izhod 2 2 4 3" xfId="2556" xr:uid="{00000000-0005-0000-0000-0000DD010000}"/>
    <cellStyle name="Izhod 2 2 4 3 2" xfId="5170" xr:uid="{567A82DC-91B7-4CD3-A9F0-1490289A12CA}"/>
    <cellStyle name="Izhod 2 2 4 4" xfId="2605" xr:uid="{00000000-0005-0000-0000-0000DE010000}"/>
    <cellStyle name="Izhod 2 2 4 4 2" xfId="5214" xr:uid="{FB3C0671-A8B8-4BDB-9C4F-0569C99A1519}"/>
    <cellStyle name="Izhod 2 2 4 5" xfId="2704" xr:uid="{00000000-0005-0000-0000-0000DF010000}"/>
    <cellStyle name="Izhod 2 2 4 5 2" xfId="5303" xr:uid="{1114A400-9785-4FAC-862E-D55ED8BBA65F}"/>
    <cellStyle name="Izhod 2 2 4 6" xfId="1034" xr:uid="{00000000-0005-0000-0000-0000E0010000}"/>
    <cellStyle name="Izhod 2 2 4 6 2" xfId="3872" xr:uid="{6260F4A1-E670-4031-8D20-3C32C4AA2FC8}"/>
    <cellStyle name="Izhod 2 2 4 7" xfId="1102" xr:uid="{00000000-0005-0000-0000-0000E1010000}"/>
    <cellStyle name="Izhod 2 2 4 7 2" xfId="3935" xr:uid="{E471DBDC-08E7-4511-8479-C238534999D4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2 2" xfId="3638" xr:uid="{CC85FCF5-0F23-4421-8678-14BE82966228}"/>
    <cellStyle name="Izhod 2 2 5 3" xfId="2834" xr:uid="{00000000-0005-0000-0000-0000E5010000}"/>
    <cellStyle name="Izhod 2 2 5 3 2" xfId="5426" xr:uid="{89A8D927-5D52-4ADF-ACF6-03B721269153}"/>
    <cellStyle name="Izhod 2 2 5 4" xfId="2938" xr:uid="{00000000-0005-0000-0000-0000E6010000}"/>
    <cellStyle name="Izhod 2 2 5 4 2" xfId="5527" xr:uid="{3D462E4C-AF2B-4969-A6CB-E2109F994248}"/>
    <cellStyle name="Izhod 2 2 5 5" xfId="3061" xr:uid="{00000000-0005-0000-0000-0000E7010000}"/>
    <cellStyle name="Izhod 2 2 5 5 2" xfId="5641" xr:uid="{36528AF4-71CC-4217-8E10-23643014BE1B}"/>
    <cellStyle name="Izhod 2 2 5 6" xfId="3138" xr:uid="{00000000-0005-0000-0000-0000E8010000}"/>
    <cellStyle name="Izhod 2 2 5 6 2" xfId="5710" xr:uid="{E0BE41E2-E7E4-49C6-BC03-1375083E8085}"/>
    <cellStyle name="Izhod 2 2 5 7" xfId="2480" xr:uid="{00000000-0005-0000-0000-0000E9010000}"/>
    <cellStyle name="Izhod 2 2 5 7 2" xfId="5102" xr:uid="{5C625183-9A25-4DEA-B3CC-35ACB009F399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2 2" xfId="5366" xr:uid="{2622F437-73CC-48A7-AEBA-DF8D8268263C}"/>
    <cellStyle name="Izhod 2 2 6 3" xfId="2879" xr:uid="{00000000-0005-0000-0000-0000ED010000}"/>
    <cellStyle name="Izhod 2 2 6 3 2" xfId="5471" xr:uid="{C37B68AC-654E-494E-BF5D-7087CDC4F9B0}"/>
    <cellStyle name="Izhod 2 2 6 4" xfId="2983" xr:uid="{00000000-0005-0000-0000-0000EE010000}"/>
    <cellStyle name="Izhod 2 2 6 4 2" xfId="5572" xr:uid="{5FA8AA5A-EF41-42BF-B3DB-C373C103C806}"/>
    <cellStyle name="Izhod 2 2 6 5" xfId="3049" xr:uid="{00000000-0005-0000-0000-0000EF010000}"/>
    <cellStyle name="Izhod 2 2 6 5 2" xfId="5629" xr:uid="{0EFFCCD8-03FD-4F49-8C2B-6777E4212480}"/>
    <cellStyle name="Izhod 2 2 6 6" xfId="3106" xr:uid="{00000000-0005-0000-0000-0000F0010000}"/>
    <cellStyle name="Izhod 2 2 6 6 2" xfId="5686" xr:uid="{299C4E60-76FA-4B7C-A346-4F890E67D2D4}"/>
    <cellStyle name="Izhod 2 2 6 7" xfId="3178" xr:uid="{00000000-0005-0000-0000-0000F1010000}"/>
    <cellStyle name="Izhod 2 2 6 7 2" xfId="5743" xr:uid="{9A4A386D-BE3E-4FBA-9169-804473F8C365}"/>
    <cellStyle name="Izhod 2 2 6 8" xfId="3255" xr:uid="{00000000-0005-0000-0000-0000F2010000}"/>
    <cellStyle name="Izhod 2 2 7" xfId="937" xr:uid="{00000000-0005-0000-0000-0000F3010000}"/>
    <cellStyle name="Izhod 2 2 7 2" xfId="3775" xr:uid="{CDF3ED19-3D3B-46EE-A609-D06D10D55412}"/>
    <cellStyle name="Izhod 2 2 8" xfId="834" xr:uid="{00000000-0005-0000-0000-0000F4010000}"/>
    <cellStyle name="Izhod 2 2 8 2" xfId="3675" xr:uid="{498A0C4C-3254-46A6-A378-E37596C35D3F}"/>
    <cellStyle name="Izhod 2 2 9" xfId="2601" xr:uid="{00000000-0005-0000-0000-0000F5010000}"/>
    <cellStyle name="Izhod 2 2 9 2" xfId="5210" xr:uid="{31C88B37-1531-499A-9ED1-0501898D2EC4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2 2" xfId="4917" xr:uid="{5F032418-2893-406E-87DF-06A95D0A43C7}"/>
    <cellStyle name="Izhod 2 4 2 3" xfId="1096" xr:uid="{00000000-0005-0000-0000-0000FA010000}"/>
    <cellStyle name="Izhod 2 4 2 3 2" xfId="3929" xr:uid="{03138D0D-5A92-477E-B488-16951FC77857}"/>
    <cellStyle name="Izhod 2 4 2 4" xfId="2642" xr:uid="{00000000-0005-0000-0000-0000FB010000}"/>
    <cellStyle name="Izhod 2 4 2 4 2" xfId="5246" xr:uid="{866F402A-595D-439E-A353-E388E6F6305C}"/>
    <cellStyle name="Izhod 2 4 2 5" xfId="2202" xr:uid="{00000000-0005-0000-0000-0000FC010000}"/>
    <cellStyle name="Izhod 2 4 2 5 2" xfId="4850" xr:uid="{B4F10ECC-169D-4ECA-9DFD-0DF43F0863A6}"/>
    <cellStyle name="Izhod 2 4 2 6" xfId="2719" xr:uid="{00000000-0005-0000-0000-0000FD010000}"/>
    <cellStyle name="Izhod 2 4 2 6 2" xfId="5317" xr:uid="{1EB5908A-9F73-42FB-8D73-38B311A783D3}"/>
    <cellStyle name="Izhod 2 4 2 7" xfId="2220" xr:uid="{00000000-0005-0000-0000-0000FE010000}"/>
    <cellStyle name="Izhod 2 4 2 7 2" xfId="4864" xr:uid="{FF25A258-F753-49DE-BBE9-705095F96613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2 2" xfId="4825" xr:uid="{DAAB11EF-74DD-42DA-A248-D282869D5365}"/>
    <cellStyle name="Izhod 2 4 3 3" xfId="2828" xr:uid="{00000000-0005-0000-0000-000002020000}"/>
    <cellStyle name="Izhod 2 4 3 3 2" xfId="5420" xr:uid="{F379B1A1-C79D-4B5A-8645-B4F33E8199D9}"/>
    <cellStyle name="Izhod 2 4 3 4" xfId="2932" xr:uid="{00000000-0005-0000-0000-000003020000}"/>
    <cellStyle name="Izhod 2 4 3 4 2" xfId="5521" xr:uid="{1B328205-B3CD-4521-9862-5FB30110A763}"/>
    <cellStyle name="Izhod 2 4 3 5" xfId="3055" xr:uid="{00000000-0005-0000-0000-000004020000}"/>
    <cellStyle name="Izhod 2 4 3 5 2" xfId="5635" xr:uid="{5FF61AFE-D0CE-45CB-8D1C-092B72E658E3}"/>
    <cellStyle name="Izhod 2 4 3 6" xfId="3136" xr:uid="{00000000-0005-0000-0000-000005020000}"/>
    <cellStyle name="Izhod 2 4 3 6 2" xfId="5709" xr:uid="{848BFC48-2735-47E2-90E9-CE445C8C1C89}"/>
    <cellStyle name="Izhod 2 4 3 7" xfId="2328" xr:uid="{00000000-0005-0000-0000-000006020000}"/>
    <cellStyle name="Izhod 2 4 3 7 2" xfId="4963" xr:uid="{D8C1A95C-D665-4F41-AD16-B2453A318C22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2 2" xfId="3926" xr:uid="{D88BC9CE-B018-45CD-95F3-E855803D8562}"/>
    <cellStyle name="Izhod 2 4 4 3" xfId="2835" xr:uid="{00000000-0005-0000-0000-00000A020000}"/>
    <cellStyle name="Izhod 2 4 4 3 2" xfId="5427" xr:uid="{41A8531A-106C-431C-B662-D5B1E98A4E0A}"/>
    <cellStyle name="Izhod 2 4 4 4" xfId="2939" xr:uid="{00000000-0005-0000-0000-00000B020000}"/>
    <cellStyle name="Izhod 2 4 4 4 2" xfId="5528" xr:uid="{51B560BE-C104-40D1-8C45-E40EB1C7E675}"/>
    <cellStyle name="Izhod 2 4 4 5" xfId="3062" xr:uid="{00000000-0005-0000-0000-00000C020000}"/>
    <cellStyle name="Izhod 2 4 4 5 2" xfId="5642" xr:uid="{D9B5AC95-7965-4DAB-8F56-F297C7C0832E}"/>
    <cellStyle name="Izhod 2 4 4 6" xfId="3139" xr:uid="{00000000-0005-0000-0000-00000D020000}"/>
    <cellStyle name="Izhod 2 4 4 6 2" xfId="5711" xr:uid="{A4732CA4-DBB1-4C57-84D2-8BDFEB033C56}"/>
    <cellStyle name="Izhod 2 4 4 7" xfId="2720" xr:uid="{00000000-0005-0000-0000-00000E020000}"/>
    <cellStyle name="Izhod 2 4 4 7 2" xfId="5318" xr:uid="{3D4A0C89-92CB-4DD0-A508-9721825411CC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2 2" xfId="5329" xr:uid="{B9C459DD-1290-400E-B189-B021FABACD0B}"/>
    <cellStyle name="Izhod 2 4 5 3" xfId="2842" xr:uid="{00000000-0005-0000-0000-000012020000}"/>
    <cellStyle name="Izhod 2 4 5 3 2" xfId="5434" xr:uid="{B71966D0-4F01-46E2-AD5D-D4F596E697FF}"/>
    <cellStyle name="Izhod 2 4 5 4" xfId="2946" xr:uid="{00000000-0005-0000-0000-000013020000}"/>
    <cellStyle name="Izhod 2 4 5 4 2" xfId="5535" xr:uid="{90E493AD-A5DF-4D28-AF31-A825D6C8D710}"/>
    <cellStyle name="Izhod 2 4 5 5" xfId="3040" xr:uid="{00000000-0005-0000-0000-000014020000}"/>
    <cellStyle name="Izhod 2 4 5 5 2" xfId="5622" xr:uid="{B8F817E9-4A3C-4722-90F0-5FDC411E880D}"/>
    <cellStyle name="Izhod 2 4 5 6" xfId="3069" xr:uid="{00000000-0005-0000-0000-000015020000}"/>
    <cellStyle name="Izhod 2 4 5 6 2" xfId="5649" xr:uid="{8860F0CE-1EC8-49A3-A481-97F84B99F0A8}"/>
    <cellStyle name="Izhod 2 4 5 7" xfId="2491" xr:uid="{00000000-0005-0000-0000-000016020000}"/>
    <cellStyle name="Izhod 2 4 5 7 2" xfId="5113" xr:uid="{D1B61CCA-8001-4E2E-BA54-4930612FFE20}"/>
    <cellStyle name="Izhod 2 4 5 8" xfId="3218" xr:uid="{00000000-0005-0000-0000-000017020000}"/>
    <cellStyle name="Izhod 2 4 6" xfId="1140" xr:uid="{00000000-0005-0000-0000-000018020000}"/>
    <cellStyle name="Izhod 2 4 6 2" xfId="3970" xr:uid="{C1F2B1B2-9ADC-42F5-BD77-D583DACF6FA3}"/>
    <cellStyle name="Izhod 2 4 7" xfId="2260" xr:uid="{00000000-0005-0000-0000-000019020000}"/>
    <cellStyle name="Izhod 2 4 7 2" xfId="4900" xr:uid="{FB94C13E-E4BC-4D00-B520-856260F594A7}"/>
    <cellStyle name="Izhod 2 4 8" xfId="2517" xr:uid="{00000000-0005-0000-0000-00001A020000}"/>
    <cellStyle name="Izhod 2 4 8 2" xfId="5137" xr:uid="{6A33E349-421D-44A4-B302-8396E9E94198}"/>
    <cellStyle name="Izhod 2 4 9" xfId="2580" xr:uid="{00000000-0005-0000-0000-00001B020000}"/>
    <cellStyle name="Izhod 2 4 9 2" xfId="5192" xr:uid="{D819CEC4-A8F9-4B66-85CC-E8C248BDA945}"/>
    <cellStyle name="Izhod 2 5" xfId="1349" xr:uid="{00000000-0005-0000-0000-00001C020000}"/>
    <cellStyle name="Izhod 2 5 2" xfId="1062" xr:uid="{00000000-0005-0000-0000-00001D020000}"/>
    <cellStyle name="Izhod 2 5 2 2" xfId="3899" xr:uid="{E99BEE3D-2AA4-4A47-9B9B-5E5DCE5540BF}"/>
    <cellStyle name="Izhod 2 5 3" xfId="2666" xr:uid="{00000000-0005-0000-0000-00001E020000}"/>
    <cellStyle name="Izhod 2 5 3 2" xfId="5268" xr:uid="{5E7C30FF-F6FF-43A4-8A1B-2784A1EC4A9B}"/>
    <cellStyle name="Izhod 2 5 4" xfId="2384" xr:uid="{00000000-0005-0000-0000-00001F020000}"/>
    <cellStyle name="Izhod 2 5 4 2" xfId="5015" xr:uid="{E3D24968-9EA3-44CE-9612-58251AD38441}"/>
    <cellStyle name="Izhod 2 5 5" xfId="2364" xr:uid="{00000000-0005-0000-0000-000020020000}"/>
    <cellStyle name="Izhod 2 5 5 2" xfId="4998" xr:uid="{C8A684A7-5AE3-406B-BDE1-F6576665C378}"/>
    <cellStyle name="Izhod 2 5 6" xfId="2895" xr:uid="{00000000-0005-0000-0000-000021020000}"/>
    <cellStyle name="Izhod 2 5 6 2" xfId="5486" xr:uid="{A6AD6A97-CEC7-4C5A-A94B-747511CFC26E}"/>
    <cellStyle name="Izhod 2 5 7" xfId="1107" xr:uid="{00000000-0005-0000-0000-000022020000}"/>
    <cellStyle name="Izhod 2 5 7 2" xfId="3940" xr:uid="{9AD94B33-4BDE-40E2-B8AA-3C2DA5A5B5C4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2 2" xfId="5134" xr:uid="{A6BB45C7-7555-485A-9A4C-6FF6802BEDE7}"/>
    <cellStyle name="Izhod 2 6 3" xfId="2551" xr:uid="{00000000-0005-0000-0000-000026020000}"/>
    <cellStyle name="Izhod 2 6 3 2" xfId="5165" xr:uid="{64764653-2881-400C-AFAC-450C5F8B99B6}"/>
    <cellStyle name="Izhod 2 6 4" xfId="2372" xr:uid="{00000000-0005-0000-0000-000027020000}"/>
    <cellStyle name="Izhod 2 6 4 2" xfId="5005" xr:uid="{BB795FAD-069C-4A07-92C8-5324A22A393E}"/>
    <cellStyle name="Izhod 2 6 5" xfId="2216" xr:uid="{00000000-0005-0000-0000-000028020000}"/>
    <cellStyle name="Izhod 2 6 5 2" xfId="4861" xr:uid="{01A8C5DE-F3AA-4A17-9031-8219B1C475C9}"/>
    <cellStyle name="Izhod 2 6 6" xfId="3023" xr:uid="{00000000-0005-0000-0000-000029020000}"/>
    <cellStyle name="Izhod 2 6 6 2" xfId="5607" xr:uid="{F3BEDB11-CA17-496A-B432-F2DDF8230756}"/>
    <cellStyle name="Izhod 2 6 7" xfId="1083" xr:uid="{00000000-0005-0000-0000-00002A020000}"/>
    <cellStyle name="Izhod 2 6 7 2" xfId="3916" xr:uid="{12739283-A492-4BA1-9D12-E4AA24E3CBAA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2 2" xfId="5224" xr:uid="{366C3068-13CF-4389-BACE-A00B05FD3B53}"/>
    <cellStyle name="Izhod 2 7 3" xfId="2535" xr:uid="{00000000-0005-0000-0000-00002E020000}"/>
    <cellStyle name="Izhod 2 7 3 2" xfId="5152" xr:uid="{4E5AB58F-00B8-4AD1-BDD7-8AB515B2A46D}"/>
    <cellStyle name="Izhod 2 7 4" xfId="2421" xr:uid="{00000000-0005-0000-0000-00002F020000}"/>
    <cellStyle name="Izhod 2 7 4 2" xfId="5049" xr:uid="{F8C02B8A-A16A-460B-A3D8-BB75C33B4DEE}"/>
    <cellStyle name="Izhod 2 7 5" xfId="2252" xr:uid="{00000000-0005-0000-0000-000030020000}"/>
    <cellStyle name="Izhod 2 7 5 2" xfId="4893" xr:uid="{ED5554F1-9B25-4BBF-BAC6-06F701EC03E3}"/>
    <cellStyle name="Izhod 2 7 6" xfId="2284" xr:uid="{00000000-0005-0000-0000-000031020000}"/>
    <cellStyle name="Izhod 2 7 6 2" xfId="4923" xr:uid="{183DBDC3-CFD3-4C26-AF83-E5A33F5BC9FE}"/>
    <cellStyle name="Izhod 2 7 7" xfId="820" xr:uid="{00000000-0005-0000-0000-000032020000}"/>
    <cellStyle name="Izhod 2 7 7 2" xfId="3661" xr:uid="{3ABCDD9C-D9F0-46B0-B616-F8E98798A360}"/>
    <cellStyle name="Izhod 2 7 8" xfId="2447" xr:uid="{00000000-0005-0000-0000-000033020000}"/>
    <cellStyle name="Izhod 2 8" xfId="808" xr:uid="{00000000-0005-0000-0000-000034020000}"/>
    <cellStyle name="Izhod 2 8 2" xfId="3650" xr:uid="{ED3308A7-83D0-4ADE-8E10-9EC09CBC6A47}"/>
    <cellStyle name="Izhod 2 9" xfId="838" xr:uid="{00000000-0005-0000-0000-000035020000}"/>
    <cellStyle name="Izhod 2 9 2" xfId="3679" xr:uid="{DA2A6D18-4972-4311-83A4-7A77069AA78F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4973" xr:uid="{88C58F73-C5C0-42C9-8EDE-34B79723DDC5}"/>
    <cellStyle name="Note 11" xfId="2245" xr:uid="{00000000-0005-0000-0000-0000A1020000}"/>
    <cellStyle name="Note 11 2" xfId="4886" xr:uid="{3F6E0609-7A6C-455C-BAD8-965B706FA318}"/>
    <cellStyle name="Note 2" xfId="110" xr:uid="{00000000-0005-0000-0000-0000A2020000}"/>
    <cellStyle name="Note 2 10" xfId="2682" xr:uid="{00000000-0005-0000-0000-0000A3020000}"/>
    <cellStyle name="Note 2 10 2" xfId="5283" xr:uid="{5B2C8B44-FA98-4F87-9457-95465A47B321}"/>
    <cellStyle name="Note 2 2" xfId="297" xr:uid="{00000000-0005-0000-0000-0000A4020000}"/>
    <cellStyle name="Note 2 2 10" xfId="2901" xr:uid="{00000000-0005-0000-0000-0000A5020000}"/>
    <cellStyle name="Note 2 2 10 2" xfId="5491" xr:uid="{04E6A955-6ADF-464E-B450-FDF6D6D2E3E4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4994" xr:uid="{8BB09B78-1688-4573-B0A8-7B177D428957}"/>
    <cellStyle name="Note 2 2 2 2 3" xfId="2479" xr:uid="{00000000-0005-0000-0000-0000A9020000}"/>
    <cellStyle name="Note 2 2 2 2 3 2" xfId="5101" xr:uid="{EB7FED4F-D1BE-4D2E-85DC-EE80333ADD75}"/>
    <cellStyle name="Note 2 2 2 2 4" xfId="2235" xr:uid="{00000000-0005-0000-0000-0000AA020000}"/>
    <cellStyle name="Note 2 2 2 2 4 2" xfId="4877" xr:uid="{5338E2C0-AFB0-49C2-AD3E-ABD71270098A}"/>
    <cellStyle name="Note 2 2 2 2 5" xfId="2477" xr:uid="{00000000-0005-0000-0000-0000AB020000}"/>
    <cellStyle name="Note 2 2 2 2 5 2" xfId="5100" xr:uid="{1A424151-FBBC-4892-A74F-3AE63F905DD7}"/>
    <cellStyle name="Note 2 2 2 2 6" xfId="796" xr:uid="{00000000-0005-0000-0000-0000AC020000}"/>
    <cellStyle name="Note 2 2 2 2 6 2" xfId="3639" xr:uid="{56D2CA86-32AB-4880-9678-A53D07E6A016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2 2" xfId="5343" xr:uid="{44D038BB-775C-4ECB-A50C-1A2895FCEAE0}"/>
    <cellStyle name="Note 2 2 2 3 3" xfId="2856" xr:uid="{00000000-0005-0000-0000-0000B0020000}"/>
    <cellStyle name="Note 2 2 2 3 3 2" xfId="5448" xr:uid="{D29684D0-284E-4776-BD20-1A40FA3759CF}"/>
    <cellStyle name="Note 2 2 2 3 4" xfId="2960" xr:uid="{00000000-0005-0000-0000-0000B1020000}"/>
    <cellStyle name="Note 2 2 2 3 4 2" xfId="5549" xr:uid="{1A38C3F4-41FF-4979-B15C-10C4E110C94F}"/>
    <cellStyle name="Note 2 2 2 3 5" xfId="3083" xr:uid="{00000000-0005-0000-0000-0000B2020000}"/>
    <cellStyle name="Note 2 2 2 3 5 2" xfId="5663" xr:uid="{5163D8E3-BD77-4655-AADC-7176D19C882D}"/>
    <cellStyle name="Note 2 2 2 3 6" xfId="3155" xr:uid="{00000000-0005-0000-0000-0000B3020000}"/>
    <cellStyle name="Note 2 2 2 3 6 2" xfId="5720" xr:uid="{9240EC37-B1ED-42DC-93D0-990D3B83F537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2 2" xfId="3930" xr:uid="{57D577DC-ACE8-454A-9320-C2C31608F350}"/>
    <cellStyle name="Note 2 2 2 4 3" xfId="2812" xr:uid="{00000000-0005-0000-0000-0000B7020000}"/>
    <cellStyle name="Note 2 2 2 4 3 2" xfId="5404" xr:uid="{F90E9B1E-9362-4ED3-9ACB-C8A25E1ABC2A}"/>
    <cellStyle name="Note 2 2 2 4 4" xfId="2916" xr:uid="{00000000-0005-0000-0000-0000B8020000}"/>
    <cellStyle name="Note 2 2 2 4 4 2" xfId="5505" xr:uid="{49C9D89C-0B54-470C-88C6-12996D5BC290}"/>
    <cellStyle name="Note 2 2 2 4 5" xfId="2362" xr:uid="{00000000-0005-0000-0000-0000B9020000}"/>
    <cellStyle name="Note 2 2 2 4 5 2" xfId="4996" xr:uid="{B43FF607-D1A2-469E-8111-B582619847D0}"/>
    <cellStyle name="Note 2 2 2 4 6" xfId="3000" xr:uid="{00000000-0005-0000-0000-0000BA020000}"/>
    <cellStyle name="Note 2 2 2 4 6 2" xfId="5587" xr:uid="{5A25169E-4426-49BF-83B3-B98D58EF434E}"/>
    <cellStyle name="Note 2 2 2 4 7" xfId="3188" xr:uid="{00000000-0005-0000-0000-0000BB020000}"/>
    <cellStyle name="Note 2 2 2 5" xfId="1265" xr:uid="{00000000-0005-0000-0000-0000BC020000}"/>
    <cellStyle name="Note 2 2 2 5 2" xfId="4095" xr:uid="{692CF2CB-5F66-4829-9C51-6C00EE7C5AAC}"/>
    <cellStyle name="Note 2 2 2 6" xfId="2332" xr:uid="{00000000-0005-0000-0000-0000BD020000}"/>
    <cellStyle name="Note 2 2 2 6 2" xfId="4966" xr:uid="{4C2B3523-6300-4840-950C-477418510C62}"/>
    <cellStyle name="Note 2 2 2 7" xfId="2898" xr:uid="{00000000-0005-0000-0000-0000BE020000}"/>
    <cellStyle name="Note 2 2 2 7 2" xfId="5489" xr:uid="{16F30477-01D9-46D2-924F-CD0529726D47}"/>
    <cellStyle name="Note 2 2 3" xfId="1485" xr:uid="{00000000-0005-0000-0000-0000BF020000}"/>
    <cellStyle name="Note 2 2 3 2" xfId="1067" xr:uid="{00000000-0005-0000-0000-0000C0020000}"/>
    <cellStyle name="Note 2 2 3 2 2" xfId="3904" xr:uid="{EF2A3CF7-67E6-43E9-A4DB-5EE9729CE9C7}"/>
    <cellStyle name="Note 2 2 3 3" xfId="800" xr:uid="{00000000-0005-0000-0000-0000C1020000}"/>
    <cellStyle name="Note 2 2 3 3 2" xfId="3642" xr:uid="{68D22F2C-A3D1-4FF8-A2DA-A1904A5323DE}"/>
    <cellStyle name="Note 2 2 3 4" xfId="1110" xr:uid="{00000000-0005-0000-0000-0000C2020000}"/>
    <cellStyle name="Note 2 2 3 4 2" xfId="3942" xr:uid="{0FD4596B-DC9C-4F8F-BD1C-6E4C25C3D9EE}"/>
    <cellStyle name="Note 2 2 3 5" xfId="2445" xr:uid="{00000000-0005-0000-0000-0000C3020000}"/>
    <cellStyle name="Note 2 2 3 5 2" xfId="5072" xr:uid="{6C7DE6A0-2B55-4CBC-B779-D3D7073AEAE7}"/>
    <cellStyle name="Note 2 2 3 6" xfId="2555" xr:uid="{00000000-0005-0000-0000-0000C4020000}"/>
    <cellStyle name="Note 2 2 3 6 2" xfId="5169" xr:uid="{F1B995D0-80F8-4E29-9C08-AC61B6E96BC6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2 2" xfId="5193" xr:uid="{54E62D2E-8141-422E-9682-4D19D53DB3BE}"/>
    <cellStyle name="Note 2 2 4 3" xfId="2265" xr:uid="{00000000-0005-0000-0000-0000C8020000}"/>
    <cellStyle name="Note 2 2 4 3 2" xfId="4905" xr:uid="{F9C585E2-AE54-4D8C-879A-939D20B4D77D}"/>
    <cellStyle name="Note 2 2 4 4" xfId="2670" xr:uid="{00000000-0005-0000-0000-0000C9020000}"/>
    <cellStyle name="Note 2 2 4 4 2" xfId="5272" xr:uid="{A2745E35-27AA-4666-A4EE-92A737FC7B69}"/>
    <cellStyle name="Note 2 2 4 5" xfId="2259" xr:uid="{00000000-0005-0000-0000-0000CA020000}"/>
    <cellStyle name="Note 2 2 4 5 2" xfId="4899" xr:uid="{4050CD30-09D3-4841-912B-AF29B9F53C14}"/>
    <cellStyle name="Note 2 2 4 6" xfId="833" xr:uid="{00000000-0005-0000-0000-0000CB020000}"/>
    <cellStyle name="Note 2 2 4 6 2" xfId="3674" xr:uid="{FC39146F-04F9-4BF0-81F4-A53F8F4D530A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2 2" xfId="4829" xr:uid="{D25C0CB2-A969-49A9-81B0-765F0B477B2B}"/>
    <cellStyle name="Note 2 2 5 3" xfId="2820" xr:uid="{00000000-0005-0000-0000-0000CF020000}"/>
    <cellStyle name="Note 2 2 5 3 2" xfId="5412" xr:uid="{47DB1AC8-55DF-47FC-8D70-A54E782594C2}"/>
    <cellStyle name="Note 2 2 5 4" xfId="2924" xr:uid="{00000000-0005-0000-0000-0000D0020000}"/>
    <cellStyle name="Note 2 2 5 4 2" xfId="5513" xr:uid="{88C7DFBC-1F2C-4AED-A49A-2D0BD3D40C16}"/>
    <cellStyle name="Note 2 2 5 5" xfId="2912" xr:uid="{00000000-0005-0000-0000-0000D1020000}"/>
    <cellStyle name="Note 2 2 5 5 2" xfId="5502" xr:uid="{A13811AF-DB7D-4DE1-B369-BC0BE5785C94}"/>
    <cellStyle name="Note 2 2 5 6" xfId="2374" xr:uid="{00000000-0005-0000-0000-0000D2020000}"/>
    <cellStyle name="Note 2 2 5 6 2" xfId="5007" xr:uid="{2F4F2B4A-9631-41AB-A051-26B9DF63AEDB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2 2" xfId="5358" xr:uid="{87BECCF6-75AE-4848-9261-A864910D5C2B}"/>
    <cellStyle name="Note 2 2 6 3" xfId="2871" xr:uid="{00000000-0005-0000-0000-0000D6020000}"/>
    <cellStyle name="Note 2 2 6 3 2" xfId="5463" xr:uid="{2D047066-CFD7-4931-9A7D-4DD481DF7E91}"/>
    <cellStyle name="Note 2 2 6 4" xfId="2975" xr:uid="{00000000-0005-0000-0000-0000D7020000}"/>
    <cellStyle name="Note 2 2 6 4 2" xfId="5564" xr:uid="{92092533-AB54-4C47-99EE-920AFB665714}"/>
    <cellStyle name="Note 2 2 6 5" xfId="3098" xr:uid="{00000000-0005-0000-0000-0000D8020000}"/>
    <cellStyle name="Note 2 2 6 5 2" xfId="5678" xr:uid="{3CE526A8-2751-4FA1-9F53-16B02762921E}"/>
    <cellStyle name="Note 2 2 6 6" xfId="3170" xr:uid="{00000000-0005-0000-0000-0000D9020000}"/>
    <cellStyle name="Note 2 2 6 6 2" xfId="5735" xr:uid="{5037A498-8742-424D-A76E-71693A0E4268}"/>
    <cellStyle name="Note 2 2 6 7" xfId="3247" xr:uid="{00000000-0005-0000-0000-0000DA020000}"/>
    <cellStyle name="Note 2 2 7" xfId="974" xr:uid="{00000000-0005-0000-0000-0000DB020000}"/>
    <cellStyle name="Note 2 2 7 2" xfId="3812" xr:uid="{9674B435-9D06-477D-AD79-F5033FC84591}"/>
    <cellStyle name="Note 2 2 8" xfId="1049" xr:uid="{00000000-0005-0000-0000-0000DC020000}"/>
    <cellStyle name="Note 2 2 8 2" xfId="3886" xr:uid="{5578DCA0-30E1-4E24-B47F-7BA766532A9F}"/>
    <cellStyle name="Note 2 2 9" xfId="2223" xr:uid="{00000000-0005-0000-0000-0000DD020000}"/>
    <cellStyle name="Note 2 2 9 2" xfId="4867" xr:uid="{BF637056-2006-4EB5-B566-8D49CA6CF39C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045" xr:uid="{00BCC891-45A7-49C3-9B2E-CB02B7A8394B}"/>
    <cellStyle name="Note 2 4 2 3" xfId="1124" xr:uid="{00000000-0005-0000-0000-0000E2020000}"/>
    <cellStyle name="Note 2 4 2 3 2" xfId="3954" xr:uid="{BB400E4F-84CB-425D-A7CC-F5AB94FAD7FC}"/>
    <cellStyle name="Note 2 4 2 4" xfId="2803" xr:uid="{00000000-0005-0000-0000-0000E3020000}"/>
    <cellStyle name="Note 2 4 2 4 2" xfId="5396" xr:uid="{023B8F92-1FCA-47C7-9E86-5C8B1612D432}"/>
    <cellStyle name="Note 2 4 2 5" xfId="2513" xr:uid="{00000000-0005-0000-0000-0000E4020000}"/>
    <cellStyle name="Note 2 4 2 5 2" xfId="5133" xr:uid="{45876E92-76A1-4757-8BA7-B7905ADF122B}"/>
    <cellStyle name="Note 2 4 2 6" xfId="1079" xr:uid="{00000000-0005-0000-0000-0000E5020000}"/>
    <cellStyle name="Note 2 4 2 6 2" xfId="3912" xr:uid="{D231C8CA-4402-4B3C-BFD4-C5CBC2249AA7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2 2" xfId="4824" xr:uid="{5053E7B6-884B-4D79-A677-438756BB72C4}"/>
    <cellStyle name="Note 2 4 3 3" xfId="2830" xr:uid="{00000000-0005-0000-0000-0000E9020000}"/>
    <cellStyle name="Note 2 4 3 3 2" xfId="5422" xr:uid="{9276AC3C-4849-45E4-ACBB-34E0EC0EDC4D}"/>
    <cellStyle name="Note 2 4 3 4" xfId="2934" xr:uid="{00000000-0005-0000-0000-0000EA020000}"/>
    <cellStyle name="Note 2 4 3 4 2" xfId="5523" xr:uid="{B4FCE10B-3C7A-4BEE-8423-B3819192A290}"/>
    <cellStyle name="Note 2 4 3 5" xfId="3057" xr:uid="{00000000-0005-0000-0000-0000EB020000}"/>
    <cellStyle name="Note 2 4 3 5 2" xfId="5637" xr:uid="{70DB87EE-E3A3-4417-900C-753C14C61720}"/>
    <cellStyle name="Note 2 4 3 6" xfId="845" xr:uid="{00000000-0005-0000-0000-0000EC020000}"/>
    <cellStyle name="Note 2 4 3 6 2" xfId="3684" xr:uid="{49F6A010-15FF-46E6-BF24-5A25A9FFC103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2 2" xfId="4955" xr:uid="{FB0C389B-15F0-4F9E-A2B8-511E32A655A7}"/>
    <cellStyle name="Note 2 4 4 3" xfId="2616" xr:uid="{00000000-0005-0000-0000-0000F0020000}"/>
    <cellStyle name="Note 2 4 4 3 2" xfId="5223" xr:uid="{10EB7B54-0235-4D1F-8CB1-CAA1DA207C75}"/>
    <cellStyle name="Note 2 4 4 4" xfId="2436" xr:uid="{00000000-0005-0000-0000-0000F1020000}"/>
    <cellStyle name="Note 2 4 4 4 2" xfId="5063" xr:uid="{9992B8F2-149D-4AD5-AE93-1DB7391FC995}"/>
    <cellStyle name="Note 2 4 4 5" xfId="2371" xr:uid="{00000000-0005-0000-0000-0000F2020000}"/>
    <cellStyle name="Note 2 4 4 5 2" xfId="5004" xr:uid="{437F9176-F6F0-4C8A-BE67-088C6BAD5F5C}"/>
    <cellStyle name="Note 2 4 4 6" xfId="3002" xr:uid="{00000000-0005-0000-0000-0000F3020000}"/>
    <cellStyle name="Note 2 4 4 6 2" xfId="5589" xr:uid="{E0773460-4955-4FA5-8487-AF69B6CB8FC2}"/>
    <cellStyle name="Note 2 4 4 7" xfId="2780" xr:uid="{00000000-0005-0000-0000-0000F4020000}"/>
    <cellStyle name="Note 2 4 5" xfId="1142" xr:uid="{00000000-0005-0000-0000-0000F5020000}"/>
    <cellStyle name="Note 2 4 5 2" xfId="3972" xr:uid="{117FA6C4-FE5B-4D2E-9084-DC3F047A6198}"/>
    <cellStyle name="Note 2 4 6" xfId="2262" xr:uid="{00000000-0005-0000-0000-0000F6020000}"/>
    <cellStyle name="Note 2 4 6 2" xfId="4902" xr:uid="{4EED006E-8179-4CBD-8AD9-2E7037B245B7}"/>
    <cellStyle name="Note 2 4 7" xfId="2656" xr:uid="{00000000-0005-0000-0000-0000F7020000}"/>
    <cellStyle name="Note 2 4 7 2" xfId="5260" xr:uid="{2F541370-2B9E-48FB-90CA-54A35E853167}"/>
    <cellStyle name="Note 2 5" xfId="1351" xr:uid="{00000000-0005-0000-0000-0000F8020000}"/>
    <cellStyle name="Note 2 5 2" xfId="895" xr:uid="{00000000-0005-0000-0000-0000F9020000}"/>
    <cellStyle name="Note 2 5 2 2" xfId="3733" xr:uid="{18560D3C-29B2-4B52-85E5-4882FF81E1DD}"/>
    <cellStyle name="Note 2 5 3" xfId="1053" xr:uid="{00000000-0005-0000-0000-0000FA020000}"/>
    <cellStyle name="Note 2 5 3 2" xfId="3890" xr:uid="{6587486D-D456-4FF8-B749-84B08F553231}"/>
    <cellStyle name="Note 2 5 4" xfId="2403" xr:uid="{00000000-0005-0000-0000-0000FB020000}"/>
    <cellStyle name="Note 2 5 4 2" xfId="5033" xr:uid="{DDCBA41D-A321-41BC-B0BD-B48C744A9774}"/>
    <cellStyle name="Note 2 5 5" xfId="2890" xr:uid="{00000000-0005-0000-0000-0000FC020000}"/>
    <cellStyle name="Note 2 5 5 2" xfId="5481" xr:uid="{0BD5CABF-49E8-4418-8116-B01503FFB7A4}"/>
    <cellStyle name="Note 2 5 6" xfId="3017" xr:uid="{00000000-0005-0000-0000-0000FD020000}"/>
    <cellStyle name="Note 2 5 6 2" xfId="5602" xr:uid="{0FE58059-B403-42BB-A086-4062D831B1E8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2 2" xfId="5359" xr:uid="{7636E77A-A745-4DB0-BBA4-2BA7F4ADD63A}"/>
    <cellStyle name="Note 2 6 3" xfId="2872" xr:uid="{00000000-0005-0000-0000-000001030000}"/>
    <cellStyle name="Note 2 6 3 2" xfId="5464" xr:uid="{849DF5F6-F69D-463E-8AB7-ADE9966E0CEC}"/>
    <cellStyle name="Note 2 6 4" xfId="2976" xr:uid="{00000000-0005-0000-0000-000002030000}"/>
    <cellStyle name="Note 2 6 4 2" xfId="5565" xr:uid="{DE55D560-C820-4988-9594-A6E2D1D9A375}"/>
    <cellStyle name="Note 2 6 5" xfId="3099" xr:uid="{00000000-0005-0000-0000-000003030000}"/>
    <cellStyle name="Note 2 6 5 2" xfId="5679" xr:uid="{989CB9BB-4EA9-4FDE-BEC9-7231A9103481}"/>
    <cellStyle name="Note 2 6 6" xfId="3171" xr:uid="{00000000-0005-0000-0000-000004030000}"/>
    <cellStyle name="Note 2 6 6 2" xfId="5736" xr:uid="{BF18A219-F574-43AD-B132-4EA2A19B4970}"/>
    <cellStyle name="Note 2 6 7" xfId="3248" xr:uid="{00000000-0005-0000-0000-000005030000}"/>
    <cellStyle name="Note 2 7" xfId="814" xr:uid="{00000000-0005-0000-0000-000006030000}"/>
    <cellStyle name="Note 2 7 2" xfId="3655" xr:uid="{E6ED7C8C-02A6-4FC6-9C05-16E26C5508A7}"/>
    <cellStyle name="Note 2 8" xfId="1084" xr:uid="{00000000-0005-0000-0000-000007030000}"/>
    <cellStyle name="Note 2 8 2" xfId="3917" xr:uid="{FA7DD90B-DBB6-471B-838B-9B1D4DF178C3}"/>
    <cellStyle name="Note 2 9" xfId="2565" xr:uid="{00000000-0005-0000-0000-000008030000}"/>
    <cellStyle name="Note 2 9 2" xfId="5178" xr:uid="{89F78DC2-094D-410B-A837-79AA1E0DF47D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10 2" xfId="5168" xr:uid="{07C63CA0-3E7C-400B-BA6E-2DFE5CDD1E1B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3640" xr:uid="{AE82EEB9-A8C5-4E12-A26E-2802BBB7FE49}"/>
    <cellStyle name="Note 3 2 2 2 3" xfId="2196" xr:uid="{00000000-0005-0000-0000-00000F030000}"/>
    <cellStyle name="Note 3 2 2 2 3 2" xfId="4844" xr:uid="{4EF3227C-BE7D-477F-A7EC-60311144F60E}"/>
    <cellStyle name="Note 3 2 2 2 4" xfId="2566" xr:uid="{00000000-0005-0000-0000-000010030000}"/>
    <cellStyle name="Note 3 2 2 2 4 2" xfId="5179" xr:uid="{568572E9-D1D6-4E30-96EB-85796F06BDD3}"/>
    <cellStyle name="Note 3 2 2 2 5" xfId="2301" xr:uid="{00000000-0005-0000-0000-000011030000}"/>
    <cellStyle name="Note 3 2 2 2 5 2" xfId="4938" xr:uid="{4E13ABE5-4268-4F6A-ABCF-466DB68FE137}"/>
    <cellStyle name="Note 3 2 2 2 6" xfId="2234" xr:uid="{00000000-0005-0000-0000-000012030000}"/>
    <cellStyle name="Note 3 2 2 2 6 2" xfId="4876" xr:uid="{5FCD75D3-6922-4B14-986E-B66F9AA1A7BE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2 2" xfId="5337" xr:uid="{3A596ADB-2BB5-4250-94F0-CD1F72A762E9}"/>
    <cellStyle name="Note 3 2 2 3 3" xfId="2850" xr:uid="{00000000-0005-0000-0000-000016030000}"/>
    <cellStyle name="Note 3 2 2 3 3 2" xfId="5442" xr:uid="{33696DEE-1542-410C-B57F-C1964FC0C661}"/>
    <cellStyle name="Note 3 2 2 3 4" xfId="2954" xr:uid="{00000000-0005-0000-0000-000017030000}"/>
    <cellStyle name="Note 3 2 2 3 4 2" xfId="5543" xr:uid="{D67D3089-2508-48A7-83A2-C729462982E4}"/>
    <cellStyle name="Note 3 2 2 3 5" xfId="3077" xr:uid="{00000000-0005-0000-0000-000018030000}"/>
    <cellStyle name="Note 3 2 2 3 5 2" xfId="5657" xr:uid="{9E3117D2-1734-40EF-9A29-9132C96F3A89}"/>
    <cellStyle name="Note 3 2 2 3 6" xfId="1066" xr:uid="{00000000-0005-0000-0000-000019030000}"/>
    <cellStyle name="Note 3 2 2 3 6 2" xfId="3903" xr:uid="{F4A6A84E-8423-4456-9AF2-B6BEB80DD03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2 2" xfId="5196" xr:uid="{4E9470C7-677E-4E93-8431-0AB6879B4263}"/>
    <cellStyle name="Note 3 2 2 4 3" xfId="2462" xr:uid="{00000000-0005-0000-0000-00001D030000}"/>
    <cellStyle name="Note 3 2 2 4 3 2" xfId="5087" xr:uid="{E9134A09-EA54-41A4-B229-A3FDB1BFC951}"/>
    <cellStyle name="Note 3 2 2 4 4" xfId="2637" xr:uid="{00000000-0005-0000-0000-00001E030000}"/>
    <cellStyle name="Note 3 2 2 4 4 2" xfId="5242" xr:uid="{00C3B7C7-5EB5-41BC-9777-553A1C4DCD56}"/>
    <cellStyle name="Note 3 2 2 4 5" xfId="2585" xr:uid="{00000000-0005-0000-0000-00001F030000}"/>
    <cellStyle name="Note 3 2 2 4 5 2" xfId="5197" xr:uid="{7D2EDBD8-13B2-456C-974C-B9D0A417B9B2}"/>
    <cellStyle name="Note 3 2 2 4 6" xfId="2550" xr:uid="{00000000-0005-0000-0000-000020030000}"/>
    <cellStyle name="Note 3 2 2 4 6 2" xfId="5164" xr:uid="{BF529429-419F-4266-AEA6-7D991142E549}"/>
    <cellStyle name="Note 3 2 2 4 7" xfId="2378" xr:uid="{00000000-0005-0000-0000-000021030000}"/>
    <cellStyle name="Note 3 2 2 5" xfId="1236" xr:uid="{00000000-0005-0000-0000-000022030000}"/>
    <cellStyle name="Note 3 2 2 5 2" xfId="4066" xr:uid="{0B9B7A87-179D-4102-8235-08DD98A93C07}"/>
    <cellStyle name="Note 3 2 2 6" xfId="2314" xr:uid="{00000000-0005-0000-0000-000023030000}"/>
    <cellStyle name="Note 3 2 2 6 2" xfId="4951" xr:uid="{EDC8DCC3-A112-4B81-B8A9-221531EC5D4B}"/>
    <cellStyle name="Note 3 2 2 7" xfId="790" xr:uid="{00000000-0005-0000-0000-000024030000}"/>
    <cellStyle name="Note 3 2 2 7 2" xfId="3633" xr:uid="{1627089A-CF80-44F7-890E-FF6553420C5E}"/>
    <cellStyle name="Note 3 2 3" xfId="1456" xr:uid="{00000000-0005-0000-0000-000025030000}"/>
    <cellStyle name="Note 3 2 3 2" xfId="2562" xr:uid="{00000000-0005-0000-0000-000026030000}"/>
    <cellStyle name="Note 3 2 3 2 2" xfId="5175" xr:uid="{1F40FAE0-569E-43AE-8DDF-BFF8B7221F1A}"/>
    <cellStyle name="Note 3 2 3 3" xfId="2343" xr:uid="{00000000-0005-0000-0000-000027030000}"/>
    <cellStyle name="Note 3 2 3 3 2" xfId="4977" xr:uid="{42FD3503-67DD-45BB-9F3B-60F566271C7B}"/>
    <cellStyle name="Note 3 2 3 4" xfId="2347" xr:uid="{00000000-0005-0000-0000-000028030000}"/>
    <cellStyle name="Note 3 2 3 4 2" xfId="4981" xr:uid="{6BDC2953-896A-4243-BE4B-F9B3F098BAF3}"/>
    <cellStyle name="Note 3 2 3 5" xfId="2490" xr:uid="{00000000-0005-0000-0000-000029030000}"/>
    <cellStyle name="Note 3 2 3 5 2" xfId="5112" xr:uid="{12BED639-B728-4111-A3DC-CDD7DEA00EDE}"/>
    <cellStyle name="Note 3 2 3 6" xfId="3132" xr:uid="{00000000-0005-0000-0000-00002A030000}"/>
    <cellStyle name="Note 3 2 3 6 2" xfId="5706" xr:uid="{95FF3516-68A0-4E3C-9A0D-098F6759362A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2 2" xfId="4865" xr:uid="{BAC0BB0E-3D36-4F47-B5CA-58FFEA907905}"/>
    <cellStyle name="Note 3 2 4 3" xfId="2424" xr:uid="{00000000-0005-0000-0000-00002E030000}"/>
    <cellStyle name="Note 3 2 4 3 2" xfId="5052" xr:uid="{C186DB4C-2C34-4D7A-B719-FFD1E5DBC7C1}"/>
    <cellStyle name="Note 3 2 4 4" xfId="2558" xr:uid="{00000000-0005-0000-0000-00002F030000}"/>
    <cellStyle name="Note 3 2 4 4 2" xfId="5172" xr:uid="{04B513E3-AE7C-4DE3-8257-5D35F17A5932}"/>
    <cellStyle name="Note 3 2 4 5" xfId="2321" xr:uid="{00000000-0005-0000-0000-000030030000}"/>
    <cellStyle name="Note 3 2 4 5 2" xfId="4958" xr:uid="{82715857-7D2A-4681-AE49-4B9C6E3F5D14}"/>
    <cellStyle name="Note 3 2 4 6" xfId="2892" xr:uid="{00000000-0005-0000-0000-000031030000}"/>
    <cellStyle name="Note 3 2 4 6 2" xfId="5483" xr:uid="{9DA2E01C-CBEB-401D-A9DB-FC28E19CD445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2 2" xfId="5325" xr:uid="{E53D2A7D-EB59-42FC-8FF3-82C546C287E1}"/>
    <cellStyle name="Note 3 2 5 3" xfId="2838" xr:uid="{00000000-0005-0000-0000-000035030000}"/>
    <cellStyle name="Note 3 2 5 3 2" xfId="5430" xr:uid="{94014F5E-6B4F-45EC-A85F-9105194A14E2}"/>
    <cellStyle name="Note 3 2 5 4" xfId="2942" xr:uid="{00000000-0005-0000-0000-000036030000}"/>
    <cellStyle name="Note 3 2 5 4 2" xfId="5531" xr:uid="{A83EF0FC-C292-4DDA-B06C-4DA7E746CC0A}"/>
    <cellStyle name="Note 3 2 5 5" xfId="3065" xr:uid="{00000000-0005-0000-0000-000037030000}"/>
    <cellStyle name="Note 3 2 5 5 2" xfId="5645" xr:uid="{D77EC532-5747-4697-BED5-EAC4C7503F8A}"/>
    <cellStyle name="Note 3 2 5 6" xfId="2716" xr:uid="{00000000-0005-0000-0000-000038030000}"/>
    <cellStyle name="Note 3 2 5 6 2" xfId="5314" xr:uid="{B55E3C78-BAE2-4CC6-B81B-E37AB98D9E07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2 2" xfId="3957" xr:uid="{B3D8ECDD-2E1D-4105-9AAD-142078A3799C}"/>
    <cellStyle name="Note 3 2 6 3" xfId="2819" xr:uid="{00000000-0005-0000-0000-00003C030000}"/>
    <cellStyle name="Note 3 2 6 3 2" xfId="5411" xr:uid="{C499519B-7EB2-4423-A99E-1BCDB98E5848}"/>
    <cellStyle name="Note 3 2 6 4" xfId="2923" xr:uid="{00000000-0005-0000-0000-00003D030000}"/>
    <cellStyle name="Note 3 2 6 4 2" xfId="5512" xr:uid="{D9DC7A56-051A-416F-81F9-F6113F3C364C}"/>
    <cellStyle name="Note 3 2 6 5" xfId="2192" xr:uid="{00000000-0005-0000-0000-00003E030000}"/>
    <cellStyle name="Note 3 2 6 5 2" xfId="4841" xr:uid="{9550010E-AC06-4577-87F9-B770BAB4D872}"/>
    <cellStyle name="Note 3 2 6 6" xfId="791" xr:uid="{00000000-0005-0000-0000-00003F030000}"/>
    <cellStyle name="Note 3 2 6 6 2" xfId="3634" xr:uid="{326512CA-A025-4B82-A179-46A73C15F909}"/>
    <cellStyle name="Note 3 2 6 7" xfId="3195" xr:uid="{00000000-0005-0000-0000-000040030000}"/>
    <cellStyle name="Note 3 2 7" xfId="945" xr:uid="{00000000-0005-0000-0000-000041030000}"/>
    <cellStyle name="Note 3 2 7 2" xfId="3783" xr:uid="{53076A5A-2795-4CD1-B5CE-5DEC7EB0B451}"/>
    <cellStyle name="Note 3 2 8" xfId="807" xr:uid="{00000000-0005-0000-0000-000042030000}"/>
    <cellStyle name="Note 3 2 8 2" xfId="3649" xr:uid="{7815A884-77EE-4A45-87B8-65A1B24028A1}"/>
    <cellStyle name="Note 3 2 9" xfId="2534" xr:uid="{00000000-0005-0000-0000-000043030000}"/>
    <cellStyle name="Note 3 2 9 2" xfId="5151" xr:uid="{683008D1-AF63-49C1-83EA-D9EF5A6C83C8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4868" xr:uid="{E20185E8-4910-45E8-84B1-268B39CBCD3E}"/>
    <cellStyle name="Note 3 3 2 3" xfId="2214" xr:uid="{00000000-0005-0000-0000-000047030000}"/>
    <cellStyle name="Note 3 3 2 3 2" xfId="4859" xr:uid="{033A40D0-93C0-4899-A594-C4343AEB8C22}"/>
    <cellStyle name="Note 3 3 2 4" xfId="2465" xr:uid="{00000000-0005-0000-0000-000048030000}"/>
    <cellStyle name="Note 3 3 2 4 2" xfId="5090" xr:uid="{7CD0F710-AABA-4EED-88A9-C66E3832380E}"/>
    <cellStyle name="Note 3 3 2 5" xfId="764" xr:uid="{00000000-0005-0000-0000-000049030000}"/>
    <cellStyle name="Note 3 3 2 5 2" xfId="3608" xr:uid="{14E19D53-40BA-47B2-AB23-263419A71A3E}"/>
    <cellStyle name="Note 3 3 2 6" xfId="2590" xr:uid="{00000000-0005-0000-0000-00004A030000}"/>
    <cellStyle name="Note 3 3 2 6 2" xfId="5202" xr:uid="{BE2AE7D5-14F6-4334-B056-1426E9C45E8D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2 2" xfId="3925" xr:uid="{1EF587D1-B949-4957-B606-F5C86B13E36D}"/>
    <cellStyle name="Note 3 3 3 3" xfId="2829" xr:uid="{00000000-0005-0000-0000-00004E030000}"/>
    <cellStyle name="Note 3 3 3 3 2" xfId="5421" xr:uid="{B85EC3DD-40F7-4631-AB6D-154F69B07A7D}"/>
    <cellStyle name="Note 3 3 3 4" xfId="2933" xr:uid="{00000000-0005-0000-0000-00004F030000}"/>
    <cellStyle name="Note 3 3 3 4 2" xfId="5522" xr:uid="{7D8AB646-87A4-46BC-82B6-AC126D7BEA86}"/>
    <cellStyle name="Note 3 3 3 5" xfId="3056" xr:uid="{00000000-0005-0000-0000-000050030000}"/>
    <cellStyle name="Note 3 3 3 5 2" xfId="5636" xr:uid="{8D70CE94-6D05-49B7-8605-509E80453AD8}"/>
    <cellStyle name="Note 3 3 3 6" xfId="2800" xr:uid="{00000000-0005-0000-0000-000051030000}"/>
    <cellStyle name="Note 3 3 3 6 2" xfId="5393" xr:uid="{3A6F1F6D-89E1-4BD7-B33C-676E1F130091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2 2" xfId="5177" xr:uid="{A9924D26-D2A3-4EAA-AF64-9B649128E588}"/>
    <cellStyle name="Note 3 3 4 3" xfId="2365" xr:uid="{00000000-0005-0000-0000-000055030000}"/>
    <cellStyle name="Note 3 3 4 3 2" xfId="4999" xr:uid="{4365F84F-D799-4C85-A86A-820C68F5D495}"/>
    <cellStyle name="Note 3 3 4 4" xfId="2525" xr:uid="{00000000-0005-0000-0000-000056030000}"/>
    <cellStyle name="Note 3 3 4 4 2" xfId="5143" xr:uid="{1000ED9C-7C87-4D6A-83D9-CA52D19C690C}"/>
    <cellStyle name="Note 3 3 4 5" xfId="1101" xr:uid="{00000000-0005-0000-0000-000057030000}"/>
    <cellStyle name="Note 3 3 4 5 2" xfId="3934" xr:uid="{49C4F39F-23D5-416E-99EC-41B330854850}"/>
    <cellStyle name="Note 3 3 4 6" xfId="819" xr:uid="{00000000-0005-0000-0000-000058030000}"/>
    <cellStyle name="Note 3 3 4 6 2" xfId="3660" xr:uid="{17DAE0CB-8B78-47BB-845D-C41737CD1461}"/>
    <cellStyle name="Note 3 3 4 7" xfId="2451" xr:uid="{00000000-0005-0000-0000-000059030000}"/>
    <cellStyle name="Note 3 3 5" xfId="1141" xr:uid="{00000000-0005-0000-0000-00005A030000}"/>
    <cellStyle name="Note 3 3 5 2" xfId="3971" xr:uid="{1B811023-16D8-4BAC-BC7C-555EE9DBCAF2}"/>
    <cellStyle name="Note 3 3 6" xfId="2261" xr:uid="{00000000-0005-0000-0000-00005B030000}"/>
    <cellStyle name="Note 3 3 6 2" xfId="4901" xr:uid="{765EA651-2353-4775-95B1-78E2065A792B}"/>
    <cellStyle name="Note 3 3 7" xfId="2703" xr:uid="{00000000-0005-0000-0000-00005C030000}"/>
    <cellStyle name="Note 3 3 7 2" xfId="5302" xr:uid="{54976305-EA69-4DA8-B057-BD5426AFF667}"/>
    <cellStyle name="Note 3 4" xfId="1350" xr:uid="{00000000-0005-0000-0000-00005D030000}"/>
    <cellStyle name="Note 3 4 2" xfId="847" xr:uid="{00000000-0005-0000-0000-00005E030000}"/>
    <cellStyle name="Note 3 4 2 2" xfId="3686" xr:uid="{40676EC8-6249-4D31-84C2-C967BB202C32}"/>
    <cellStyle name="Note 3 4 3" xfId="2454" xr:uid="{00000000-0005-0000-0000-00005F030000}"/>
    <cellStyle name="Note 3 4 3 2" xfId="5079" xr:uid="{49175D80-340B-4A7D-9393-D0833D497069}"/>
    <cellStyle name="Note 3 4 4" xfId="2688" xr:uid="{00000000-0005-0000-0000-000060030000}"/>
    <cellStyle name="Note 3 4 4 2" xfId="5289" xr:uid="{D2021866-1A1C-48D1-91CD-AC8500463927}"/>
    <cellStyle name="Note 3 4 5" xfId="2722" xr:uid="{00000000-0005-0000-0000-000061030000}"/>
    <cellStyle name="Note 3 4 5 2" xfId="5320" xr:uid="{E2437E3D-9CF9-4A97-B87F-40DB1491B698}"/>
    <cellStyle name="Note 3 4 6" xfId="1032" xr:uid="{00000000-0005-0000-0000-000062030000}"/>
    <cellStyle name="Note 3 4 6 2" xfId="3870" xr:uid="{F9A603A6-7AE8-492E-A359-748C902375D2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2 2" xfId="5229" xr:uid="{3230A457-5D89-4E31-8D19-034FB709ECEB}"/>
    <cellStyle name="Note 3 5 3" xfId="1117" xr:uid="{00000000-0005-0000-0000-000066030000}"/>
    <cellStyle name="Note 3 5 3 2" xfId="3948" xr:uid="{D9FC517B-64BB-4905-8F6D-E36ED6A36A17}"/>
    <cellStyle name="Note 3 5 4" xfId="2788" xr:uid="{00000000-0005-0000-0000-000067030000}"/>
    <cellStyle name="Note 3 5 4 2" xfId="5381" xr:uid="{E28E05A8-B700-4C2E-B560-63DB2583870A}"/>
    <cellStyle name="Note 3 5 5" xfId="1037" xr:uid="{00000000-0005-0000-0000-000068030000}"/>
    <cellStyle name="Note 3 5 5 2" xfId="3875" xr:uid="{45A4CC19-8019-4B89-8A1F-6B399358EB4E}"/>
    <cellStyle name="Note 3 5 6" xfId="2324" xr:uid="{00000000-0005-0000-0000-000069030000}"/>
    <cellStyle name="Note 3 5 6 2" xfId="4960" xr:uid="{9B067807-D5EB-4C2E-8770-970B7C4E17FB}"/>
    <cellStyle name="Note 3 5 7" xfId="2657" xr:uid="{00000000-0005-0000-0000-00006A030000}"/>
    <cellStyle name="Note 3 6" xfId="813" xr:uid="{00000000-0005-0000-0000-00006B030000}"/>
    <cellStyle name="Note 3 6 2" xfId="3654" xr:uid="{209E578B-6812-4B1D-88CE-F0305A5CFE28}"/>
    <cellStyle name="Note 3 7" xfId="836" xr:uid="{00000000-0005-0000-0000-00006C030000}"/>
    <cellStyle name="Note 3 7 2" xfId="3677" xr:uid="{2CF12B7B-BE5A-471E-B77F-0897ED230B6F}"/>
    <cellStyle name="Note 3 8" xfId="2663" xr:uid="{00000000-0005-0000-0000-00006D030000}"/>
    <cellStyle name="Note 3 8 2" xfId="5265" xr:uid="{E584FFC9-4DCB-4DE5-A92F-10ADE046CC1C}"/>
    <cellStyle name="Note 3 9" xfId="827" xr:uid="{00000000-0005-0000-0000-00006E030000}"/>
    <cellStyle name="Note 3 9 2" xfId="3668" xr:uid="{A465778A-DF2D-43DA-AA54-0A4B6B53EEB7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149" xr:uid="{B32B344A-FB6F-40FF-BEBA-E316473DC302}"/>
    <cellStyle name="Note 4 2 3" xfId="2326" xr:uid="{00000000-0005-0000-0000-000072030000}"/>
    <cellStyle name="Note 4 2 3 2" xfId="4962" xr:uid="{9F627634-37F3-4204-A601-7C55B50B866F}"/>
    <cellStyle name="Note 4 2 4" xfId="2481" xr:uid="{00000000-0005-0000-0000-000073030000}"/>
    <cellStyle name="Note 4 2 4 2" xfId="5103" xr:uid="{B6278F99-2FC6-4D88-8CC7-CDB2539D3C05}"/>
    <cellStyle name="Note 4 2 5" xfId="2442" xr:uid="{00000000-0005-0000-0000-000074030000}"/>
    <cellStyle name="Note 4 2 5 2" xfId="5069" xr:uid="{56FC9DA9-0066-4FE8-80D2-AEE582019A4A}"/>
    <cellStyle name="Note 4 2 6" xfId="2801" xr:uid="{00000000-0005-0000-0000-000075030000}"/>
    <cellStyle name="Note 4 2 6 2" xfId="5394" xr:uid="{08CFC9FE-77CC-495E-A5F6-6C4B30750837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2 2" xfId="3952" xr:uid="{BA2269F3-4C32-4E56-985E-DCE1EC88671D}"/>
    <cellStyle name="Note 4 3 3" xfId="2825" xr:uid="{00000000-0005-0000-0000-000079030000}"/>
    <cellStyle name="Note 4 3 3 2" xfId="5417" xr:uid="{BF9995D7-8DFE-4E67-87C2-F81AAC36E7E1}"/>
    <cellStyle name="Note 4 3 4" xfId="2929" xr:uid="{00000000-0005-0000-0000-00007A030000}"/>
    <cellStyle name="Note 4 3 4 2" xfId="5518" xr:uid="{042351CE-0EDD-461F-9DD8-2E3CF3910EE9}"/>
    <cellStyle name="Note 4 3 5" xfId="1046" xr:uid="{00000000-0005-0000-0000-00007B030000}"/>
    <cellStyle name="Note 4 3 5 2" xfId="3884" xr:uid="{42379DF1-A9F8-42A7-BFC3-1F21B0E68C38}"/>
    <cellStyle name="Note 4 3 6" xfId="2604" xr:uid="{00000000-0005-0000-0000-00007C030000}"/>
    <cellStyle name="Note 4 3 6 2" xfId="5213" xr:uid="{AC108507-D76C-4CB5-849C-F0EC8ED208B3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2 2" xfId="4831" xr:uid="{320D0D02-6E3B-4AA3-B229-179ACAF3E305}"/>
    <cellStyle name="Note 4 4 3" xfId="2816" xr:uid="{00000000-0005-0000-0000-000080030000}"/>
    <cellStyle name="Note 4 4 3 2" xfId="5408" xr:uid="{FBAC390C-2E35-4C8E-9660-D7199F4FD082}"/>
    <cellStyle name="Note 4 4 4" xfId="2920" xr:uid="{00000000-0005-0000-0000-000081030000}"/>
    <cellStyle name="Note 4 4 4 2" xfId="5509" xr:uid="{6614A765-1424-42FE-B523-97AA76EDC9E1}"/>
    <cellStyle name="Note 4 4 5" xfId="2353" xr:uid="{00000000-0005-0000-0000-000082030000}"/>
    <cellStyle name="Note 4 4 5 2" xfId="4987" xr:uid="{C3FCD4B0-AAE2-4427-9AFA-3B18D6C44660}"/>
    <cellStyle name="Note 4 4 6" xfId="2466" xr:uid="{00000000-0005-0000-0000-000083030000}"/>
    <cellStyle name="Note 4 4 6 2" xfId="5091" xr:uid="{73DBE106-36D6-46E9-B4DA-5CF165C672E7}"/>
    <cellStyle name="Note 4 4 7" xfId="3192" xr:uid="{00000000-0005-0000-0000-000084030000}"/>
    <cellStyle name="Note 4 5" xfId="1131" xr:uid="{00000000-0005-0000-0000-000085030000}"/>
    <cellStyle name="Note 4 5 2" xfId="3961" xr:uid="{31C5D217-5388-44D9-99AC-BBB9C7F12A66}"/>
    <cellStyle name="Note 4 6" xfId="2256" xr:uid="{00000000-0005-0000-0000-000086030000}"/>
    <cellStyle name="Note 4 6 2" xfId="4896" xr:uid="{F20B95D9-EB9C-42CE-9046-B65AAB6AFBE2}"/>
    <cellStyle name="Note 4 7" xfId="2439" xr:uid="{00000000-0005-0000-0000-000087030000}"/>
    <cellStyle name="Note 4 7 2" xfId="5066" xr:uid="{8E030EA2-1B64-4EBB-A7C3-4CEF9EF271B1}"/>
    <cellStyle name="Note 5" xfId="1333" xr:uid="{00000000-0005-0000-0000-000088030000}"/>
    <cellStyle name="Note 5 2" xfId="2527" xr:uid="{00000000-0005-0000-0000-000089030000}"/>
    <cellStyle name="Note 5 2 2" xfId="5145" xr:uid="{7F543036-525D-427F-8143-FC7968058482}"/>
    <cellStyle name="Note 5 3" xfId="2626" xr:uid="{00000000-0005-0000-0000-00008A030000}"/>
    <cellStyle name="Note 5 3 2" xfId="5231" xr:uid="{38B47AD8-1F00-4BEB-B11A-9C7CE0F6CD00}"/>
    <cellStyle name="Note 5 4" xfId="1119" xr:uid="{00000000-0005-0000-0000-00008B030000}"/>
    <cellStyle name="Note 5 4 2" xfId="3950" xr:uid="{C3338515-4291-44CC-8472-9E336F692C9F}"/>
    <cellStyle name="Note 5 5" xfId="2659" xr:uid="{00000000-0005-0000-0000-00008C030000}"/>
    <cellStyle name="Note 5 5 2" xfId="5262" xr:uid="{9907FD6A-45A3-4968-9E50-45134577412C}"/>
    <cellStyle name="Note 5 6" xfId="2438" xr:uid="{00000000-0005-0000-0000-00008D030000}"/>
    <cellStyle name="Note 5 6 2" xfId="5065" xr:uid="{9DA998D2-327C-46CE-B0D3-EBFFD1AB7719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093" xr:uid="{645D204F-E607-474C-8C00-B5F6B6B2916A}"/>
    <cellStyle name="Note 7 3" xfId="2236" xr:uid="{00000000-0005-0000-0000-000092030000}"/>
    <cellStyle name="Note 7 3 2" xfId="4878" xr:uid="{1C402C05-90BA-4901-AA41-13DAEBAE48DE}"/>
    <cellStyle name="Note 7 4" xfId="2212" xr:uid="{00000000-0005-0000-0000-000093030000}"/>
    <cellStyle name="Note 7 4 2" xfId="4857" xr:uid="{FDC745BC-447D-4F16-A917-811F5C60F334}"/>
    <cellStyle name="Note 7 5" xfId="1130" xr:uid="{00000000-0005-0000-0000-000094030000}"/>
    <cellStyle name="Note 7 5 2" xfId="3960" xr:uid="{EC7B6D17-8062-42EB-8F01-719B4BAD2256}"/>
    <cellStyle name="Note 7 6" xfId="2668" xr:uid="{00000000-0005-0000-0000-000095030000}"/>
    <cellStyle name="Note 7 6 2" xfId="5270" xr:uid="{A21FD242-9598-4A4E-8D8C-922D57DB0760}"/>
    <cellStyle name="Note 7 7" xfId="2689" xr:uid="{00000000-0005-0000-0000-000096030000}"/>
    <cellStyle name="Note 8" xfId="775" xr:uid="{00000000-0005-0000-0000-000097030000}"/>
    <cellStyle name="Note 8 2" xfId="3618" xr:uid="{108C1F88-E18E-431D-9060-D8EA61A5008E}"/>
    <cellStyle name="Note 9" xfId="1114" xr:uid="{00000000-0005-0000-0000-000098030000}"/>
    <cellStyle name="Note 9 2" xfId="3945" xr:uid="{5407F364-F6F6-4DBC-96F3-388CB2813DC5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311" xr:uid="{799D5A3D-2702-4DDA-8B6D-C29BA6A577B4}"/>
    <cellStyle name="Opomba 2 2" xfId="261" xr:uid="{00000000-0005-0000-0000-00009F030000}"/>
    <cellStyle name="Opomba 2 2 10" xfId="2368" xr:uid="{00000000-0005-0000-0000-0000A0030000}"/>
    <cellStyle name="Opomba 2 2 10 2" xfId="5002" xr:uid="{A4602E77-70A0-423D-9457-12AC59E974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4943" xr:uid="{378E387B-E6E2-4972-985F-9C5A3C5EA2C9}"/>
    <cellStyle name="Opomba 2 2 2 2 3" xfId="1080" xr:uid="{00000000-0005-0000-0000-0000A4030000}"/>
    <cellStyle name="Opomba 2 2 2 2 3 2" xfId="3913" xr:uid="{0E1726DD-67AC-42DA-A0BA-EF14312CCB3D}"/>
    <cellStyle name="Opomba 2 2 2 2 4" xfId="2412" xr:uid="{00000000-0005-0000-0000-0000A5030000}"/>
    <cellStyle name="Opomba 2 2 2 2 4 2" xfId="5041" xr:uid="{324D3F7F-6521-48A6-8766-7CC3EC2FB02E}"/>
    <cellStyle name="Opomba 2 2 2 2 5" xfId="2190" xr:uid="{00000000-0005-0000-0000-0000A6030000}"/>
    <cellStyle name="Opomba 2 2 2 2 5 2" xfId="4839" xr:uid="{B73F3C40-6332-42E4-9B60-B7A16B59190B}"/>
    <cellStyle name="Opomba 2 2 2 2 6" xfId="1125" xr:uid="{00000000-0005-0000-0000-0000A7030000}"/>
    <cellStyle name="Opomba 2 2 2 2 6 2" xfId="3955" xr:uid="{E6B8AECF-DE6F-474E-8D16-8E02121E43A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2 2" xfId="5331" xr:uid="{2FA35270-905D-4830-8A98-E22BBC609D59}"/>
    <cellStyle name="Opomba 2 2 2 3 3" xfId="2844" xr:uid="{00000000-0005-0000-0000-0000AB030000}"/>
    <cellStyle name="Opomba 2 2 2 3 3 2" xfId="5436" xr:uid="{AD9A7EBC-9761-40D9-B3F3-DABE787E2313}"/>
    <cellStyle name="Opomba 2 2 2 3 4" xfId="2948" xr:uid="{00000000-0005-0000-0000-0000AC030000}"/>
    <cellStyle name="Opomba 2 2 2 3 4 2" xfId="5537" xr:uid="{17FB16FA-AF63-41BD-B033-3E1C4D85157B}"/>
    <cellStyle name="Opomba 2 2 2 3 5" xfId="3071" xr:uid="{00000000-0005-0000-0000-0000AD030000}"/>
    <cellStyle name="Opomba 2 2 2 3 5 2" xfId="5651" xr:uid="{5A2D1AD1-552D-44F9-A21D-FC7231735F92}"/>
    <cellStyle name="Opomba 2 2 2 3 6" xfId="3042" xr:uid="{00000000-0005-0000-0000-0000AE030000}"/>
    <cellStyle name="Opomba 2 2 2 3 6 2" xfId="5624" xr:uid="{19A898A4-A1D9-4AC8-ABCA-87476EA53D0B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2 2" xfId="3931" xr:uid="{0E3236D0-486E-496D-8C20-DCBEAC0E746B}"/>
    <cellStyle name="Opomba 2 2 2 4 3" xfId="2814" xr:uid="{00000000-0005-0000-0000-0000B2030000}"/>
    <cellStyle name="Opomba 2 2 2 4 3 2" xfId="5406" xr:uid="{1D86B494-F778-40E2-90AC-688D286AA05A}"/>
    <cellStyle name="Opomba 2 2 2 4 4" xfId="2918" xr:uid="{00000000-0005-0000-0000-0000B3030000}"/>
    <cellStyle name="Opomba 2 2 2 4 4 2" xfId="5507" xr:uid="{C2BBD1C9-A991-475F-ABC7-776A22F2DDFF}"/>
    <cellStyle name="Opomba 2 2 2 4 5" xfId="2624" xr:uid="{00000000-0005-0000-0000-0000B4030000}"/>
    <cellStyle name="Opomba 2 2 2 4 5 2" xfId="5230" xr:uid="{7C5A2D95-C67E-48FB-8FF9-9145D03F62D9}"/>
    <cellStyle name="Opomba 2 2 2 4 6" xfId="2249" xr:uid="{00000000-0005-0000-0000-0000B5030000}"/>
    <cellStyle name="Opomba 2 2 2 4 6 2" xfId="4890" xr:uid="{A6A735E2-61FA-4CCB-A277-1065DB58E444}"/>
    <cellStyle name="Opomba 2 2 2 4 7" xfId="3190" xr:uid="{00000000-0005-0000-0000-0000B6030000}"/>
    <cellStyle name="Opomba 2 2 2 5" xfId="1229" xr:uid="{00000000-0005-0000-0000-0000B7030000}"/>
    <cellStyle name="Opomba 2 2 2 5 2" xfId="4059" xr:uid="{A74BCD56-14B5-4BB1-8665-83279DA7AC55}"/>
    <cellStyle name="Opomba 2 2 2 6" xfId="2308" xr:uid="{00000000-0005-0000-0000-0000B8030000}"/>
    <cellStyle name="Opomba 2 2 2 6 2" xfId="4945" xr:uid="{15A63DCB-B407-450C-AF8A-7F42C0B5C774}"/>
    <cellStyle name="Opomba 2 2 2 7" xfId="2614" xr:uid="{00000000-0005-0000-0000-0000B9030000}"/>
    <cellStyle name="Opomba 2 2 2 7 2" xfId="5222" xr:uid="{F884522E-0260-4F22-BA7B-144B9BE1F93A}"/>
    <cellStyle name="Opomba 2 2 3" xfId="1449" xr:uid="{00000000-0005-0000-0000-0000BA030000}"/>
    <cellStyle name="Opomba 2 2 3 2" xfId="2548" xr:uid="{00000000-0005-0000-0000-0000BB030000}"/>
    <cellStyle name="Opomba 2 2 3 2 2" xfId="5162" xr:uid="{6AFF3A1F-DE56-4037-BD05-8BEF25B096FA}"/>
    <cellStyle name="Opomba 2 2 3 3" xfId="2238" xr:uid="{00000000-0005-0000-0000-0000BC030000}"/>
    <cellStyle name="Opomba 2 2 3 3 2" xfId="4880" xr:uid="{6433CEC8-5800-435E-9F2D-F798DE2190C0}"/>
    <cellStyle name="Opomba 2 2 3 4" xfId="1056" xr:uid="{00000000-0005-0000-0000-0000BD030000}"/>
    <cellStyle name="Opomba 2 2 3 4 2" xfId="3893" xr:uid="{231BA41E-B440-4ED2-B438-8A5993F9CC3E}"/>
    <cellStyle name="Opomba 2 2 3 5" xfId="1099" xr:uid="{00000000-0005-0000-0000-0000BE030000}"/>
    <cellStyle name="Opomba 2 2 3 5 2" xfId="3932" xr:uid="{FE7969DE-89CF-4003-89F3-DFBBF72FB5B9}"/>
    <cellStyle name="Opomba 2 2 3 6" xfId="2608" xr:uid="{00000000-0005-0000-0000-0000BF030000}"/>
    <cellStyle name="Opomba 2 2 3 6 2" xfId="5217" xr:uid="{9CB1CE17-1316-45F0-9416-DF1EF4F26821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2 2" xfId="5216" xr:uid="{C99A928F-063E-4363-8271-04C08F9E6AD4}"/>
    <cellStyle name="Opomba 2 2 4 3" xfId="2543" xr:uid="{00000000-0005-0000-0000-0000C3030000}"/>
    <cellStyle name="Opomba 2 2 4 3 2" xfId="5157" xr:uid="{7BF78BE8-17AC-47CF-B75D-51268528182C}"/>
    <cellStyle name="Opomba 2 2 4 4" xfId="2422" xr:uid="{00000000-0005-0000-0000-0000C4030000}"/>
    <cellStyle name="Opomba 2 2 4 4 2" xfId="5050" xr:uid="{BF278D97-AFB1-4439-8E63-6BAA6ECE0AF4}"/>
    <cellStyle name="Opomba 2 2 4 5" xfId="2367" xr:uid="{00000000-0005-0000-0000-0000C5030000}"/>
    <cellStyle name="Opomba 2 2 4 5 2" xfId="5001" xr:uid="{D2137A5C-CF70-444C-A003-025624AA6976}"/>
    <cellStyle name="Opomba 2 2 4 6" xfId="767" xr:uid="{00000000-0005-0000-0000-0000C6030000}"/>
    <cellStyle name="Opomba 2 2 4 6 2" xfId="3610" xr:uid="{853C332A-FA5D-4125-8743-982EE1571FCB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2 2" xfId="3958" xr:uid="{88DF1120-7546-42DF-8756-3355487B7EF0}"/>
    <cellStyle name="Opomba 2 2 5 3" xfId="2821" xr:uid="{00000000-0005-0000-0000-0000CA030000}"/>
    <cellStyle name="Opomba 2 2 5 3 2" xfId="5413" xr:uid="{7CDB1276-47EA-42D4-8D1C-09BD0EC150D4}"/>
    <cellStyle name="Opomba 2 2 5 4" xfId="2925" xr:uid="{00000000-0005-0000-0000-0000CB030000}"/>
    <cellStyle name="Opomba 2 2 5 4 2" xfId="5514" xr:uid="{56CBDBA3-7DED-4787-A488-CAA321846834}"/>
    <cellStyle name="Opomba 2 2 5 5" xfId="2463" xr:uid="{00000000-0005-0000-0000-0000CC030000}"/>
    <cellStyle name="Opomba 2 2 5 5 2" xfId="5088" xr:uid="{9DAA0CAC-F147-446B-82C8-1B9CCB8A2400}"/>
    <cellStyle name="Opomba 2 2 5 6" xfId="2791" xr:uid="{00000000-0005-0000-0000-0000CD030000}"/>
    <cellStyle name="Opomba 2 2 5 6 2" xfId="5384" xr:uid="{1D41481B-F7FC-41FC-BDC9-1C0BE19631B6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2 2" xfId="5348" xr:uid="{944DA38D-D8FC-45B7-9FD0-CF9764D40031}"/>
    <cellStyle name="Opomba 2 2 6 3" xfId="2861" xr:uid="{00000000-0005-0000-0000-0000D1030000}"/>
    <cellStyle name="Opomba 2 2 6 3 2" xfId="5453" xr:uid="{6A19228F-D919-4F87-A50B-531F4D17BFB7}"/>
    <cellStyle name="Opomba 2 2 6 4" xfId="2965" xr:uid="{00000000-0005-0000-0000-0000D2030000}"/>
    <cellStyle name="Opomba 2 2 6 4 2" xfId="5554" xr:uid="{D77E3333-ED07-4B9A-8C0E-82EE560D6D16}"/>
    <cellStyle name="Opomba 2 2 6 5" xfId="3088" xr:uid="{00000000-0005-0000-0000-0000D3030000}"/>
    <cellStyle name="Opomba 2 2 6 5 2" xfId="5668" xr:uid="{D4C616A2-E6E5-4B73-8566-98F0006FCF53}"/>
    <cellStyle name="Opomba 2 2 6 6" xfId="3160" xr:uid="{00000000-0005-0000-0000-0000D4030000}"/>
    <cellStyle name="Opomba 2 2 6 6 2" xfId="5725" xr:uid="{6C4DCE2C-F7E9-4787-A8D8-BF1310CE21E6}"/>
    <cellStyle name="Opomba 2 2 6 7" xfId="3237" xr:uid="{00000000-0005-0000-0000-0000D5030000}"/>
    <cellStyle name="Opomba 2 2 7" xfId="938" xr:uid="{00000000-0005-0000-0000-0000D6030000}"/>
    <cellStyle name="Opomba 2 2 7 2" xfId="3776" xr:uid="{962032B5-02D1-4750-9007-80EB848E6665}"/>
    <cellStyle name="Opomba 2 2 8" xfId="855" xr:uid="{00000000-0005-0000-0000-0000D7030000}"/>
    <cellStyle name="Opomba 2 2 8 2" xfId="3693" xr:uid="{E3570024-4503-4710-8A53-CE2BA057FAC9}"/>
    <cellStyle name="Opomba 2 2 9" xfId="2805" xr:uid="{00000000-0005-0000-0000-0000D8030000}"/>
    <cellStyle name="Opomba 2 2 9 2" xfId="5398" xr:uid="{4E21CD9B-BFA2-4212-B948-A77AA7B55344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138" xr:uid="{48752610-939D-49F0-A136-5900A90100FF}"/>
    <cellStyle name="Opomba 2 4 2 3" xfId="2472" xr:uid="{00000000-0005-0000-0000-0000DD030000}"/>
    <cellStyle name="Opomba 2 4 2 3 2" xfId="5095" xr:uid="{705DB8F3-887C-46AB-8A74-BE0FD6DE8AB6}"/>
    <cellStyle name="Opomba 2 4 2 4" xfId="2487" xr:uid="{00000000-0005-0000-0000-0000DE030000}"/>
    <cellStyle name="Opomba 2 4 2 4 2" xfId="5109" xr:uid="{753AB7DD-91CA-4F12-A891-B2231FEFF035}"/>
    <cellStyle name="Opomba 2 4 2 5" xfId="2358" xr:uid="{00000000-0005-0000-0000-0000DF030000}"/>
    <cellStyle name="Opomba 2 4 2 5 2" xfId="4992" xr:uid="{7BC37FFF-58EE-4748-A6AC-18FA8FF878A2}"/>
    <cellStyle name="Opomba 2 4 2 6" xfId="2798" xr:uid="{00000000-0005-0000-0000-0000E0030000}"/>
    <cellStyle name="Opomba 2 4 2 6 2" xfId="5391" xr:uid="{C8E17494-C37F-4E5D-A236-564D150262FD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2 2" xfId="3924" xr:uid="{B093D2DE-6C5C-4D7D-B8EB-27CCA827FD79}"/>
    <cellStyle name="Opomba 2 4 3 3" xfId="2831" xr:uid="{00000000-0005-0000-0000-0000E4030000}"/>
    <cellStyle name="Opomba 2 4 3 3 2" xfId="5423" xr:uid="{4D743248-7AB1-4544-AC94-416F37B87BAC}"/>
    <cellStyle name="Opomba 2 4 3 4" xfId="2935" xr:uid="{00000000-0005-0000-0000-0000E5030000}"/>
    <cellStyle name="Opomba 2 4 3 4 2" xfId="5524" xr:uid="{4FEF04FE-E872-4D50-B6EA-7AC02FEE36A8}"/>
    <cellStyle name="Opomba 2 4 3 5" xfId="3058" xr:uid="{00000000-0005-0000-0000-0000E6030000}"/>
    <cellStyle name="Opomba 2 4 3 5 2" xfId="5638" xr:uid="{2101DCC5-5928-422F-BBC6-F490C16B157D}"/>
    <cellStyle name="Opomba 2 4 3 6" xfId="2536" xr:uid="{00000000-0005-0000-0000-0000E7030000}"/>
    <cellStyle name="Opomba 2 4 3 6 2" xfId="5153" xr:uid="{D523B340-7D50-414B-AEF4-0BFF55C9BF9B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2 2" xfId="5351" xr:uid="{8B0C682C-6626-4C03-A26D-E130F0E91428}"/>
    <cellStyle name="Opomba 2 4 4 3" xfId="2864" xr:uid="{00000000-0005-0000-0000-0000EB030000}"/>
    <cellStyle name="Opomba 2 4 4 3 2" xfId="5456" xr:uid="{3E3F35B5-B1F8-4981-8805-C160B462492A}"/>
    <cellStyle name="Opomba 2 4 4 4" xfId="2968" xr:uid="{00000000-0005-0000-0000-0000EC030000}"/>
    <cellStyle name="Opomba 2 4 4 4 2" xfId="5557" xr:uid="{14F8B871-2F29-4FB3-8A9E-B70D40101394}"/>
    <cellStyle name="Opomba 2 4 4 5" xfId="3091" xr:uid="{00000000-0005-0000-0000-0000ED030000}"/>
    <cellStyle name="Opomba 2 4 4 5 2" xfId="5671" xr:uid="{5223B5BB-EBC4-45CC-B2BB-7EAC54E5C53D}"/>
    <cellStyle name="Opomba 2 4 4 6" xfId="3163" xr:uid="{00000000-0005-0000-0000-0000EE030000}"/>
    <cellStyle name="Opomba 2 4 4 6 2" xfId="5728" xr:uid="{E235253D-8B34-43B4-930D-E521A3958C44}"/>
    <cellStyle name="Opomba 2 4 4 7" xfId="3240" xr:uid="{00000000-0005-0000-0000-0000EF030000}"/>
    <cellStyle name="Opomba 2 4 5" xfId="1144" xr:uid="{00000000-0005-0000-0000-0000F0030000}"/>
    <cellStyle name="Opomba 2 4 5 2" xfId="3974" xr:uid="{FA4B6EDA-69C6-4595-9921-7CB8A21CCCB9}"/>
    <cellStyle name="Opomba 2 4 6" xfId="2263" xr:uid="{00000000-0005-0000-0000-0000F1030000}"/>
    <cellStyle name="Opomba 2 4 6 2" xfId="4903" xr:uid="{2D0CC269-ACE2-471E-B22E-B1A10FE002B8}"/>
    <cellStyle name="Opomba 2 4 7" xfId="2504" xr:uid="{00000000-0005-0000-0000-0000F2030000}"/>
    <cellStyle name="Opomba 2 4 7 2" xfId="5124" xr:uid="{4B48904D-5CD0-4483-A68F-3012AE6506C5}"/>
    <cellStyle name="Opomba 2 5" xfId="1354" xr:uid="{00000000-0005-0000-0000-0000F3030000}"/>
    <cellStyle name="Opomba 2 5 2" xfId="2473" xr:uid="{00000000-0005-0000-0000-0000F4030000}"/>
    <cellStyle name="Opomba 2 5 2 2" xfId="5096" xr:uid="{6DCD814F-0E70-49CC-900D-E2439D9B9E4B}"/>
    <cellStyle name="Opomba 2 5 3" xfId="2427" xr:uid="{00000000-0005-0000-0000-0000F5030000}"/>
    <cellStyle name="Opomba 2 5 3 2" xfId="5055" xr:uid="{6C808D8C-335C-4F75-951E-C6958C536B39}"/>
    <cellStyle name="Opomba 2 5 4" xfId="1088" xr:uid="{00000000-0005-0000-0000-0000F6030000}"/>
    <cellStyle name="Opomba 2 5 4 2" xfId="3921" xr:uid="{05198202-C023-4307-9CFA-51B84F71E667}"/>
    <cellStyle name="Opomba 2 5 5" xfId="2415" xr:uid="{00000000-0005-0000-0000-0000F7030000}"/>
    <cellStyle name="Opomba 2 5 5 2" xfId="5044" xr:uid="{EB9A4934-3C07-4CB0-A82F-84274A418EE0}"/>
    <cellStyle name="Opomba 2 5 6" xfId="3041" xr:uid="{00000000-0005-0000-0000-0000F8030000}"/>
    <cellStyle name="Opomba 2 5 6 2" xfId="5623" xr:uid="{25D402B1-3930-45FF-A86E-A6D1D2D86FA5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2 2" xfId="4989" xr:uid="{E5FF9113-7158-46F8-831D-7DA150FF4255}"/>
    <cellStyle name="Opomba 2 6 3" xfId="2570" xr:uid="{00000000-0005-0000-0000-0000FC030000}"/>
    <cellStyle name="Opomba 2 6 3 2" xfId="5183" xr:uid="{DC52D119-836F-476C-947F-A3C060C994C0}"/>
    <cellStyle name="Opomba 2 6 4" xfId="2640" xr:uid="{00000000-0005-0000-0000-0000FD030000}"/>
    <cellStyle name="Opomba 2 6 4 2" xfId="5244" xr:uid="{7CCFF90F-479B-4AC2-A055-29DAF112C893}"/>
    <cellStyle name="Opomba 2 6 5" xfId="2684" xr:uid="{00000000-0005-0000-0000-0000FE030000}"/>
    <cellStyle name="Opomba 2 6 5 2" xfId="5285" xr:uid="{91101FA3-C319-4665-A184-19E8758C8CBA}"/>
    <cellStyle name="Opomba 2 6 6" xfId="2459" xr:uid="{00000000-0005-0000-0000-0000FF030000}"/>
    <cellStyle name="Opomba 2 6 6 2" xfId="5084" xr:uid="{E03534B2-0831-4B47-B32A-43DF723C00D4}"/>
    <cellStyle name="Opomba 2 6 7" xfId="2785" xr:uid="{00000000-0005-0000-0000-000000040000}"/>
    <cellStyle name="Opomba 2 7" xfId="824" xr:uid="{00000000-0005-0000-0000-000001040000}"/>
    <cellStyle name="Opomba 2 7 2" xfId="3665" xr:uid="{BC507383-53C3-4D6B-8C20-A7D374799276}"/>
    <cellStyle name="Opomba 2 8" xfId="828" xr:uid="{00000000-0005-0000-0000-000002040000}"/>
    <cellStyle name="Opomba 2 8 2" xfId="3669" xr:uid="{E1BD01A6-36FD-4851-A5FD-83AE12185DC1}"/>
    <cellStyle name="Opomba 2 9" xfId="2391" xr:uid="{00000000-0005-0000-0000-000003040000}"/>
    <cellStyle name="Opomba 2 9 2" xfId="5022" xr:uid="{5EC07600-1EA7-47FA-99F5-6A61CAFCE40D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3943" xr:uid="{F3A1DB65-4D1B-472C-85FE-146AD546CCF7}"/>
    <cellStyle name="Output 11" xfId="1074" xr:uid="{00000000-0005-0000-0000-000008040000}"/>
    <cellStyle name="Output 11 2" xfId="3910" xr:uid="{6F1314EF-8807-480D-9779-83D06DEB0137}"/>
    <cellStyle name="Output 12" xfId="2349" xr:uid="{00000000-0005-0000-0000-000009040000}"/>
    <cellStyle name="Output 12 2" xfId="4983" xr:uid="{D7000F54-E4F6-4A41-8B6D-2CAE64E802A2}"/>
    <cellStyle name="Output 13" xfId="2632" xr:uid="{00000000-0005-0000-0000-00000A040000}"/>
    <cellStyle name="Output 13 2" xfId="5237" xr:uid="{80DB2F1C-FE15-439E-8CB9-E129AFC961C8}"/>
    <cellStyle name="Output 2" xfId="201" xr:uid="{00000000-0005-0000-0000-00000B040000}"/>
    <cellStyle name="Output 2 10" xfId="1113" xr:uid="{00000000-0005-0000-0000-00000C040000}"/>
    <cellStyle name="Output 2 10 2" xfId="3944" xr:uid="{209650C3-BEB8-408A-B084-0C0A98D305C0}"/>
    <cellStyle name="Output 2 11" xfId="2211" xr:uid="{00000000-0005-0000-0000-00000D040000}"/>
    <cellStyle name="Output 2 11 2" xfId="4856" xr:uid="{00729D96-92FE-4BAA-86B5-68A5E55F440D}"/>
    <cellStyle name="Output 2 12" xfId="2474" xr:uid="{00000000-0005-0000-0000-00000E040000}"/>
    <cellStyle name="Output 2 12 2" xfId="5097" xr:uid="{4D4D3D7F-5530-4B50-8ACA-E7BDEA9437F6}"/>
    <cellStyle name="Output 2 2" xfId="298" xr:uid="{00000000-0005-0000-0000-00000F040000}"/>
    <cellStyle name="Output 2 2 10" xfId="769" xr:uid="{00000000-0005-0000-0000-000010040000}"/>
    <cellStyle name="Output 2 2 10 2" xfId="3612" xr:uid="{5B87B85E-9703-4F89-802C-F941DAE1FFCE}"/>
    <cellStyle name="Output 2 2 11" xfId="2724" xr:uid="{00000000-0005-0000-0000-000011040000}"/>
    <cellStyle name="Output 2 2 11 2" xfId="5322" xr:uid="{C4F3D062-EB42-4A78-873D-A9F8F2541B65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2 2" xfId="5309" xr:uid="{B7758AF7-7092-4CE6-9B13-2E184666644E}"/>
    <cellStyle name="Output 2 2 2 2 3" xfId="2603" xr:uid="{00000000-0005-0000-0000-000015040000}"/>
    <cellStyle name="Output 2 2 2 2 3 2" xfId="5212" xr:uid="{298DD096-95EF-4FAE-AA67-00E89A435DE4}"/>
    <cellStyle name="Output 2 2 2 2 4" xfId="2497" xr:uid="{00000000-0005-0000-0000-000016040000}"/>
    <cellStyle name="Output 2 2 2 2 4 2" xfId="5117" xr:uid="{4AD4D19E-BDFC-4B0E-869A-A768FE33373A}"/>
    <cellStyle name="Output 2 2 2 2 5" xfId="3039" xr:uid="{00000000-0005-0000-0000-000017040000}"/>
    <cellStyle name="Output 2 2 2 2 5 2" xfId="5621" xr:uid="{76609343-DA76-4D51-A86F-4294260511E9}"/>
    <cellStyle name="Output 2 2 2 2 6" xfId="1078" xr:uid="{00000000-0005-0000-0000-000018040000}"/>
    <cellStyle name="Output 2 2 2 2 6 2" xfId="3911" xr:uid="{F04C2D4E-23DB-4616-ADF6-687135AF24C3}"/>
    <cellStyle name="Output 2 2 2 2 7" xfId="2804" xr:uid="{00000000-0005-0000-0000-000019040000}"/>
    <cellStyle name="Output 2 2 2 2 7 2" xfId="5397" xr:uid="{2F4360F6-3C3C-463E-A630-9A1EFCC4825F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2 2" xfId="5344" xr:uid="{ACE353B2-F5F7-41F2-86AB-EA2EB8D204C4}"/>
    <cellStyle name="Output 2 2 2 3 3" xfId="2857" xr:uid="{00000000-0005-0000-0000-00001D040000}"/>
    <cellStyle name="Output 2 2 2 3 3 2" xfId="5449" xr:uid="{4A54469D-0856-4B0C-8EB8-19AD135B2C68}"/>
    <cellStyle name="Output 2 2 2 3 4" xfId="2961" xr:uid="{00000000-0005-0000-0000-00001E040000}"/>
    <cellStyle name="Output 2 2 2 3 4 2" xfId="5550" xr:uid="{5B52CF65-5190-4E42-92E5-9FBDA4FABEA9}"/>
    <cellStyle name="Output 2 2 2 3 5" xfId="3084" xr:uid="{00000000-0005-0000-0000-00001F040000}"/>
    <cellStyle name="Output 2 2 2 3 5 2" xfId="5664" xr:uid="{96F62581-2133-4DCA-8B81-D8CDDA99CC72}"/>
    <cellStyle name="Output 2 2 2 3 6" xfId="3145" xr:uid="{00000000-0005-0000-0000-000020040000}"/>
    <cellStyle name="Output 2 2 2 3 6 2" xfId="5715" xr:uid="{6D066294-9B63-4D66-A89B-7AEC952B2383}"/>
    <cellStyle name="Output 2 2 2 3 7" xfId="3156" xr:uid="{00000000-0005-0000-0000-000021040000}"/>
    <cellStyle name="Output 2 2 2 3 7 2" xfId="5721" xr:uid="{AF2872A2-F39F-49BF-BF9D-31C06F41E01A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2 2" xfId="5347" xr:uid="{9D09A7F0-44E6-4BAB-A3CA-92BBAD5E83E2}"/>
    <cellStyle name="Output 2 2 2 4 3" xfId="2860" xr:uid="{00000000-0005-0000-0000-000025040000}"/>
    <cellStyle name="Output 2 2 2 4 3 2" xfId="5452" xr:uid="{E648CAF2-83A4-46E6-A2CA-2F064DAA7247}"/>
    <cellStyle name="Output 2 2 2 4 4" xfId="2964" xr:uid="{00000000-0005-0000-0000-000026040000}"/>
    <cellStyle name="Output 2 2 2 4 4 2" xfId="5553" xr:uid="{170B53D6-38EE-4903-8B47-3298571881F2}"/>
    <cellStyle name="Output 2 2 2 4 5" xfId="3087" xr:uid="{00000000-0005-0000-0000-000027040000}"/>
    <cellStyle name="Output 2 2 2 4 5 2" xfId="5667" xr:uid="{D80C1E53-942B-4A7F-9FD6-A18BD714E9E2}"/>
    <cellStyle name="Output 2 2 2 4 6" xfId="3146" xr:uid="{00000000-0005-0000-0000-000028040000}"/>
    <cellStyle name="Output 2 2 2 4 6 2" xfId="5716" xr:uid="{5E91AA86-2D1B-4E42-8887-F4F6309AAF6B}"/>
    <cellStyle name="Output 2 2 2 4 7" xfId="3159" xr:uid="{00000000-0005-0000-0000-000029040000}"/>
    <cellStyle name="Output 2 2 2 4 7 2" xfId="5724" xr:uid="{8B5918A6-712A-4536-B4CF-F58F56AECBA5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2 2" xfId="5371" xr:uid="{C210F21E-D729-4DE8-8380-E725AF780B09}"/>
    <cellStyle name="Output 2 2 2 5 3" xfId="2884" xr:uid="{00000000-0005-0000-0000-00002D040000}"/>
    <cellStyle name="Output 2 2 2 5 3 2" xfId="5476" xr:uid="{D2D653BF-60E2-4CBD-8CFE-7EA36E1719A9}"/>
    <cellStyle name="Output 2 2 2 5 4" xfId="2988" xr:uid="{00000000-0005-0000-0000-00002E040000}"/>
    <cellStyle name="Output 2 2 2 5 4 2" xfId="5577" xr:uid="{F95E65D6-5FD8-4A70-907A-BA1886DF7D90}"/>
    <cellStyle name="Output 2 2 2 5 5" xfId="3051" xr:uid="{00000000-0005-0000-0000-00002F040000}"/>
    <cellStyle name="Output 2 2 2 5 5 2" xfId="5631" xr:uid="{1744B962-4F97-45F9-8A36-FC88C9CB0959}"/>
    <cellStyle name="Output 2 2 2 5 6" xfId="3111" xr:uid="{00000000-0005-0000-0000-000030040000}"/>
    <cellStyle name="Output 2 2 2 5 6 2" xfId="5691" xr:uid="{7B126488-6644-46AE-8596-2252E4E330A0}"/>
    <cellStyle name="Output 2 2 2 5 7" xfId="3183" xr:uid="{00000000-0005-0000-0000-000031040000}"/>
    <cellStyle name="Output 2 2 2 5 7 2" xfId="5748" xr:uid="{95829322-6BC5-42F0-A13F-056E595D612F}"/>
    <cellStyle name="Output 2 2 2 5 8" xfId="3260" xr:uid="{00000000-0005-0000-0000-000032040000}"/>
    <cellStyle name="Output 2 2 2 6" xfId="1266" xr:uid="{00000000-0005-0000-0000-000033040000}"/>
    <cellStyle name="Output 2 2 2 6 2" xfId="4096" xr:uid="{21585DF7-C0DB-422A-845D-4916778726DE}"/>
    <cellStyle name="Output 2 2 2 7" xfId="2333" xr:uid="{00000000-0005-0000-0000-000034040000}"/>
    <cellStyle name="Output 2 2 2 7 2" xfId="4967" xr:uid="{997AA226-1D44-4AFB-ADC6-0D93E843AA18}"/>
    <cellStyle name="Output 2 2 2 8" xfId="2246" xr:uid="{00000000-0005-0000-0000-000035040000}"/>
    <cellStyle name="Output 2 2 2 8 2" xfId="4887" xr:uid="{CE6D76D5-8DE9-4248-A65E-42A98AA10323}"/>
    <cellStyle name="Output 2 2 2 9" xfId="2406" xr:uid="{00000000-0005-0000-0000-000036040000}"/>
    <cellStyle name="Output 2 2 2 9 2" xfId="5036" xr:uid="{E2090A0E-D095-4D5B-A3B7-838B3E1B3FCC}"/>
    <cellStyle name="Output 2 2 3" xfId="1486" xr:uid="{00000000-0005-0000-0000-000037040000}"/>
    <cellStyle name="Output 2 2 3 2" xfId="2379" xr:uid="{00000000-0005-0000-0000-000038040000}"/>
    <cellStyle name="Output 2 2 3 2 2" xfId="5011" xr:uid="{654FAF4A-89CE-4222-85CE-B499BCACA68A}"/>
    <cellStyle name="Output 2 2 3 3" xfId="1116" xr:uid="{00000000-0005-0000-0000-000039040000}"/>
    <cellStyle name="Output 2 2 3 3 2" xfId="3947" xr:uid="{CED8C09F-E624-438D-B12E-D50D58509557}"/>
    <cellStyle name="Output 2 2 3 4" xfId="2779" xr:uid="{00000000-0005-0000-0000-00003A040000}"/>
    <cellStyle name="Output 2 2 3 4 2" xfId="5376" xr:uid="{DEDAD3C8-76F1-4CDB-9620-B9B56A0A514D}"/>
    <cellStyle name="Output 2 2 3 5" xfId="760" xr:uid="{00000000-0005-0000-0000-00003B040000}"/>
    <cellStyle name="Output 2 2 3 5 2" xfId="3604" xr:uid="{2D7B0730-4BA4-4484-B99D-E13758832078}"/>
    <cellStyle name="Output 2 2 3 6" xfId="2290" xr:uid="{00000000-0005-0000-0000-00003C040000}"/>
    <cellStyle name="Output 2 2 3 6 2" xfId="4929" xr:uid="{08EB4947-0160-4E1D-8182-5A7238B47312}"/>
    <cellStyle name="Output 2 2 3 7" xfId="2894" xr:uid="{00000000-0005-0000-0000-00003D040000}"/>
    <cellStyle name="Output 2 2 3 7 2" xfId="5485" xr:uid="{74226427-8386-4E57-9283-4D0E716E1492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2 2" xfId="5250" xr:uid="{60367971-C6F2-4926-A0B4-5813EBC9F3A1}"/>
    <cellStyle name="Output 2 2 4 3" xfId="2440" xr:uid="{00000000-0005-0000-0000-000041040000}"/>
    <cellStyle name="Output 2 2 4 3 2" xfId="5067" xr:uid="{124F94E6-DB46-4241-94DD-7C58B60D3405}"/>
    <cellStyle name="Output 2 2 4 4" xfId="2203" xr:uid="{00000000-0005-0000-0000-000042040000}"/>
    <cellStyle name="Output 2 2 4 4 2" xfId="4851" xr:uid="{6EB45E13-4360-417E-90BC-DE49F33F830D}"/>
    <cellStyle name="Output 2 2 4 5" xfId="2587" xr:uid="{00000000-0005-0000-0000-000043040000}"/>
    <cellStyle name="Output 2 2 4 5 2" xfId="5199" xr:uid="{0417AC3F-05F8-4A9E-94E7-CCF087D48F03}"/>
    <cellStyle name="Output 2 2 4 6" xfId="2457" xr:uid="{00000000-0005-0000-0000-000044040000}"/>
    <cellStyle name="Output 2 2 4 6 2" xfId="5082" xr:uid="{E7490F29-E67B-4B57-996D-E8C80C67CD1E}"/>
    <cellStyle name="Output 2 2 4 7" xfId="2553" xr:uid="{00000000-0005-0000-0000-000045040000}"/>
    <cellStyle name="Output 2 2 4 7 2" xfId="5167" xr:uid="{B8A494E5-6334-4BDF-96EA-32D43D7972CA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2 2" xfId="5355" xr:uid="{07690AA5-CA7C-43DA-89CC-BD483988AE7F}"/>
    <cellStyle name="Output 2 2 5 3" xfId="2868" xr:uid="{00000000-0005-0000-0000-000049040000}"/>
    <cellStyle name="Output 2 2 5 3 2" xfId="5460" xr:uid="{1EF26242-A49D-4C5C-9555-A2960AF31E52}"/>
    <cellStyle name="Output 2 2 5 4" xfId="2972" xr:uid="{00000000-0005-0000-0000-00004A040000}"/>
    <cellStyle name="Output 2 2 5 4 2" xfId="5561" xr:uid="{0D5BA18E-E7F2-49F3-9C3A-194608068C26}"/>
    <cellStyle name="Output 2 2 5 5" xfId="3095" xr:uid="{00000000-0005-0000-0000-00004B040000}"/>
    <cellStyle name="Output 2 2 5 5 2" xfId="5675" xr:uid="{FFF1DD7E-73A6-44E7-998C-FFADE06F992B}"/>
    <cellStyle name="Output 2 2 5 6" xfId="3148" xr:uid="{00000000-0005-0000-0000-00004C040000}"/>
    <cellStyle name="Output 2 2 5 6 2" xfId="5717" xr:uid="{5098F137-0ABF-4191-B3BF-6EA0FFF8E5C3}"/>
    <cellStyle name="Output 2 2 5 7" xfId="3167" xr:uid="{00000000-0005-0000-0000-00004D040000}"/>
    <cellStyle name="Output 2 2 5 7 2" xfId="5732" xr:uid="{9D3B4EE6-77DB-46C2-B704-331830CAB4C4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2 2" xfId="4928" xr:uid="{B56A5699-5178-4CF9-9ED2-25747FAFA161}"/>
    <cellStyle name="Output 2 2 6 3" xfId="2227" xr:uid="{00000000-0005-0000-0000-000051040000}"/>
    <cellStyle name="Output 2 2 6 3 2" xfId="4870" xr:uid="{5D757A30-436F-4E28-AA2B-7CD82CAE0D92}"/>
    <cellStyle name="Output 2 2 6 4" xfId="1082" xr:uid="{00000000-0005-0000-0000-000052040000}"/>
    <cellStyle name="Output 2 2 6 4 2" xfId="3915" xr:uid="{5577611C-299D-45BC-B6A5-9FCD0083BDCE}"/>
    <cellStyle name="Output 2 2 6 5" xfId="2897" xr:uid="{00000000-0005-0000-0000-000053040000}"/>
    <cellStyle name="Output 2 2 6 5 2" xfId="5488" xr:uid="{F49CA102-587B-49FC-9870-C77AEF8CD51F}"/>
    <cellStyle name="Output 2 2 6 6" xfId="2671" xr:uid="{00000000-0005-0000-0000-000054040000}"/>
    <cellStyle name="Output 2 2 6 6 2" xfId="5273" xr:uid="{F3C0733C-0CFB-4142-914E-9D913780A571}"/>
    <cellStyle name="Output 2 2 6 7" xfId="2692" xr:uid="{00000000-0005-0000-0000-000055040000}"/>
    <cellStyle name="Output 2 2 6 7 2" xfId="5292" xr:uid="{FFF29E88-27DC-4703-AE8D-17E78EB047E0}"/>
    <cellStyle name="Output 2 2 6 8" xfId="3046" xr:uid="{00000000-0005-0000-0000-000056040000}"/>
    <cellStyle name="Output 2 2 7" xfId="975" xr:uid="{00000000-0005-0000-0000-000057040000}"/>
    <cellStyle name="Output 2 2 7 2" xfId="3813" xr:uid="{BC464194-98ED-444E-9D42-C8A853D4B10C}"/>
    <cellStyle name="Output 2 2 8" xfId="762" xr:uid="{00000000-0005-0000-0000-000058040000}"/>
    <cellStyle name="Output 2 2 8 2" xfId="3606" xr:uid="{94B4945E-5E68-49B3-AA2D-2EF11E1D3B90}"/>
    <cellStyle name="Output 2 2 9" xfId="2346" xr:uid="{00000000-0005-0000-0000-000059040000}"/>
    <cellStyle name="Output 2 2 9 2" xfId="4980" xr:uid="{D500F9B2-390F-4DF3-B0A6-53DD4A7C8FB5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2 2" xfId="5284" xr:uid="{2538FB92-7DB6-424D-B5A0-648146028E23}"/>
    <cellStyle name="Output 2 4 2 3" xfId="2296" xr:uid="{00000000-0005-0000-0000-00005E040000}"/>
    <cellStyle name="Output 2 4 2 3 2" xfId="4934" xr:uid="{7B774B30-FE58-4D65-907F-7EADC6E11180}"/>
    <cellStyle name="Output 2 4 2 4" xfId="2622" xr:uid="{00000000-0005-0000-0000-00005F040000}"/>
    <cellStyle name="Output 2 4 2 4 2" xfId="5228" xr:uid="{84045CAE-C7DB-42B2-BE56-1BB940ABDB52}"/>
    <cellStyle name="Output 2 4 2 5" xfId="3016" xr:uid="{00000000-0005-0000-0000-000060040000}"/>
    <cellStyle name="Output 2 4 2 5 2" xfId="5601" xr:uid="{000D5293-4B1F-48E8-BFCB-8F3A223EC1FB}"/>
    <cellStyle name="Output 2 4 2 6" xfId="1118" xr:uid="{00000000-0005-0000-0000-000061040000}"/>
    <cellStyle name="Output 2 4 2 6 2" xfId="3949" xr:uid="{3BA8E21D-B0A1-48D8-BC5F-AB1326E9A2DE}"/>
    <cellStyle name="Output 2 4 2 7" xfId="3115" xr:uid="{00000000-0005-0000-0000-000062040000}"/>
    <cellStyle name="Output 2 4 2 7 2" xfId="5695" xr:uid="{5C00F592-C4EA-40B6-94E7-F5A878908AA1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2 2" xfId="3871" xr:uid="{F36079C8-D40C-42CD-B7FB-0796354FF7A8}"/>
    <cellStyle name="Output 2 4 3 3" xfId="2836" xr:uid="{00000000-0005-0000-0000-000066040000}"/>
    <cellStyle name="Output 2 4 3 3 2" xfId="5428" xr:uid="{63BFA6EA-D535-49DA-B6B9-62BE0E628FDE}"/>
    <cellStyle name="Output 2 4 3 4" xfId="2940" xr:uid="{00000000-0005-0000-0000-000067040000}"/>
    <cellStyle name="Output 2 4 3 4 2" xfId="5529" xr:uid="{6F55EB41-13C0-4FAE-BB8B-CA6D66125BCC}"/>
    <cellStyle name="Output 2 4 3 5" xfId="3063" xr:uid="{00000000-0005-0000-0000-000068040000}"/>
    <cellStyle name="Output 2 4 3 5 2" xfId="5643" xr:uid="{08BC887B-A322-4F6D-A7D2-98577A91B0A5}"/>
    <cellStyle name="Output 2 4 3 6" xfId="3140" xr:uid="{00000000-0005-0000-0000-000069040000}"/>
    <cellStyle name="Output 2 4 3 6 2" xfId="5712" xr:uid="{4103B7F1-42D8-45CE-9726-A7B19BC2ADBF}"/>
    <cellStyle name="Output 2 4 3 7" xfId="2907" xr:uid="{00000000-0005-0000-0000-00006A040000}"/>
    <cellStyle name="Output 2 4 3 7 2" xfId="5497" xr:uid="{6A5E01B7-3D50-416E-8AD5-23943F4940AF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2 2" xfId="4874" xr:uid="{B071FFF4-06A6-49AB-9E45-7229F5014D98}"/>
    <cellStyle name="Output 2 4 4 3" xfId="826" xr:uid="{00000000-0005-0000-0000-00006E040000}"/>
    <cellStyle name="Output 2 4 4 3 2" xfId="3667" xr:uid="{8641E5D8-08F7-43EC-97CC-A8FA089CB400}"/>
    <cellStyle name="Output 2 4 4 4" xfId="2426" xr:uid="{00000000-0005-0000-0000-00006F040000}"/>
    <cellStyle name="Output 2 4 4 4 2" xfId="5054" xr:uid="{21DB239F-6BAB-417F-9CEB-DD96BE5118EA}"/>
    <cellStyle name="Output 2 4 4 5" xfId="1115" xr:uid="{00000000-0005-0000-0000-000070040000}"/>
    <cellStyle name="Output 2 4 4 5 2" xfId="3946" xr:uid="{22B363B7-AA36-4DAF-ADEC-2C71157ADEBC}"/>
    <cellStyle name="Output 2 4 4 6" xfId="2906" xr:uid="{00000000-0005-0000-0000-000071040000}"/>
    <cellStyle name="Output 2 4 4 6 2" xfId="5496" xr:uid="{66E27E1D-1D3C-4CE6-AFB6-2C995CD9BE0B}"/>
    <cellStyle name="Output 2 4 4 7" xfId="2386" xr:uid="{00000000-0005-0000-0000-000072040000}"/>
    <cellStyle name="Output 2 4 4 7 2" xfId="5017" xr:uid="{E553B0EC-3F0D-4F64-937C-BF5F0BF49F46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2 2" xfId="4832" xr:uid="{9E5258A2-A1BB-4247-A837-14226F89BA67}"/>
    <cellStyle name="Output 2 4 5 3" xfId="2813" xr:uid="{00000000-0005-0000-0000-000076040000}"/>
    <cellStyle name="Output 2 4 5 3 2" xfId="5405" xr:uid="{4385FDBA-C27B-4996-9731-26A29B8F2643}"/>
    <cellStyle name="Output 2 4 5 4" xfId="2917" xr:uid="{00000000-0005-0000-0000-000077040000}"/>
    <cellStyle name="Output 2 4 5 4 2" xfId="5506" xr:uid="{7D3DA2E4-CBEB-4FDF-85A0-2CB9089BEA41}"/>
    <cellStyle name="Output 2 4 5 5" xfId="3030" xr:uid="{00000000-0005-0000-0000-000078040000}"/>
    <cellStyle name="Output 2 4 5 5 2" xfId="5614" xr:uid="{0C78C639-40E1-477E-B9C1-37F11B15CD57}"/>
    <cellStyle name="Output 2 4 5 6" xfId="2363" xr:uid="{00000000-0005-0000-0000-000079040000}"/>
    <cellStyle name="Output 2 4 5 6 2" xfId="4997" xr:uid="{C5FF2AA4-B147-4A07-BC46-72A69379390B}"/>
    <cellStyle name="Output 2 4 5 7" xfId="2611" xr:uid="{00000000-0005-0000-0000-00007A040000}"/>
    <cellStyle name="Output 2 4 5 7 2" xfId="5220" xr:uid="{70496BA6-D26D-4BEF-9461-A63273998160}"/>
    <cellStyle name="Output 2 4 5 8" xfId="3189" xr:uid="{00000000-0005-0000-0000-00007B040000}"/>
    <cellStyle name="Output 2 4 6" xfId="1171" xr:uid="{00000000-0005-0000-0000-00007C040000}"/>
    <cellStyle name="Output 2 4 6 2" xfId="4001" xr:uid="{ED8349B2-7CF1-4F01-9029-9E8F0801CE8A}"/>
    <cellStyle name="Output 2 4 7" xfId="2280" xr:uid="{00000000-0005-0000-0000-00007D040000}"/>
    <cellStyle name="Output 2 4 7 2" xfId="4919" xr:uid="{DAA2A152-70C0-4A51-B7C7-0DF8377E88E3}"/>
    <cellStyle name="Output 2 4 8" xfId="2489" xr:uid="{00000000-0005-0000-0000-00007E040000}"/>
    <cellStyle name="Output 2 4 8 2" xfId="5111" xr:uid="{1B0E51AD-0E50-4840-9C59-9C7869D488DF}"/>
    <cellStyle name="Output 2 4 9" xfId="3010" xr:uid="{00000000-0005-0000-0000-00007F040000}"/>
    <cellStyle name="Output 2 4 9 2" xfId="5597" xr:uid="{635AAA49-16ED-4B5F-B8FF-629CA6E5DCBA}"/>
    <cellStyle name="Output 2 5" xfId="1391" xr:uid="{00000000-0005-0000-0000-000080040000}"/>
    <cellStyle name="Output 2 5 2" xfId="2499" xr:uid="{00000000-0005-0000-0000-000081040000}"/>
    <cellStyle name="Output 2 5 2 2" xfId="5119" xr:uid="{A06509CF-C60B-496B-AEC0-DB6342FBF8C7}"/>
    <cellStyle name="Output 2 5 3" xfId="2628" xr:uid="{00000000-0005-0000-0000-000082040000}"/>
    <cellStyle name="Output 2 5 3 2" xfId="5233" xr:uid="{4A09049F-8DFC-427C-9E9D-3E68D72A5552}"/>
    <cellStyle name="Output 2 5 4" xfId="2219" xr:uid="{00000000-0005-0000-0000-000083040000}"/>
    <cellStyle name="Output 2 5 4 2" xfId="4863" xr:uid="{05622EFB-F12E-44F3-9227-6DF4165F33BA}"/>
    <cellStyle name="Output 2 5 5" xfId="2718" xr:uid="{00000000-0005-0000-0000-000084040000}"/>
    <cellStyle name="Output 2 5 5 2" xfId="5316" xr:uid="{126F2746-08BF-4945-8FD9-5D71D1CACD43}"/>
    <cellStyle name="Output 2 5 6" xfId="2441" xr:uid="{00000000-0005-0000-0000-000085040000}"/>
    <cellStyle name="Output 2 5 6 2" xfId="5068" xr:uid="{D65823FB-13FA-4183-BC95-535B8868CD48}"/>
    <cellStyle name="Output 2 5 7" xfId="2789" xr:uid="{00000000-0005-0000-0000-000086040000}"/>
    <cellStyle name="Output 2 5 7 2" xfId="5382" xr:uid="{EBD47211-D804-4908-8721-10FFDAE7CAA3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2 2" xfId="5040" xr:uid="{421540E6-AF12-4831-B897-C24110A866AF}"/>
    <cellStyle name="Output 2 6 3" xfId="1123" xr:uid="{00000000-0005-0000-0000-00008A040000}"/>
    <cellStyle name="Output 2 6 3 2" xfId="3953" xr:uid="{90ACAE17-84C8-4B35-996C-E977CC123990}"/>
    <cellStyle name="Output 2 6 4" xfId="2796" xr:uid="{00000000-0005-0000-0000-00008B040000}"/>
    <cellStyle name="Output 2 6 4 2" xfId="5389" xr:uid="{ADA48EAA-40B3-491B-94FD-4DC73EAF22E1}"/>
    <cellStyle name="Output 2 6 5" xfId="2574" xr:uid="{00000000-0005-0000-0000-00008C040000}"/>
    <cellStyle name="Output 2 6 5 2" xfId="5187" xr:uid="{3B079A94-BD4D-4194-9AF3-9A6E73FA5FF1}"/>
    <cellStyle name="Output 2 6 6" xfId="2209" xr:uid="{00000000-0005-0000-0000-00008D040000}"/>
    <cellStyle name="Output 2 6 6 2" xfId="4854" xr:uid="{206DA1A9-85AE-4CA8-9FB0-623D1AAC3527}"/>
    <cellStyle name="Output 2 6 7" xfId="2376" xr:uid="{00000000-0005-0000-0000-00008E040000}"/>
    <cellStyle name="Output 2 6 7 2" xfId="5009" xr:uid="{B81A8ACB-0CA1-43CF-A8EA-72C1956E8005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2 2" xfId="5350" xr:uid="{933016BF-CB0A-4C43-85EE-189AB900E2E9}"/>
    <cellStyle name="Output 2 7 3" xfId="2863" xr:uid="{00000000-0005-0000-0000-000092040000}"/>
    <cellStyle name="Output 2 7 3 2" xfId="5455" xr:uid="{509C3425-3C42-4E76-B8AA-5716A9039C86}"/>
    <cellStyle name="Output 2 7 4" xfId="2967" xr:uid="{00000000-0005-0000-0000-000093040000}"/>
    <cellStyle name="Output 2 7 4 2" xfId="5556" xr:uid="{7487DD51-E16B-4233-933D-C23C022A2B25}"/>
    <cellStyle name="Output 2 7 5" xfId="3044" xr:uid="{00000000-0005-0000-0000-000094040000}"/>
    <cellStyle name="Output 2 7 5 2" xfId="5626" xr:uid="{0F1D7A9B-9C75-43C9-88FA-918526A457E4}"/>
    <cellStyle name="Output 2 7 6" xfId="3090" xr:uid="{00000000-0005-0000-0000-000095040000}"/>
    <cellStyle name="Output 2 7 6 2" xfId="5670" xr:uid="{03EA6A77-166D-46B9-9C1B-F907406C4EC7}"/>
    <cellStyle name="Output 2 7 7" xfId="3162" xr:uid="{00000000-0005-0000-0000-000096040000}"/>
    <cellStyle name="Output 2 7 7 2" xfId="5727" xr:uid="{80B1A57A-F3B2-4DF0-BE0E-8FE747522652}"/>
    <cellStyle name="Output 2 7 8" xfId="3239" xr:uid="{00000000-0005-0000-0000-000097040000}"/>
    <cellStyle name="Output 2 8" xfId="878" xr:uid="{00000000-0005-0000-0000-000098040000}"/>
    <cellStyle name="Output 2 8 2" xfId="3716" xr:uid="{31C84B0F-5C26-47EE-882E-FF5DDAC1DD16}"/>
    <cellStyle name="Output 2 9" xfId="1070" xr:uid="{00000000-0005-0000-0000-000099040000}"/>
    <cellStyle name="Output 2 9 2" xfId="3907" xr:uid="{3676B769-CC14-4B5E-B32D-74125366A644}"/>
    <cellStyle name="Output 3" xfId="269" xr:uid="{00000000-0005-0000-0000-00009A040000}"/>
    <cellStyle name="Output 3 10" xfId="2691" xr:uid="{00000000-0005-0000-0000-00009B040000}"/>
    <cellStyle name="Output 3 10 2" xfId="5291" xr:uid="{D217F90F-51FD-43CD-AD6C-A635D66D1418}"/>
    <cellStyle name="Output 3 11" xfId="2405" xr:uid="{00000000-0005-0000-0000-00009C040000}"/>
    <cellStyle name="Output 3 11 2" xfId="5035" xr:uid="{280BF877-79FC-4097-95BE-6E768E50D018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2 2" xfId="3898" xr:uid="{7578DA02-4DCD-41C2-ABA5-4378A25F168C}"/>
    <cellStyle name="Output 3 2 2 3" xfId="2397" xr:uid="{00000000-0005-0000-0000-0000A0040000}"/>
    <cellStyle name="Output 3 2 2 3 2" xfId="5028" xr:uid="{DB53992A-9252-49B2-A256-67131DC859FB}"/>
    <cellStyle name="Output 3 2 2 4" xfId="2382" xr:uid="{00000000-0005-0000-0000-0000A1040000}"/>
    <cellStyle name="Output 3 2 2 4 2" xfId="5013" xr:uid="{10EA5146-1395-4848-8029-11116F5DCE8A}"/>
    <cellStyle name="Output 3 2 2 5" xfId="2909" xr:uid="{00000000-0005-0000-0000-0000A2040000}"/>
    <cellStyle name="Output 3 2 2 5 2" xfId="5499" xr:uid="{90C77CF7-5FEB-46E3-BF28-F92F054A3599}"/>
    <cellStyle name="Output 3 2 2 6" xfId="2187" xr:uid="{00000000-0005-0000-0000-0000A3040000}"/>
    <cellStyle name="Output 3 2 2 6 2" xfId="4836" xr:uid="{066F1BFF-F54C-442F-8E03-7B6FFE748D82}"/>
    <cellStyle name="Output 3 2 2 7" xfId="2515" xr:uid="{00000000-0005-0000-0000-0000A4040000}"/>
    <cellStyle name="Output 3 2 2 7 2" xfId="5135" xr:uid="{6AB2CA88-E7C6-474B-A4DF-EFD9899C2D02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2 2" xfId="5338" xr:uid="{25CCA1DD-C26C-433E-A42D-5348BB987F9C}"/>
    <cellStyle name="Output 3 2 3 3" xfId="2851" xr:uid="{00000000-0005-0000-0000-0000A8040000}"/>
    <cellStyle name="Output 3 2 3 3 2" xfId="5443" xr:uid="{C7D55044-0D47-4920-A5F0-B5583D0F5D9E}"/>
    <cellStyle name="Output 3 2 3 4" xfId="2955" xr:uid="{00000000-0005-0000-0000-0000A9040000}"/>
    <cellStyle name="Output 3 2 3 4 2" xfId="5544" xr:uid="{BC05236D-4817-4085-8DA1-7472FC2AE984}"/>
    <cellStyle name="Output 3 2 3 5" xfId="3078" xr:uid="{00000000-0005-0000-0000-0000AA040000}"/>
    <cellStyle name="Output 3 2 3 5 2" xfId="5658" xr:uid="{469440A9-5857-4731-AB5B-6D630F997FAE}"/>
    <cellStyle name="Output 3 2 3 6" xfId="3144" xr:uid="{00000000-0005-0000-0000-0000AB040000}"/>
    <cellStyle name="Output 3 2 3 6 2" xfId="5714" xr:uid="{D7D5F0E0-1137-4047-9308-1BB29DB9DE29}"/>
    <cellStyle name="Output 3 2 3 7" xfId="2276" xr:uid="{00000000-0005-0000-0000-0000AC040000}"/>
    <cellStyle name="Output 3 2 3 7 2" xfId="4915" xr:uid="{DB1C5E53-7AC8-4C06-BBDA-7BD02008FE7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2 2" xfId="5278" xr:uid="{7404566F-272B-4031-BD94-5909BA128A54}"/>
    <cellStyle name="Output 3 2 4 3" xfId="2620" xr:uid="{00000000-0005-0000-0000-0000B0040000}"/>
    <cellStyle name="Output 3 2 4 3 2" xfId="5227" xr:uid="{CA4A0173-127F-4B6B-A5D4-49371AF88F9B}"/>
    <cellStyle name="Output 3 2 4 4" xfId="1068" xr:uid="{00000000-0005-0000-0000-0000B1040000}"/>
    <cellStyle name="Output 3 2 4 4 2" xfId="3905" xr:uid="{3D77C307-2341-4640-B15D-E313413F4259}"/>
    <cellStyle name="Output 3 2 4 5" xfId="3007" xr:uid="{00000000-0005-0000-0000-0000B2040000}"/>
    <cellStyle name="Output 3 2 4 5 2" xfId="5594" xr:uid="{D920EF61-35BD-478B-90EA-F2E6E02C193C}"/>
    <cellStyle name="Output 3 2 4 6" xfId="2635" xr:uid="{00000000-0005-0000-0000-0000B3040000}"/>
    <cellStyle name="Output 3 2 4 6 2" xfId="5240" xr:uid="{6B6F6AE3-2074-4297-9BE1-8E592AF32384}"/>
    <cellStyle name="Output 3 2 4 7" xfId="2317" xr:uid="{00000000-0005-0000-0000-0000B4040000}"/>
    <cellStyle name="Output 3 2 4 7 2" xfId="4954" xr:uid="{E7BDF112-9086-4109-9AC9-3FDD9B8677AE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2 2" xfId="5362" xr:uid="{3764A1DA-E0B3-46A3-A85E-32F20A195B5C}"/>
    <cellStyle name="Output 3 2 5 3" xfId="2875" xr:uid="{00000000-0005-0000-0000-0000B8040000}"/>
    <cellStyle name="Output 3 2 5 3 2" xfId="5467" xr:uid="{2B82FD50-DBF5-4D78-865E-7D6C7DA06226}"/>
    <cellStyle name="Output 3 2 5 4" xfId="2979" xr:uid="{00000000-0005-0000-0000-0000B9040000}"/>
    <cellStyle name="Output 3 2 5 4 2" xfId="5568" xr:uid="{1FA9CC1E-2CE1-4CCF-81A3-52AA60952FDF}"/>
    <cellStyle name="Output 3 2 5 5" xfId="3047" xr:uid="{00000000-0005-0000-0000-0000BA040000}"/>
    <cellStyle name="Output 3 2 5 5 2" xfId="5628" xr:uid="{CF1C0E8B-0E29-48D6-A342-3246975DFB5A}"/>
    <cellStyle name="Output 3 2 5 6" xfId="3102" xr:uid="{00000000-0005-0000-0000-0000BB040000}"/>
    <cellStyle name="Output 3 2 5 6 2" xfId="5682" xr:uid="{2DB34E7C-E857-468F-B628-9546DB8D58A1}"/>
    <cellStyle name="Output 3 2 5 7" xfId="3174" xr:uid="{00000000-0005-0000-0000-0000BC040000}"/>
    <cellStyle name="Output 3 2 5 7 2" xfId="5739" xr:uid="{FEE7A75E-B4C1-418D-B7DC-B5E82555D2D2}"/>
    <cellStyle name="Output 3 2 5 8" xfId="3251" xr:uid="{00000000-0005-0000-0000-0000BD040000}"/>
    <cellStyle name="Output 3 2 6" xfId="1237" xr:uid="{00000000-0005-0000-0000-0000BE040000}"/>
    <cellStyle name="Output 3 2 6 2" xfId="4067" xr:uid="{88E0BB47-260F-49CE-86A0-C999CE2E8A84}"/>
    <cellStyle name="Output 3 2 7" xfId="2315" xr:uid="{00000000-0005-0000-0000-0000BF040000}"/>
    <cellStyle name="Output 3 2 7 2" xfId="4952" xr:uid="{DC02D6A4-B098-47DA-AEBE-CD99E37F3A3D}"/>
    <cellStyle name="Output 3 2 8" xfId="2675" xr:uid="{00000000-0005-0000-0000-0000C0040000}"/>
    <cellStyle name="Output 3 2 8 2" xfId="5277" xr:uid="{C6C8E568-6820-4E40-B9BD-65C0F076DB38}"/>
    <cellStyle name="Output 3 2 9" xfId="2275" xr:uid="{00000000-0005-0000-0000-0000C1040000}"/>
    <cellStyle name="Output 3 2 9 2" xfId="4914" xr:uid="{88581AC7-4BEE-4A8F-A1F8-5EE7EAB2BA76}"/>
    <cellStyle name="Output 3 3" xfId="1457" xr:uid="{00000000-0005-0000-0000-0000C2040000}"/>
    <cellStyle name="Output 3 3 2" xfId="2464" xr:uid="{00000000-0005-0000-0000-0000C3040000}"/>
    <cellStyle name="Output 3 3 2 2" xfId="5089" xr:uid="{D65CD15B-5E85-4684-BF69-AC7A8AFD006E}"/>
    <cellStyle name="Output 3 3 3" xfId="2350" xr:uid="{00000000-0005-0000-0000-0000C4040000}"/>
    <cellStyle name="Output 3 3 3 2" xfId="4984" xr:uid="{4ECCF707-F2B0-4148-8D92-CE2905B4E2B4}"/>
    <cellStyle name="Output 3 3 4" xfId="2569" xr:uid="{00000000-0005-0000-0000-0000C5040000}"/>
    <cellStyle name="Output 3 3 4 2" xfId="5182" xr:uid="{EB9FC86B-8B32-4023-9E37-0C04DDC1EB2E}"/>
    <cellStyle name="Output 3 3 5" xfId="768" xr:uid="{00000000-0005-0000-0000-0000C6040000}"/>
    <cellStyle name="Output 3 3 5 2" xfId="3611" xr:uid="{8BA7A244-A438-4E02-BD12-1DD7079B0C90}"/>
    <cellStyle name="Output 3 3 6" xfId="2547" xr:uid="{00000000-0005-0000-0000-0000C7040000}"/>
    <cellStyle name="Output 3 3 6 2" xfId="5161" xr:uid="{6D8A0A60-D7C0-47BD-8F9B-7DF3E0A46835}"/>
    <cellStyle name="Output 3 3 7" xfId="2512" xr:uid="{00000000-0005-0000-0000-0000C8040000}"/>
    <cellStyle name="Output 3 3 7 2" xfId="5132" xr:uid="{3892930E-5CED-446E-9D34-894BBA3CF174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2 2" xfId="3641" xr:uid="{DF21E9AC-D3A5-4DC8-AA4A-6E9D26B070C4}"/>
    <cellStyle name="Output 3 4 3" xfId="2375" xr:uid="{00000000-0005-0000-0000-0000CC040000}"/>
    <cellStyle name="Output 3 4 3 2" xfId="5008" xr:uid="{7109928C-1D53-4105-B31C-300CF3E69BC6}"/>
    <cellStyle name="Output 3 4 4" xfId="2521" xr:uid="{00000000-0005-0000-0000-0000CD040000}"/>
    <cellStyle name="Output 3 4 4 2" xfId="5140" xr:uid="{8AE300FD-BA65-4A4C-9534-71F6D21A3FA5}"/>
    <cellStyle name="Output 3 4 5" xfId="2651" xr:uid="{00000000-0005-0000-0000-0000CE040000}"/>
    <cellStyle name="Output 3 4 5 2" xfId="5255" xr:uid="{4422BDC2-1D3E-4D37-94E2-00F1DC4AFCAA}"/>
    <cellStyle name="Output 3 4 6" xfId="1040" xr:uid="{00000000-0005-0000-0000-0000CF040000}"/>
    <cellStyle name="Output 3 4 6 2" xfId="3878" xr:uid="{A3607680-EC60-4CD4-9C30-AC73908F3597}"/>
    <cellStyle name="Output 3 4 7" xfId="2523" xr:uid="{00000000-0005-0000-0000-0000D0040000}"/>
    <cellStyle name="Output 3 4 7 2" xfId="5142" xr:uid="{8E4FDC79-BB01-491C-864E-36A52280CBF6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2 2" xfId="3622" xr:uid="{D26DF423-88A5-4FF8-B24F-B89ACC4A6385}"/>
    <cellStyle name="Output 3 5 3" xfId="2823" xr:uid="{00000000-0005-0000-0000-0000D4040000}"/>
    <cellStyle name="Output 3 5 3 2" xfId="5415" xr:uid="{322CB120-93E5-4DC4-BA65-5B43D063A4C2}"/>
    <cellStyle name="Output 3 5 4" xfId="2927" xr:uid="{00000000-0005-0000-0000-0000D5040000}"/>
    <cellStyle name="Output 3 5 4 2" xfId="5516" xr:uid="{ED2DA4F8-E95A-4860-98C4-5F44DDD33F9D}"/>
    <cellStyle name="Output 3 5 5" xfId="2492" xr:uid="{00000000-0005-0000-0000-0000D6040000}"/>
    <cellStyle name="Output 3 5 5 2" xfId="5114" xr:uid="{9D016F81-5F55-482B-AB90-66CC394C4EBE}"/>
    <cellStyle name="Output 3 5 6" xfId="3134" xr:uid="{00000000-0005-0000-0000-0000D7040000}"/>
    <cellStyle name="Output 3 5 6 2" xfId="5707" xr:uid="{844C79E2-03FF-426B-8823-73502D8D1723}"/>
    <cellStyle name="Output 3 5 7" xfId="2802" xr:uid="{00000000-0005-0000-0000-0000D8040000}"/>
    <cellStyle name="Output 3 5 7 2" xfId="5395" xr:uid="{78AF4A5E-A9FF-4278-B1C2-AB4AE32D3803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2 2" xfId="4828" xr:uid="{351C2E3A-A744-49FB-93C2-1D4624E63B0D}"/>
    <cellStyle name="Output 3 6 3" xfId="2822" xr:uid="{00000000-0005-0000-0000-0000DC040000}"/>
    <cellStyle name="Output 3 6 3 2" xfId="5414" xr:uid="{03E8B95A-A5E1-4150-9077-8A4B0C929DC6}"/>
    <cellStyle name="Output 3 6 4" xfId="2926" xr:uid="{00000000-0005-0000-0000-0000DD040000}"/>
    <cellStyle name="Output 3 6 4 2" xfId="5515" xr:uid="{7EC94458-CDEF-473B-8193-49FCFC1EDD0B}"/>
    <cellStyle name="Output 3 6 5" xfId="3031" xr:uid="{00000000-0005-0000-0000-0000DE040000}"/>
    <cellStyle name="Output 3 6 5 2" xfId="5615" xr:uid="{A66B5439-1D75-4919-97C4-731CA56EE3FD}"/>
    <cellStyle name="Output 3 6 6" xfId="2709" xr:uid="{00000000-0005-0000-0000-0000DF040000}"/>
    <cellStyle name="Output 3 6 6 2" xfId="5307" xr:uid="{81C4BB76-674F-4B8D-939C-8E6551581929}"/>
    <cellStyle name="Output 3 6 7" xfId="3012" xr:uid="{00000000-0005-0000-0000-0000E0040000}"/>
    <cellStyle name="Output 3 6 7 2" xfId="5598" xr:uid="{D25FDB16-03F8-44C0-A680-5C187DB289BC}"/>
    <cellStyle name="Output 3 6 8" xfId="3198" xr:uid="{00000000-0005-0000-0000-0000E1040000}"/>
    <cellStyle name="Output 3 7" xfId="946" xr:uid="{00000000-0005-0000-0000-0000E2040000}"/>
    <cellStyle name="Output 3 7 2" xfId="3784" xr:uid="{CA5D7E4E-E25C-4E9D-A277-3F7FFC668EEF}"/>
    <cellStyle name="Output 3 8" xfId="1059" xr:uid="{00000000-0005-0000-0000-0000E3040000}"/>
    <cellStyle name="Output 3 8 2" xfId="3896" xr:uid="{F97D7E89-E30B-46F5-82D8-55533AD38F63}"/>
    <cellStyle name="Output 3 9" xfId="1036" xr:uid="{00000000-0005-0000-0000-0000E4040000}"/>
    <cellStyle name="Output 3 9 2" xfId="3874" xr:uid="{DDFC3D59-6543-48E9-8C61-6209BB3F2E3E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2 2" xfId="5290" xr:uid="{C70D5619-7CCC-44FB-90BC-B155117FC6A9}"/>
    <cellStyle name="Output 5 2 3" xfId="2677" xr:uid="{00000000-0005-0000-0000-0000E9040000}"/>
    <cellStyle name="Output 5 2 3 2" xfId="5279" xr:uid="{7290A7DF-2A63-4904-A102-1FCC7FE38159}"/>
    <cellStyle name="Output 5 2 4" xfId="2476" xr:uid="{00000000-0005-0000-0000-0000EA040000}"/>
    <cellStyle name="Output 5 2 4 2" xfId="5099" xr:uid="{3463987E-0C8F-4641-B30C-3E59F67D4E5E}"/>
    <cellStyle name="Output 5 2 5" xfId="3021" xr:uid="{00000000-0005-0000-0000-0000EB040000}"/>
    <cellStyle name="Output 5 2 5 2" xfId="5605" xr:uid="{463F2DAF-439A-4A3A-B13F-FC849B90B916}"/>
    <cellStyle name="Output 5 2 6" xfId="2498" xr:uid="{00000000-0005-0000-0000-0000EC040000}"/>
    <cellStyle name="Output 5 2 6 2" xfId="5118" xr:uid="{27AAA11C-47ED-4EFC-9D5B-102E2FBA6276}"/>
    <cellStyle name="Output 5 2 7" xfId="3117" xr:uid="{00000000-0005-0000-0000-0000ED040000}"/>
    <cellStyle name="Output 5 2 7 2" xfId="5697" xr:uid="{89850643-8F52-4E73-AD18-D912999935A9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2 2" xfId="4826" xr:uid="{4BECECFB-13D2-4119-ABCD-5D87599ADF56}"/>
    <cellStyle name="Output 5 3 3" xfId="2826" xr:uid="{00000000-0005-0000-0000-0000F1040000}"/>
    <cellStyle name="Output 5 3 3 2" xfId="5418" xr:uid="{1ED80BB0-BACD-4755-AA21-FBA7C4A4F5FC}"/>
    <cellStyle name="Output 5 3 4" xfId="2930" xr:uid="{00000000-0005-0000-0000-0000F2040000}"/>
    <cellStyle name="Output 5 3 4 2" xfId="5519" xr:uid="{7039AE8F-B282-4B72-9870-0852750549E3}"/>
    <cellStyle name="Output 5 3 5" xfId="3053" xr:uid="{00000000-0005-0000-0000-0000F3040000}"/>
    <cellStyle name="Output 5 3 5 2" xfId="5633" xr:uid="{59F93E51-0982-4447-A154-65B1708AC7BD}"/>
    <cellStyle name="Output 5 3 6" xfId="3135" xr:uid="{00000000-0005-0000-0000-0000F4040000}"/>
    <cellStyle name="Output 5 3 6 2" xfId="5708" xr:uid="{0BE026CB-9527-47A4-B039-7C78CBC3E920}"/>
    <cellStyle name="Output 5 3 7" xfId="2913" xr:uid="{00000000-0005-0000-0000-0000F5040000}"/>
    <cellStyle name="Output 5 3 7 2" xfId="5503" xr:uid="{B370BC59-C95B-4797-89A9-F8AB0FE63729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2 2" xfId="5372" xr:uid="{A340DB90-7FF4-4032-90B3-C6B74BF9AA33}"/>
    <cellStyle name="Output 5 4 3" xfId="2885" xr:uid="{00000000-0005-0000-0000-0000F9040000}"/>
    <cellStyle name="Output 5 4 3 2" xfId="5477" xr:uid="{38FBA7C7-B493-4C4B-A622-4921AF525FFB}"/>
    <cellStyle name="Output 5 4 4" xfId="2989" xr:uid="{00000000-0005-0000-0000-0000FA040000}"/>
    <cellStyle name="Output 5 4 4 2" xfId="5578" xr:uid="{002C66F8-86C5-438E-81DE-D110AFCFD7B6}"/>
    <cellStyle name="Output 5 4 5" xfId="3112" xr:uid="{00000000-0005-0000-0000-0000FB040000}"/>
    <cellStyle name="Output 5 4 5 2" xfId="5692" xr:uid="{F32CB8B2-AAFB-4DA8-8BFB-F044FB49D73B}"/>
    <cellStyle name="Output 5 4 6" xfId="3153" xr:uid="{00000000-0005-0000-0000-0000FC040000}"/>
    <cellStyle name="Output 5 4 6 2" xfId="5718" xr:uid="{28005EF0-D835-44E8-98E3-DE19A364B3ED}"/>
    <cellStyle name="Output 5 4 7" xfId="3184" xr:uid="{00000000-0005-0000-0000-0000FD040000}"/>
    <cellStyle name="Output 5 4 7 2" xfId="5749" xr:uid="{29924734-9B8F-4EA8-B27E-7F69F80B7EE2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2 2" xfId="4959" xr:uid="{2163499B-C2F0-47CB-895D-45B5A7496E1A}"/>
    <cellStyle name="Output 5 5 3" xfId="756" xr:uid="{00000000-0005-0000-0000-000001050000}"/>
    <cellStyle name="Output 5 5 3 2" xfId="3601" xr:uid="{4938F3DD-42D5-4B36-A2CB-0806CF55BDB4}"/>
    <cellStyle name="Output 5 5 4" xfId="2678" xr:uid="{00000000-0005-0000-0000-000002050000}"/>
    <cellStyle name="Output 5 5 4 2" xfId="5280" xr:uid="{A4B22610-220F-465A-9767-63ED8DB51746}"/>
    <cellStyle name="Output 5 5 5" xfId="2533" xr:uid="{00000000-0005-0000-0000-000003050000}"/>
    <cellStyle name="Output 5 5 5 2" xfId="5150" xr:uid="{47F6FBDC-E0B9-4113-B655-AD77099FA28D}"/>
    <cellStyle name="Output 5 5 6" xfId="2337" xr:uid="{00000000-0005-0000-0000-000004050000}"/>
    <cellStyle name="Output 5 5 6 2" xfId="4971" xr:uid="{7A67E447-A359-4068-9736-16ED69B57B26}"/>
    <cellStyle name="Output 5 5 7" xfId="3004" xr:uid="{00000000-0005-0000-0000-000005050000}"/>
    <cellStyle name="Output 5 5 7 2" xfId="5591" xr:uid="{9F7EB303-550E-4BD5-BF49-FAA947110261}"/>
    <cellStyle name="Output 5 5 8" xfId="2996" xr:uid="{00000000-0005-0000-0000-000006050000}"/>
    <cellStyle name="Output 5 6" xfId="1132" xr:uid="{00000000-0005-0000-0000-000007050000}"/>
    <cellStyle name="Output 5 6 2" xfId="3962" xr:uid="{44EF5983-A0D9-46B0-A868-83DC50A486B8}"/>
    <cellStyle name="Output 5 7" xfId="2257" xr:uid="{00000000-0005-0000-0000-000008050000}"/>
    <cellStyle name="Output 5 7 2" xfId="4897" xr:uid="{2F707481-FEAB-4872-B62A-76B2B8500D2A}"/>
    <cellStyle name="Output 5 8" xfId="2210" xr:uid="{00000000-0005-0000-0000-000009050000}"/>
    <cellStyle name="Output 5 8 2" xfId="4855" xr:uid="{47EF8A3F-FEC3-443A-BE02-CA934F6C6FF5}"/>
    <cellStyle name="Output 5 9" xfId="2475" xr:uid="{00000000-0005-0000-0000-00000A050000}"/>
    <cellStyle name="Output 5 9 2" xfId="5098" xr:uid="{A52DFA1B-AC31-4FEF-B4D0-20F77D9A0C7E}"/>
    <cellStyle name="Output 6" xfId="1334" xr:uid="{00000000-0005-0000-0000-00000B050000}"/>
    <cellStyle name="Output 6 2" xfId="2687" xr:uid="{00000000-0005-0000-0000-00000C050000}"/>
    <cellStyle name="Output 6 2 2" xfId="5288" xr:uid="{4739981A-7B22-4BB6-B1E8-CE187A33FF2F}"/>
    <cellStyle name="Output 6 3" xfId="2575" xr:uid="{00000000-0005-0000-0000-00000D050000}"/>
    <cellStyle name="Output 6 3 2" xfId="5188" xr:uid="{E3BA463C-3329-4558-9440-BE1F35A54AD0}"/>
    <cellStyle name="Output 6 4" xfId="1072" xr:uid="{00000000-0005-0000-0000-00000E050000}"/>
    <cellStyle name="Output 6 4 2" xfId="3908" xr:uid="{D30FAD82-2573-4AB1-9D75-19FEDF73FFEF}"/>
    <cellStyle name="Output 6 5" xfId="3019" xr:uid="{00000000-0005-0000-0000-00000F050000}"/>
    <cellStyle name="Output 6 5 2" xfId="5604" xr:uid="{85CC41D2-3E37-41AE-B8FA-54C3F84F8BE0}"/>
    <cellStyle name="Output 6 6" xfId="2389" xr:uid="{00000000-0005-0000-0000-000010050000}"/>
    <cellStyle name="Output 6 6 2" xfId="5020" xr:uid="{FCF5C1EA-289C-4576-A827-1A9EB6FA346F}"/>
    <cellStyle name="Output 6 7" xfId="3116" xr:uid="{00000000-0005-0000-0000-000011050000}"/>
    <cellStyle name="Output 6 7 2" xfId="5696" xr:uid="{A2469A76-5C8A-4477-85B3-3EE614424243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2 2" xfId="5266" xr:uid="{9A2CB1DF-E431-48D0-96D9-73FD70298167}"/>
    <cellStyle name="Output 7 3" xfId="2299" xr:uid="{00000000-0005-0000-0000-000015050000}"/>
    <cellStyle name="Output 7 3 2" xfId="4936" xr:uid="{77D08473-EE17-4164-92D2-58E4CDDCB427}"/>
    <cellStyle name="Output 7 4" xfId="2468" xr:uid="{00000000-0005-0000-0000-000016050000}"/>
    <cellStyle name="Output 7 4 2" xfId="5092" xr:uid="{6B3BE77B-027A-4E34-BB18-A73E4E4A5E5C}"/>
    <cellStyle name="Output 7 5" xfId="2995" xr:uid="{00000000-0005-0000-0000-000017050000}"/>
    <cellStyle name="Output 7 5 2" xfId="5584" xr:uid="{18ABB60C-AECF-4AAC-A57A-35D0D23934EA}"/>
    <cellStyle name="Output 7 6" xfId="3009" xr:uid="{00000000-0005-0000-0000-000018050000}"/>
    <cellStyle name="Output 7 6 2" xfId="5596" xr:uid="{BB5D7963-D7DF-499C-8683-2FE8FBBCA522}"/>
    <cellStyle name="Output 7 7" xfId="3127" xr:uid="{00000000-0005-0000-0000-000019050000}"/>
    <cellStyle name="Output 7 7 2" xfId="5702" xr:uid="{42723157-B4CA-47A3-B729-F243B0B2620B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2 2" xfId="5352" xr:uid="{D20B9A38-1075-4919-B49D-0098A85D5CA3}"/>
    <cellStyle name="Output 8 3" xfId="2865" xr:uid="{00000000-0005-0000-0000-00001D050000}"/>
    <cellStyle name="Output 8 3 2" xfId="5457" xr:uid="{19C2865F-5175-471D-BE50-6C65A0FE0A18}"/>
    <cellStyle name="Output 8 4" xfId="2969" xr:uid="{00000000-0005-0000-0000-00001E050000}"/>
    <cellStyle name="Output 8 4 2" xfId="5558" xr:uid="{A738D8C3-48B6-48EA-8E8E-F9E72093EAD5}"/>
    <cellStyle name="Output 8 5" xfId="3045" xr:uid="{00000000-0005-0000-0000-00001F050000}"/>
    <cellStyle name="Output 8 5 2" xfId="5627" xr:uid="{AF0679E9-384F-4AE6-B18B-53ABDBD80055}"/>
    <cellStyle name="Output 8 6" xfId="3092" xr:uid="{00000000-0005-0000-0000-000020050000}"/>
    <cellStyle name="Output 8 6 2" xfId="5672" xr:uid="{A24B9EB3-12BF-42A3-B3E5-E90F463D1A04}"/>
    <cellStyle name="Output 8 7" xfId="3164" xr:uid="{00000000-0005-0000-0000-000021050000}"/>
    <cellStyle name="Output 8 7 2" xfId="5729" xr:uid="{412BC41C-565B-47EA-8731-844FBAB84CAB}"/>
    <cellStyle name="Output 8 8" xfId="3241" xr:uid="{00000000-0005-0000-0000-000022050000}"/>
    <cellStyle name="Output 9" xfId="776" xr:uid="{00000000-0005-0000-0000-000023050000}"/>
    <cellStyle name="Output 9 2" xfId="3619" xr:uid="{BC5EE265-A52D-443E-A21C-68496A8835E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4942" xr:uid="{81BC7D0F-0E60-4186-BB98-A9039EC6D1AC}"/>
    <cellStyle name="Računanje 2 2 11" xfId="2806" xr:uid="{00000000-0005-0000-0000-000039050000}"/>
    <cellStyle name="Računanje 2 2 11 2" xfId="5399" xr:uid="{BD1535C0-BB01-4335-AE6E-F4B150BC253D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2 2" xfId="4866" xr:uid="{8E10FED1-3330-4B02-9565-EC4195F8D5AC}"/>
    <cellStyle name="Računanje 2 2 2 2 3" xfId="1069" xr:uid="{00000000-0005-0000-0000-00003D050000}"/>
    <cellStyle name="Računanje 2 2 2 2 3 2" xfId="3906" xr:uid="{90085460-7A46-4B60-A36E-7C5F7185294E}"/>
    <cellStyle name="Računanje 2 2 2 2 4" xfId="2537" xr:uid="{00000000-0005-0000-0000-00003E050000}"/>
    <cellStyle name="Računanje 2 2 2 2 4 2" xfId="5154" xr:uid="{D68AB42B-BC44-4872-9904-424FAE5AD33D}"/>
    <cellStyle name="Računanje 2 2 2 2 5" xfId="2237" xr:uid="{00000000-0005-0000-0000-00003F050000}"/>
    <cellStyle name="Računanje 2 2 2 2 5 2" xfId="4879" xr:uid="{4F29A6EA-51D8-4235-912E-EAF9677AFB6B}"/>
    <cellStyle name="Računanje 2 2 2 2 6" xfId="2549" xr:uid="{00000000-0005-0000-0000-000040050000}"/>
    <cellStyle name="Računanje 2 2 2 2 6 2" xfId="5163" xr:uid="{5CBB40B1-1594-41CB-9BFC-495C7DB60C31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2 2" xfId="5332" xr:uid="{A275066A-C1C7-413F-B38E-F044BE334F25}"/>
    <cellStyle name="Računanje 2 2 2 3 3" xfId="2845" xr:uid="{00000000-0005-0000-0000-000044050000}"/>
    <cellStyle name="Računanje 2 2 2 3 3 2" xfId="5437" xr:uid="{A6123C21-924E-4C75-979A-A85981B34627}"/>
    <cellStyle name="Računanje 2 2 2 3 4" xfId="2949" xr:uid="{00000000-0005-0000-0000-000045050000}"/>
    <cellStyle name="Računanje 2 2 2 3 4 2" xfId="5538" xr:uid="{0C9D9597-16EE-42D2-81B4-763B8A9436B5}"/>
    <cellStyle name="Računanje 2 2 2 3 5" xfId="3072" xr:uid="{00000000-0005-0000-0000-000046050000}"/>
    <cellStyle name="Računanje 2 2 2 3 5 2" xfId="5652" xr:uid="{6DA7E68E-6849-4532-8A01-62BED0FB66CD}"/>
    <cellStyle name="Računanje 2 2 2 3 6" xfId="2807" xr:uid="{00000000-0005-0000-0000-000047050000}"/>
    <cellStyle name="Računanje 2 2 2 3 6 2" xfId="5400" xr:uid="{FD57E6D2-6DC6-4F1A-9345-9C4792F309B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2 2" xfId="5373" xr:uid="{0B3F59CD-0030-4C6C-861B-04FCD70F562C}"/>
    <cellStyle name="Računanje 2 2 2 4 3" xfId="2886" xr:uid="{00000000-0005-0000-0000-00004B050000}"/>
    <cellStyle name="Računanje 2 2 2 4 3 2" xfId="5478" xr:uid="{06BA4BF0-11E0-484F-8B75-4CC939DC4638}"/>
    <cellStyle name="Računanje 2 2 2 4 4" xfId="2990" xr:uid="{00000000-0005-0000-0000-00004C050000}"/>
    <cellStyle name="Računanje 2 2 2 4 4 2" xfId="5579" xr:uid="{CF342EE6-DF82-44DD-8152-1F209074590C}"/>
    <cellStyle name="Računanje 2 2 2 4 5" xfId="3113" xr:uid="{00000000-0005-0000-0000-00004D050000}"/>
    <cellStyle name="Računanje 2 2 2 4 5 2" xfId="5693" xr:uid="{333879F5-8774-4041-B1E9-342DF0BA4C54}"/>
    <cellStyle name="Računanje 2 2 2 4 6" xfId="3185" xr:uid="{00000000-0005-0000-0000-00004E050000}"/>
    <cellStyle name="Računanje 2 2 2 4 6 2" xfId="5750" xr:uid="{DABBC979-B0C0-4F36-90E5-FD2334B7A71A}"/>
    <cellStyle name="Računanje 2 2 2 4 7" xfId="3262" xr:uid="{00000000-0005-0000-0000-00004F050000}"/>
    <cellStyle name="Računanje 2 2 2 5" xfId="1230" xr:uid="{00000000-0005-0000-0000-000050050000}"/>
    <cellStyle name="Računanje 2 2 2 5 2" xfId="4060" xr:uid="{6BF8519A-CEC2-4E0C-BC3B-899CCB4BC121}"/>
    <cellStyle name="Računanje 2 2 2 6" xfId="2309" xr:uid="{00000000-0005-0000-0000-000051050000}"/>
    <cellStyle name="Računanje 2 2 2 6 2" xfId="4946" xr:uid="{09FB2BE5-0888-40B2-8BBE-C416B9C8CCA0}"/>
    <cellStyle name="Računanje 2 2 2 7" xfId="2592" xr:uid="{00000000-0005-0000-0000-000052050000}"/>
    <cellStyle name="Računanje 2 2 2 7 2" xfId="5204" xr:uid="{87372D47-1DFE-40B9-833D-352524E57801}"/>
    <cellStyle name="Računanje 2 2 2 8" xfId="2609" xr:uid="{00000000-0005-0000-0000-000053050000}"/>
    <cellStyle name="Računanje 2 2 2 8 2" xfId="5218" xr:uid="{1EA31E16-DB75-4462-B749-41FD9F767525}"/>
    <cellStyle name="Računanje 2 2 3" xfId="1450" xr:uid="{00000000-0005-0000-0000-000054050000}"/>
    <cellStyle name="Računanje 2 2 3 2" xfId="2698" xr:uid="{00000000-0005-0000-0000-000055050000}"/>
    <cellStyle name="Računanje 2 2 3 2 2" xfId="5297" xr:uid="{55D1A143-93C2-4850-9AEA-97189448AB00}"/>
    <cellStyle name="Računanje 2 2 3 3" xfId="2251" xr:uid="{00000000-0005-0000-0000-000056050000}"/>
    <cellStyle name="Računanje 2 2 3 3 2" xfId="4892" xr:uid="{7484454B-D580-43E1-95CC-96E20AE0CD04}"/>
    <cellStyle name="Računanje 2 2 3 4" xfId="2420" xr:uid="{00000000-0005-0000-0000-000057050000}"/>
    <cellStyle name="Računanje 2 2 3 4 2" xfId="5048" xr:uid="{FE1F946C-9933-4093-8039-3A29C0AB350D}"/>
    <cellStyle name="Računanje 2 2 3 5" xfId="3026" xr:uid="{00000000-0005-0000-0000-000058050000}"/>
    <cellStyle name="Računanje 2 2 3 5 2" xfId="5610" xr:uid="{159A03D8-E344-4D85-8BC8-125FC1B12624}"/>
    <cellStyle name="Računanje 2 2 3 6" xfId="3122" xr:uid="{00000000-0005-0000-0000-000059050000}"/>
    <cellStyle name="Računanje 2 2 3 6 2" xfId="5698" xr:uid="{0D8876BF-5D1F-4165-838B-5E67391E1962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2 2" xfId="4873" xr:uid="{54D49256-AB5F-4E59-85C3-A032D71C9FA6}"/>
    <cellStyle name="Računanje 2 2 4 3" xfId="1085" xr:uid="{00000000-0005-0000-0000-00005D050000}"/>
    <cellStyle name="Računanje 2 2 4 3 2" xfId="3918" xr:uid="{B06044BD-D09C-4515-8880-EE4E65F9BC63}"/>
    <cellStyle name="Računanje 2 2 4 4" xfId="2255" xr:uid="{00000000-0005-0000-0000-00005E050000}"/>
    <cellStyle name="Računanje 2 2 4 4 2" xfId="4895" xr:uid="{A8B814F3-1417-49D9-9B16-93133BCFCD9C}"/>
    <cellStyle name="Računanje 2 2 4 5" xfId="2790" xr:uid="{00000000-0005-0000-0000-00005F050000}"/>
    <cellStyle name="Računanje 2 2 4 5 2" xfId="5383" xr:uid="{1A952054-F37A-424E-917E-23EAAA96B40C}"/>
    <cellStyle name="Računanje 2 2 4 6" xfId="1089" xr:uid="{00000000-0005-0000-0000-000060050000}"/>
    <cellStyle name="Računanje 2 2 4 6 2" xfId="3922" xr:uid="{05AA3D45-BEDA-4827-8A7C-A995CAE9A232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2 2" xfId="5356" xr:uid="{A419245A-B21B-479A-9FE7-22A0EBE39F7C}"/>
    <cellStyle name="Računanje 2 2 5 3" xfId="2869" xr:uid="{00000000-0005-0000-0000-000064050000}"/>
    <cellStyle name="Računanje 2 2 5 3 2" xfId="5461" xr:uid="{5381FD04-6136-4099-9310-5207A7A24415}"/>
    <cellStyle name="Računanje 2 2 5 4" xfId="2973" xr:uid="{00000000-0005-0000-0000-000065050000}"/>
    <cellStyle name="Računanje 2 2 5 4 2" xfId="5562" xr:uid="{B8FAEA50-842D-4FB9-AFAD-6374BE3F2DD5}"/>
    <cellStyle name="Računanje 2 2 5 5" xfId="3096" xr:uid="{00000000-0005-0000-0000-000066050000}"/>
    <cellStyle name="Računanje 2 2 5 5 2" xfId="5676" xr:uid="{0C0722A7-F3CB-480E-879F-BA3C852DBF48}"/>
    <cellStyle name="Računanje 2 2 5 6" xfId="3168" xr:uid="{00000000-0005-0000-0000-000067050000}"/>
    <cellStyle name="Računanje 2 2 5 6 2" xfId="5733" xr:uid="{7D6C28EF-0EE7-4A42-9B37-EDB296CA798A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2 2" xfId="3682" xr:uid="{2100520E-7BF1-4F59-A16A-F2761283AD0C}"/>
    <cellStyle name="Računanje 2 2 6 3" xfId="2817" xr:uid="{00000000-0005-0000-0000-00006B050000}"/>
    <cellStyle name="Računanje 2 2 6 3 2" xfId="5409" xr:uid="{CE5C1966-65C5-4794-8A89-6D89121670FE}"/>
    <cellStyle name="Računanje 2 2 6 4" xfId="2921" xr:uid="{00000000-0005-0000-0000-00006C050000}"/>
    <cellStyle name="Računanje 2 2 6 4 2" xfId="5510" xr:uid="{1F174EDC-E54A-4623-917D-523C962386D9}"/>
    <cellStyle name="Računanje 2 2 6 5" xfId="2899" xr:uid="{00000000-0005-0000-0000-00006D050000}"/>
    <cellStyle name="Računanje 2 2 6 5 2" xfId="5490" xr:uid="{52B9E937-510E-4895-A6CE-6962BE98C7DE}"/>
    <cellStyle name="Računanje 2 2 6 6" xfId="2390" xr:uid="{00000000-0005-0000-0000-00006E050000}"/>
    <cellStyle name="Računanje 2 2 6 6 2" xfId="5021" xr:uid="{E7C08EB7-3F69-4C64-BF0C-38A59AAD0EEE}"/>
    <cellStyle name="Računanje 2 2 6 7" xfId="3193" xr:uid="{00000000-0005-0000-0000-00006F050000}"/>
    <cellStyle name="Računanje 2 2 7" xfId="939" xr:uid="{00000000-0005-0000-0000-000070050000}"/>
    <cellStyle name="Računanje 2 2 7 2" xfId="3777" xr:uid="{17188000-B5DB-4375-A08A-299E270AC49F}"/>
    <cellStyle name="Računanje 2 2 8" xfId="794" xr:uid="{00000000-0005-0000-0000-000071050000}"/>
    <cellStyle name="Računanje 2 2 8 2" xfId="3637" xr:uid="{79087319-13E0-4D73-AF97-9C4C08C74EDE}"/>
    <cellStyle name="Računanje 2 2 9" xfId="2354" xr:uid="{00000000-0005-0000-0000-000072050000}"/>
    <cellStyle name="Računanje 2 2 9 2" xfId="4988" xr:uid="{7582F581-CC02-44D9-8F15-BDEFEDEB50A3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4911" xr:uid="{261CD7C5-DF67-446C-802D-03312216711C}"/>
    <cellStyle name="Računanje 2 4 3" xfId="829" xr:uid="{00000000-0005-0000-0000-000076050000}"/>
    <cellStyle name="Računanje 2 4 3 2" xfId="3670" xr:uid="{8F859E37-06CB-401F-9D59-F8F3A2744D12}"/>
    <cellStyle name="Računanje 2 4 4" xfId="2244" xr:uid="{00000000-0005-0000-0000-000077050000}"/>
    <cellStyle name="Računanje 2 4 4 2" xfId="4885" xr:uid="{E9B2BD8A-715A-4B05-B902-104761851DCE}"/>
    <cellStyle name="Računanje 2 4 5" xfId="2268" xr:uid="{00000000-0005-0000-0000-000078050000}"/>
    <cellStyle name="Računanje 2 4 5 2" xfId="4908" xr:uid="{F7969CEC-A78E-48C2-9549-50A83C03713F}"/>
    <cellStyle name="Računanje 2 4 6" xfId="2446" xr:uid="{00000000-0005-0000-0000-000079050000}"/>
    <cellStyle name="Računanje 2 4 6 2" xfId="5073" xr:uid="{10E1DD25-EA76-469B-A22B-CFBD0B905E6B}"/>
    <cellStyle name="Računanje 2 4 7" xfId="1122" xr:uid="{00000000-0005-0000-0000-00007A050000}"/>
    <cellStyle name="Računanje 2 5" xfId="830" xr:uid="{00000000-0005-0000-0000-00007B050000}"/>
    <cellStyle name="Računanje 2 5 2" xfId="3671" xr:uid="{73C06047-BB94-4262-87A8-965E123F8A3C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3941" xr:uid="{D5D954CC-E89E-46B4-A442-A9AA6298C7BC}"/>
    <cellStyle name="Total 11" xfId="2519" xr:uid="{00000000-0005-0000-0000-00008C050000}"/>
    <cellStyle name="Total 11 2" xfId="5139" xr:uid="{1AE33076-57BB-42A1-9315-24B49A0F6E7B}"/>
    <cellStyle name="Total 12" xfId="2904" xr:uid="{00000000-0005-0000-0000-00008D050000}"/>
    <cellStyle name="Total 12 2" xfId="5494" xr:uid="{B5FA9D5C-C87A-4246-86DE-7B62A421FAAA}"/>
    <cellStyle name="Total 13" xfId="2679" xr:uid="{00000000-0005-0000-0000-00008E050000}"/>
    <cellStyle name="Total 13 2" xfId="5281" xr:uid="{7C7941F5-4AA8-49E6-B549-A1D038D931B8}"/>
    <cellStyle name="Total 2" xfId="202" xr:uid="{00000000-0005-0000-0000-00008F050000}"/>
    <cellStyle name="Total 2 10" xfId="2393" xr:uid="{00000000-0005-0000-0000-000090050000}"/>
    <cellStyle name="Total 2 10 2" xfId="5024" xr:uid="{16F1D533-AFBE-4289-B789-29FDC3FC1E6A}"/>
    <cellStyle name="Total 2 11" xfId="2357" xr:uid="{00000000-0005-0000-0000-000091050000}"/>
    <cellStyle name="Total 2 11 2" xfId="4991" xr:uid="{BDB335FD-1566-4B32-A8D7-DCDE7CECD279}"/>
    <cellStyle name="Total 2 12" xfId="2627" xr:uid="{00000000-0005-0000-0000-000092050000}"/>
    <cellStyle name="Total 2 12 2" xfId="5232" xr:uid="{8DC68AD2-A844-41F5-9A0F-42906E984848}"/>
    <cellStyle name="Total 2 2" xfId="299" xr:uid="{00000000-0005-0000-0000-000093050000}"/>
    <cellStyle name="Total 2 2 10" xfId="2593" xr:uid="{00000000-0005-0000-0000-000094050000}"/>
    <cellStyle name="Total 2 2 10 2" xfId="5205" xr:uid="{FDCF98E9-D2FD-4BF2-9E42-54C410007464}"/>
    <cellStyle name="Total 2 2 11" xfId="2911" xr:uid="{00000000-0005-0000-0000-000095050000}"/>
    <cellStyle name="Total 2 2 11 2" xfId="5501" xr:uid="{67B64E21-C6F8-417F-B2F4-E3C1314F4688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2 2" xfId="5304" xr:uid="{BCB0F5DB-1720-400D-9E3F-DE98F27B85A6}"/>
    <cellStyle name="Total 2 2 2 2 3" xfId="2572" xr:uid="{00000000-0005-0000-0000-000099050000}"/>
    <cellStyle name="Total 2 2 2 2 3 2" xfId="5185" xr:uid="{304DD702-A1FE-48EB-812B-DBB3F633022C}"/>
    <cellStyle name="Total 2 2 2 2 4" xfId="1035" xr:uid="{00000000-0005-0000-0000-00009A050000}"/>
    <cellStyle name="Total 2 2 2 2 4 2" xfId="3873" xr:uid="{23A2CF46-F3CC-4DEF-AA45-638A2541425B}"/>
    <cellStyle name="Total 2 2 2 2 5" xfId="3034" xr:uid="{00000000-0005-0000-0000-00009B050000}"/>
    <cellStyle name="Total 2 2 2 2 5 2" xfId="5618" xr:uid="{C9A3222F-D3E0-4D6A-B165-3BE58784B447}"/>
    <cellStyle name="Total 2 2 2 2 6" xfId="821" xr:uid="{00000000-0005-0000-0000-00009C050000}"/>
    <cellStyle name="Total 2 2 2 2 6 2" xfId="3662" xr:uid="{6C348D7D-6AA2-434B-A597-35F7962075BB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2 2" xfId="5345" xr:uid="{DA1D4307-CDC5-4276-ABA1-326751E7129B}"/>
    <cellStyle name="Total 2 2 2 3 3" xfId="2858" xr:uid="{00000000-0005-0000-0000-0000A0050000}"/>
    <cellStyle name="Total 2 2 2 3 3 2" xfId="5450" xr:uid="{D4ED749F-517B-48FE-B019-63F711DF7DD9}"/>
    <cellStyle name="Total 2 2 2 3 4" xfId="2962" xr:uid="{00000000-0005-0000-0000-0000A1050000}"/>
    <cellStyle name="Total 2 2 2 3 4 2" xfId="5551" xr:uid="{069DC841-990A-48EC-A7A2-4B87407E4740}"/>
    <cellStyle name="Total 2 2 2 3 5" xfId="3085" xr:uid="{00000000-0005-0000-0000-0000A2050000}"/>
    <cellStyle name="Total 2 2 2 3 5 2" xfId="5665" xr:uid="{FD030860-ABE7-4F35-AC87-510CFA363439}"/>
    <cellStyle name="Total 2 2 2 3 6" xfId="3157" xr:uid="{00000000-0005-0000-0000-0000A3050000}"/>
    <cellStyle name="Total 2 2 2 3 6 2" xfId="5722" xr:uid="{F77A5FC7-114B-45F6-B1F0-B5FB1589C1B8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2 2" xfId="5363" xr:uid="{51AC393B-23DE-4E49-A6AF-258352B2C12E}"/>
    <cellStyle name="Total 2 2 2 4 3" xfId="2876" xr:uid="{00000000-0005-0000-0000-0000A7050000}"/>
    <cellStyle name="Total 2 2 2 4 3 2" xfId="5468" xr:uid="{8C07EB6F-483A-4DDC-AA83-8FD8B1CEF376}"/>
    <cellStyle name="Total 2 2 2 4 4" xfId="2980" xr:uid="{00000000-0005-0000-0000-0000A8050000}"/>
    <cellStyle name="Total 2 2 2 4 4 2" xfId="5569" xr:uid="{2078F3E3-A102-43BE-B5F3-D6EE1F0DE654}"/>
    <cellStyle name="Total 2 2 2 4 5" xfId="3103" xr:uid="{00000000-0005-0000-0000-0000A9050000}"/>
    <cellStyle name="Total 2 2 2 4 5 2" xfId="5683" xr:uid="{16B2E024-504D-41F7-A5EF-A31D99CEAEE7}"/>
    <cellStyle name="Total 2 2 2 4 6" xfId="3175" xr:uid="{00000000-0005-0000-0000-0000AA050000}"/>
    <cellStyle name="Total 2 2 2 4 6 2" xfId="5740" xr:uid="{EF1B9415-E779-43AF-8433-0677ABB45F63}"/>
    <cellStyle name="Total 2 2 2 4 7" xfId="3252" xr:uid="{00000000-0005-0000-0000-0000AB050000}"/>
    <cellStyle name="Total 2 2 2 5" xfId="1267" xr:uid="{00000000-0005-0000-0000-0000AC050000}"/>
    <cellStyle name="Total 2 2 2 5 2" xfId="4097" xr:uid="{6C3D20A5-DC1C-474D-AA85-49CC7B4FC537}"/>
    <cellStyle name="Total 2 2 2 6" xfId="2334" xr:uid="{00000000-0005-0000-0000-0000AD050000}"/>
    <cellStyle name="Total 2 2 2 6 2" xfId="4968" xr:uid="{BDB4EB96-BBFC-43F4-A02D-4FB90E568BB7}"/>
    <cellStyle name="Total 2 2 2 7" xfId="2610" xr:uid="{00000000-0005-0000-0000-0000AE050000}"/>
    <cellStyle name="Total 2 2 2 7 2" xfId="5219" xr:uid="{27FA742C-4582-4292-B161-7E7D219C6F26}"/>
    <cellStyle name="Total 2 2 2 8" xfId="2425" xr:uid="{00000000-0005-0000-0000-0000AF050000}"/>
    <cellStyle name="Total 2 2 2 8 2" xfId="5053" xr:uid="{5DAC5CFC-4D5D-4ABB-8947-AB48B9EBA572}"/>
    <cellStyle name="Total 2 2 3" xfId="1487" xr:uid="{00000000-0005-0000-0000-0000B0050000}"/>
    <cellStyle name="Total 2 2 3 2" xfId="2573" xr:uid="{00000000-0005-0000-0000-0000B1050000}"/>
    <cellStyle name="Total 2 2 3 2 2" xfId="5186" xr:uid="{6453E2ED-6E5D-47CA-A28A-9B42AD3CCA45}"/>
    <cellStyle name="Total 2 2 3 3" xfId="773" xr:uid="{00000000-0005-0000-0000-0000B2050000}"/>
    <cellStyle name="Total 2 2 3 3 2" xfId="3616" xr:uid="{1B42E33A-FEA4-427D-9FC7-710E3CA2E88E}"/>
    <cellStyle name="Total 2 2 3 4" xfId="2571" xr:uid="{00000000-0005-0000-0000-0000B3050000}"/>
    <cellStyle name="Total 2 2 3 4 2" xfId="5184" xr:uid="{8339D75C-E9DB-4DA5-9AE3-48ED12F4A3C3}"/>
    <cellStyle name="Total 2 2 3 5" xfId="2634" xr:uid="{00000000-0005-0000-0000-0000B4050000}"/>
    <cellStyle name="Total 2 2 3 5 2" xfId="5239" xr:uid="{DB69CE84-AA5B-4084-BCD6-53A2B2A883C3}"/>
    <cellStyle name="Total 2 2 3 6" xfId="3008" xr:uid="{00000000-0005-0000-0000-0000B5050000}"/>
    <cellStyle name="Total 2 2 3 6 2" xfId="5595" xr:uid="{B1A199ED-F1CD-4F2A-B7AA-2B9DE0E9D12E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2 2" xfId="5018" xr:uid="{77F7EF67-998B-4112-8456-C83877B54554}"/>
    <cellStyle name="Total 2 2 4 3" xfId="2189" xr:uid="{00000000-0005-0000-0000-0000B9050000}"/>
    <cellStyle name="Total 2 2 4 3 2" xfId="4838" xr:uid="{1644B580-8BEB-4421-9A82-EC366240E85A}"/>
    <cellStyle name="Total 2 2 4 4" xfId="2781" xr:uid="{00000000-0005-0000-0000-0000BA050000}"/>
    <cellStyle name="Total 2 2 4 4 2" xfId="5377" xr:uid="{7A3389A9-4B24-40CB-B8F3-FCFC9738BD23}"/>
    <cellStyle name="Total 2 2 4 5" xfId="1120" xr:uid="{00000000-0005-0000-0000-0000BB050000}"/>
    <cellStyle name="Total 2 2 4 5 2" xfId="3951" xr:uid="{AA2F5C6E-26AF-4C46-B2A0-397D6AA838D0}"/>
    <cellStyle name="Total 2 2 4 6" xfId="2201" xr:uid="{00000000-0005-0000-0000-0000BC050000}"/>
    <cellStyle name="Total 2 2 4 6 2" xfId="4849" xr:uid="{869A1D1D-4D44-4F08-A197-6AC804A5E82B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2 2" xfId="5368" xr:uid="{025EC283-B76C-49F9-B5C4-1157A62B08CA}"/>
    <cellStyle name="Total 2 2 5 3" xfId="2881" xr:uid="{00000000-0005-0000-0000-0000C0050000}"/>
    <cellStyle name="Total 2 2 5 3 2" xfId="5473" xr:uid="{450350F8-4B0A-4A2D-932F-BB68CB486F87}"/>
    <cellStyle name="Total 2 2 5 4" xfId="2985" xr:uid="{00000000-0005-0000-0000-0000C1050000}"/>
    <cellStyle name="Total 2 2 5 4 2" xfId="5574" xr:uid="{2EEEE18B-4AB1-4AF2-9B5F-B577F11CEDDD}"/>
    <cellStyle name="Total 2 2 5 5" xfId="3108" xr:uid="{00000000-0005-0000-0000-0000C2050000}"/>
    <cellStyle name="Total 2 2 5 5 2" xfId="5688" xr:uid="{544602C0-416F-453F-9E7D-0E7C96B1954B}"/>
    <cellStyle name="Total 2 2 5 6" xfId="3180" xr:uid="{00000000-0005-0000-0000-0000C3050000}"/>
    <cellStyle name="Total 2 2 5 6 2" xfId="5745" xr:uid="{E1FA2EC0-2726-4018-9243-AE7ED4BA7225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2 2" xfId="5062" xr:uid="{E9235C1A-01DA-4CD9-9F6E-685E7E2632EE}"/>
    <cellStyle name="Total 2 2 6 3" xfId="2674" xr:uid="{00000000-0005-0000-0000-0000C7050000}"/>
    <cellStyle name="Total 2 2 6 3 2" xfId="5276" xr:uid="{CB80CA4D-E942-4A12-82A3-F65EC3F13AD6}"/>
    <cellStyle name="Total 2 2 6 4" xfId="2240" xr:uid="{00000000-0005-0000-0000-0000C8050000}"/>
    <cellStyle name="Total 2 2 6 4 2" xfId="4881" xr:uid="{D8A50489-A5B1-40EB-B5D1-489F47DCA9C0}"/>
    <cellStyle name="Total 2 2 6 5" xfId="2297" xr:uid="{00000000-0005-0000-0000-0000C9050000}"/>
    <cellStyle name="Total 2 2 6 5 2" xfId="4935" xr:uid="{38C96B82-2CED-45EA-BD2C-91E5E7D3270F}"/>
    <cellStyle name="Total 2 2 6 6" xfId="2797" xr:uid="{00000000-0005-0000-0000-0000CA050000}"/>
    <cellStyle name="Total 2 2 6 6 2" xfId="5390" xr:uid="{BFCC103E-CE90-493C-9E70-B7319668745D}"/>
    <cellStyle name="Total 2 2 6 7" xfId="2560" xr:uid="{00000000-0005-0000-0000-0000CB050000}"/>
    <cellStyle name="Total 2 2 7" xfId="976" xr:uid="{00000000-0005-0000-0000-0000CC050000}"/>
    <cellStyle name="Total 2 2 7 2" xfId="3814" xr:uid="{5EF7325A-86AA-4788-A014-5FA12D0B66AE}"/>
    <cellStyle name="Total 2 2 8" xfId="1048" xr:uid="{00000000-0005-0000-0000-0000CD050000}"/>
    <cellStyle name="Total 2 2 8 2" xfId="3885" xr:uid="{29E16EFC-DC0D-497B-8F1E-8509C81CC014}"/>
    <cellStyle name="Total 2 2 9" xfId="2559" xr:uid="{00000000-0005-0000-0000-0000CE050000}"/>
    <cellStyle name="Total 2 2 9 2" xfId="5173" xr:uid="{09445777-716B-4F68-B83B-7A541528F324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2 2" xfId="4970" xr:uid="{33844213-3E1D-4110-89A2-14D5951A9FAF}"/>
    <cellStyle name="Total 2 4 2 3" xfId="2300" xr:uid="{00000000-0005-0000-0000-0000D3050000}"/>
    <cellStyle name="Total 2 4 2 3 2" xfId="4937" xr:uid="{DE14A18C-86F2-4A0B-9049-3EAB66C59E52}"/>
    <cellStyle name="Total 2 4 2 4" xfId="2714" xr:uid="{00000000-0005-0000-0000-0000D4050000}"/>
    <cellStyle name="Total 2 4 2 4 2" xfId="5312" xr:uid="{6FDBEB05-86E3-4479-BCAA-E74EE53EBB45}"/>
    <cellStyle name="Total 2 4 2 5" xfId="2293" xr:uid="{00000000-0005-0000-0000-0000D5050000}"/>
    <cellStyle name="Total 2 4 2 5 2" xfId="4932" xr:uid="{8F96933C-B5F9-4BFE-B428-B8B646DC75AE}"/>
    <cellStyle name="Total 2 4 2 6" xfId="3038" xr:uid="{00000000-0005-0000-0000-0000D6050000}"/>
    <cellStyle name="Total 2 4 2 6 2" xfId="5620" xr:uid="{DD68BF18-D935-42DD-BACC-7CF5CEB4CC56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2 2" xfId="3928" xr:uid="{1688DB06-5BBB-4D6B-90E1-2D2B8C7FE1C9}"/>
    <cellStyle name="Total 2 4 3 3" xfId="2837" xr:uid="{00000000-0005-0000-0000-0000DA050000}"/>
    <cellStyle name="Total 2 4 3 3 2" xfId="5429" xr:uid="{381160EE-4F0A-4738-89D0-FAC93657E6ED}"/>
    <cellStyle name="Total 2 4 3 4" xfId="2941" xr:uid="{00000000-0005-0000-0000-0000DB050000}"/>
    <cellStyle name="Total 2 4 3 4 2" xfId="5530" xr:uid="{7A46A1F9-4091-45AD-8C73-F6E91DC91E11}"/>
    <cellStyle name="Total 2 4 3 5" xfId="3064" xr:uid="{00000000-0005-0000-0000-0000DC050000}"/>
    <cellStyle name="Total 2 4 3 5 2" xfId="5644" xr:uid="{38277BC5-1CDE-4DDE-9525-21ADF765BB31}"/>
    <cellStyle name="Total 2 4 3 6" xfId="3037" xr:uid="{00000000-0005-0000-0000-0000DD050000}"/>
    <cellStyle name="Total 2 4 3 6 2" xfId="5619" xr:uid="{E7D6E15D-D569-41B1-B70C-9D88DCCEE8D8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2 2" xfId="5374" xr:uid="{D21FC2F6-4623-456A-B868-96D939280E58}"/>
    <cellStyle name="Total 2 4 4 3" xfId="2887" xr:uid="{00000000-0005-0000-0000-0000E1050000}"/>
    <cellStyle name="Total 2 4 4 3 2" xfId="5479" xr:uid="{9CF71D02-F7A6-4A1D-B7AE-2C433719B62D}"/>
    <cellStyle name="Total 2 4 4 4" xfId="2991" xr:uid="{00000000-0005-0000-0000-0000E2050000}"/>
    <cellStyle name="Total 2 4 4 4 2" xfId="5580" xr:uid="{7DFC7638-9211-4F6D-911A-D3C9388DE936}"/>
    <cellStyle name="Total 2 4 4 5" xfId="3114" xr:uid="{00000000-0005-0000-0000-0000E3050000}"/>
    <cellStyle name="Total 2 4 4 5 2" xfId="5694" xr:uid="{909CEFA1-97AD-4B61-88C6-809E2547C8EA}"/>
    <cellStyle name="Total 2 4 4 6" xfId="3186" xr:uid="{00000000-0005-0000-0000-0000E4050000}"/>
    <cellStyle name="Total 2 4 4 6 2" xfId="5751" xr:uid="{E74930F4-2D2C-44A4-965A-9C504595BB0A}"/>
    <cellStyle name="Total 2 4 4 7" xfId="3263" xr:uid="{00000000-0005-0000-0000-0000E5050000}"/>
    <cellStyle name="Total 2 4 5" xfId="1172" xr:uid="{00000000-0005-0000-0000-0000E6050000}"/>
    <cellStyle name="Total 2 4 5 2" xfId="4002" xr:uid="{441BBE0A-B729-4B6B-9560-7B60A3F41860}"/>
    <cellStyle name="Total 2 4 6" xfId="2281" xr:uid="{00000000-0005-0000-0000-0000E7050000}"/>
    <cellStyle name="Total 2 4 6 2" xfId="4920" xr:uid="{827A6A8A-C02E-4A74-8518-F89B62195EE6}"/>
    <cellStyle name="Total 2 4 7" xfId="2540" xr:uid="{00000000-0005-0000-0000-0000E8050000}"/>
    <cellStyle name="Total 2 4 7 2" xfId="5156" xr:uid="{864EE9E9-AACF-415C-B36D-550434741E4C}"/>
    <cellStyle name="Total 2 4 8" xfId="2304" xr:uid="{00000000-0005-0000-0000-0000E9050000}"/>
    <cellStyle name="Total 2 4 8 2" xfId="4941" xr:uid="{DD570C59-3B15-4C73-8B62-9E1AEFC9C492}"/>
    <cellStyle name="Total 2 5" xfId="1392" xr:uid="{00000000-0005-0000-0000-0000EA050000}"/>
    <cellStyle name="Total 2 5 2" xfId="2672" xr:uid="{00000000-0005-0000-0000-0000EB050000}"/>
    <cellStyle name="Total 2 5 2 2" xfId="5274" xr:uid="{308A3D8E-CBE3-4557-B20C-4FDDEB524404}"/>
    <cellStyle name="Total 2 5 3" xfId="837" xr:uid="{00000000-0005-0000-0000-0000EC050000}"/>
    <cellStyle name="Total 2 5 3 2" xfId="3678" xr:uid="{CD92F9E6-76DC-4D9C-A831-630FBDC0F7F6}"/>
    <cellStyle name="Total 2 5 4" xfId="843" xr:uid="{00000000-0005-0000-0000-0000ED050000}"/>
    <cellStyle name="Total 2 5 4 2" xfId="3683" xr:uid="{05ED68F0-7DE5-4955-90A8-6C66B3A9F251}"/>
    <cellStyle name="Total 2 5 5" xfId="3003" xr:uid="{00000000-0005-0000-0000-0000EE050000}"/>
    <cellStyle name="Total 2 5 5 2" xfId="5590" xr:uid="{04208D0A-1C1E-4732-84D4-97C274F0F415}"/>
    <cellStyle name="Total 2 5 6" xfId="3128" xr:uid="{00000000-0005-0000-0000-0000EF050000}"/>
    <cellStyle name="Total 2 5 6 2" xfId="5703" xr:uid="{4FF94D54-094B-4391-BE6D-3BF62A4109BB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2 2" xfId="5127" xr:uid="{DDDFBB80-F08F-456D-9278-C2BD5D2BD88E}"/>
    <cellStyle name="Total 2 6 3" xfId="2597" xr:uid="{00000000-0005-0000-0000-0000F3050000}"/>
    <cellStyle name="Total 2 6 3 2" xfId="5208" xr:uid="{59C75DF9-F096-45F0-B77E-C200310C75FA}"/>
    <cellStyle name="Total 2 6 4" xfId="2715" xr:uid="{00000000-0005-0000-0000-0000F4050000}"/>
    <cellStyle name="Total 2 6 4 2" xfId="5313" xr:uid="{81FB5C38-9CE8-454A-B938-A0330146033D}"/>
    <cellStyle name="Total 2 6 5" xfId="2342" xr:uid="{00000000-0005-0000-0000-0000F5050000}"/>
    <cellStyle name="Total 2 6 5 2" xfId="4976" xr:uid="{E6EC57F1-D95A-4BB1-9FA3-56DE23E114D9}"/>
    <cellStyle name="Total 2 6 6" xfId="2486" xr:uid="{00000000-0005-0000-0000-0000F6050000}"/>
    <cellStyle name="Total 2 6 6 2" xfId="5108" xr:uid="{0BF37B97-EBA3-4CA8-9022-7D49AD5E54A9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2 2" xfId="3613" xr:uid="{67E24A80-99E0-4653-80C5-AAE4EC80D0A4}"/>
    <cellStyle name="Total 2 7 3" xfId="2453" xr:uid="{00000000-0005-0000-0000-0000FA050000}"/>
    <cellStyle name="Total 2 7 3 2" xfId="5078" xr:uid="{727D4553-5BFA-43AB-A9F5-9122997703CC}"/>
    <cellStyle name="Total 2 7 4" xfId="1057" xr:uid="{00000000-0005-0000-0000-0000FB050000}"/>
    <cellStyle name="Total 2 7 4 2" xfId="3894" xr:uid="{5EA3D5F9-81D5-4800-9CD4-97F5CF1CB635}"/>
    <cellStyle name="Total 2 7 5" xfId="2418" xr:uid="{00000000-0005-0000-0000-0000FC050000}"/>
    <cellStyle name="Total 2 7 5 2" xfId="5046" xr:uid="{CE27F1A9-85EA-4FB8-887E-981595126D8A}"/>
    <cellStyle name="Total 2 7 6" xfId="2606" xr:uid="{00000000-0005-0000-0000-0000FD050000}"/>
    <cellStyle name="Total 2 7 6 2" xfId="5215" xr:uid="{F75F2936-5E1E-4BD0-990C-F96D631D2ED9}"/>
    <cellStyle name="Total 2 7 7" xfId="2541" xr:uid="{00000000-0005-0000-0000-0000FE050000}"/>
    <cellStyle name="Total 2 8" xfId="879" xr:uid="{00000000-0005-0000-0000-0000FF050000}"/>
    <cellStyle name="Total 2 8 2" xfId="3717" xr:uid="{85CB14A4-A6BF-42FF-BEF7-95A6B8F00E10}"/>
    <cellStyle name="Total 2 9" xfId="875" xr:uid="{00000000-0005-0000-0000-000000060000}"/>
    <cellStyle name="Total 2 9 2" xfId="3713" xr:uid="{8DA4A298-4ABD-42CE-9907-F5B20A157DCE}"/>
    <cellStyle name="Total 3" xfId="270" xr:uid="{00000000-0005-0000-0000-000001060000}"/>
    <cellStyle name="Total 3 10" xfId="2269" xr:uid="{00000000-0005-0000-0000-000002060000}"/>
    <cellStyle name="Total 3 10 2" xfId="4909" xr:uid="{8C7A376D-D103-414C-826C-5B8B0B0F2146}"/>
    <cellStyle name="Total 3 11" xfId="3001" xr:uid="{00000000-0005-0000-0000-000003060000}"/>
    <cellStyle name="Total 3 11 2" xfId="5588" xr:uid="{E90791BE-D20D-426E-BF91-B188BC6523D5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2 2" xfId="3774" xr:uid="{DE234302-D2E5-4180-A35E-89B9150A0D17}"/>
    <cellStyle name="Total 3 2 2 3" xfId="2279" xr:uid="{00000000-0005-0000-0000-000007060000}"/>
    <cellStyle name="Total 3 2 2 3 2" xfId="4918" xr:uid="{57119BDD-B48F-4140-A2F1-13E2E35C3061}"/>
    <cellStyle name="Total 3 2 2 4" xfId="2199" xr:uid="{00000000-0005-0000-0000-000008060000}"/>
    <cellStyle name="Total 3 2 2 4 2" xfId="4847" xr:uid="{8633BCDB-B284-4D0D-B039-C4FF05FC701C}"/>
    <cellStyle name="Total 3 2 2 5" xfId="1041" xr:uid="{00000000-0005-0000-0000-000009060000}"/>
    <cellStyle name="Total 3 2 2 5 2" xfId="3879" xr:uid="{7E4CD4C0-C858-460C-B504-672AB1C95F33}"/>
    <cellStyle name="Total 3 2 2 6" xfId="3024" xr:uid="{00000000-0005-0000-0000-00000A060000}"/>
    <cellStyle name="Total 3 2 2 6 2" xfId="5608" xr:uid="{22D49782-68F9-4A95-A783-EE5BAC154467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2 2" xfId="5339" xr:uid="{EAD49683-3293-4FBF-A99A-BA250ED47227}"/>
    <cellStyle name="Total 3 2 3 3" xfId="2852" xr:uid="{00000000-0005-0000-0000-00000E060000}"/>
    <cellStyle name="Total 3 2 3 3 2" xfId="5444" xr:uid="{CEDF5DCF-0AF1-4B91-9761-97157ABDE577}"/>
    <cellStyle name="Total 3 2 3 4" xfId="2956" xr:uid="{00000000-0005-0000-0000-00000F060000}"/>
    <cellStyle name="Total 3 2 3 4 2" xfId="5545" xr:uid="{F1A59557-2EE3-4FB7-967B-BAC3F6884EDB}"/>
    <cellStyle name="Total 3 2 3 5" xfId="3079" xr:uid="{00000000-0005-0000-0000-000010060000}"/>
    <cellStyle name="Total 3 2 3 5 2" xfId="5659" xr:uid="{268663BE-8983-4F4E-BCA8-CA4D0A2CE1B2}"/>
    <cellStyle name="Total 3 2 3 6" xfId="2619" xr:uid="{00000000-0005-0000-0000-000011060000}"/>
    <cellStyle name="Total 3 2 3 6 2" xfId="5226" xr:uid="{9ACA4E45-B4EE-46AD-AB2C-5D1AD4D7F808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2 2" xfId="4830" xr:uid="{221A177F-C399-49A8-9815-20030DF31B55}"/>
    <cellStyle name="Total 3 2 4 3" xfId="2818" xr:uid="{00000000-0005-0000-0000-000015060000}"/>
    <cellStyle name="Total 3 2 4 3 2" xfId="5410" xr:uid="{903CA162-05F5-4AA9-866E-8246B19C6609}"/>
    <cellStyle name="Total 3 2 4 4" xfId="2922" xr:uid="{00000000-0005-0000-0000-000016060000}"/>
    <cellStyle name="Total 3 2 4 4 2" xfId="5511" xr:uid="{292B7B19-C08B-476A-ADD4-6E93972A0785}"/>
    <cellStyle name="Total 3 2 4 5" xfId="1103" xr:uid="{00000000-0005-0000-0000-000017060000}"/>
    <cellStyle name="Total 3 2 4 5 2" xfId="3936" xr:uid="{089EFBF3-66AA-4D0A-981F-CEF6359A8C03}"/>
    <cellStyle name="Total 3 2 4 6" xfId="2583" xr:uid="{00000000-0005-0000-0000-000018060000}"/>
    <cellStyle name="Total 3 2 4 6 2" xfId="5195" xr:uid="{0E28215E-C30A-4F5F-88EC-2FC29225E682}"/>
    <cellStyle name="Total 3 2 4 7" xfId="3194" xr:uid="{00000000-0005-0000-0000-000019060000}"/>
    <cellStyle name="Total 3 2 5" xfId="1238" xr:uid="{00000000-0005-0000-0000-00001A060000}"/>
    <cellStyle name="Total 3 2 5 2" xfId="4068" xr:uid="{C03173F4-D002-41B4-9EA3-42F25383F5E1}"/>
    <cellStyle name="Total 3 2 6" xfId="2316" xr:uid="{00000000-0005-0000-0000-00001B060000}"/>
    <cellStyle name="Total 3 2 6 2" xfId="4953" xr:uid="{C86063DA-D8A6-4601-B8C6-B2269CE482BF}"/>
    <cellStyle name="Total 3 2 7" xfId="2712" xr:uid="{00000000-0005-0000-0000-00001C060000}"/>
    <cellStyle name="Total 3 2 7 2" xfId="5310" xr:uid="{37A31CDF-8B7B-405A-80FE-A2843856B548}"/>
    <cellStyle name="Total 3 2 8" xfId="2994" xr:uid="{00000000-0005-0000-0000-00001D060000}"/>
    <cellStyle name="Total 3 2 8 2" xfId="5583" xr:uid="{0C4356DC-7AEA-4809-91D8-52855FF1C58E}"/>
    <cellStyle name="Total 3 3" xfId="1458" xr:uid="{00000000-0005-0000-0000-00001E060000}"/>
    <cellStyle name="Total 3 3 2" xfId="2643" xr:uid="{00000000-0005-0000-0000-00001F060000}"/>
    <cellStyle name="Total 3 3 2 2" xfId="5247" xr:uid="{0E0C576C-CBB1-4877-965A-E190CE2D41D2}"/>
    <cellStyle name="Total 3 3 3" xfId="1055" xr:uid="{00000000-0005-0000-0000-000020060000}"/>
    <cellStyle name="Total 3 3 3 2" xfId="3892" xr:uid="{8D3B9716-969F-4922-96A3-0B1248F5D499}"/>
    <cellStyle name="Total 3 3 4" xfId="2707" xr:uid="{00000000-0005-0000-0000-000021060000}"/>
    <cellStyle name="Total 3 3 4 2" xfId="5305" xr:uid="{B88B906B-E4B6-431E-95E6-C950312AA03C}"/>
    <cellStyle name="Total 3 3 5" xfId="2394" xr:uid="{00000000-0005-0000-0000-000022060000}"/>
    <cellStyle name="Total 3 3 5 2" xfId="5025" xr:uid="{A9107777-8878-48A5-8EFD-FCBCD2282E5B}"/>
    <cellStyle name="Total 3 3 6" xfId="2992" xr:uid="{00000000-0005-0000-0000-000023060000}"/>
    <cellStyle name="Total 3 3 6 2" xfId="5581" xr:uid="{1C0F0E8B-760B-4BB0-8727-EE661284161D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2 2" xfId="3659" xr:uid="{90C8C04C-0053-42CE-861E-21005F38E857}"/>
    <cellStyle name="Total 3 4 3" xfId="1105" xr:uid="{00000000-0005-0000-0000-000027060000}"/>
    <cellStyle name="Total 3 4 3 2" xfId="3938" xr:uid="{232068D5-49A9-49DD-BE44-E4C0601B42F5}"/>
    <cellStyle name="Total 3 4 4" xfId="2485" xr:uid="{00000000-0005-0000-0000-000028060000}"/>
    <cellStyle name="Total 3 4 4 2" xfId="5107" xr:uid="{088774CF-BDBB-42E1-8BA5-6556647768E6}"/>
    <cellStyle name="Total 3 4 5" xfId="2320" xr:uid="{00000000-0005-0000-0000-000029060000}"/>
    <cellStyle name="Total 3 4 5 2" xfId="4957" xr:uid="{0C51510B-3098-45FC-BC65-D29CDB1F505F}"/>
    <cellStyle name="Total 3 4 6" xfId="2254" xr:uid="{00000000-0005-0000-0000-00002A060000}"/>
    <cellStyle name="Total 3 4 6 2" xfId="4894" xr:uid="{BD639A86-E2C7-4179-BC27-BFF1E2DAE8CA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2 2" xfId="5357" xr:uid="{F225BF96-05CC-4339-85DA-892BABBE7504}"/>
    <cellStyle name="Total 3 5 3" xfId="2870" xr:uid="{00000000-0005-0000-0000-00002E060000}"/>
    <cellStyle name="Total 3 5 3 2" xfId="5462" xr:uid="{E47E3579-8D67-40C0-8B50-7C17FF26FE4A}"/>
    <cellStyle name="Total 3 5 4" xfId="2974" xr:uid="{00000000-0005-0000-0000-00002F060000}"/>
    <cellStyle name="Total 3 5 4 2" xfId="5563" xr:uid="{36483B9D-D89B-4A61-96E4-9133DD1EBC5A}"/>
    <cellStyle name="Total 3 5 5" xfId="3097" xr:uid="{00000000-0005-0000-0000-000030060000}"/>
    <cellStyle name="Total 3 5 5 2" xfId="5677" xr:uid="{0A132367-3953-4351-BB95-5D3EBFD2D060}"/>
    <cellStyle name="Total 3 5 6" xfId="3169" xr:uid="{00000000-0005-0000-0000-000031060000}"/>
    <cellStyle name="Total 3 5 6 2" xfId="5734" xr:uid="{48E8A101-9547-4203-B06A-6EB3A8B956D8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2 2" xfId="4827" xr:uid="{A25FCA9D-039C-45B5-91FA-9C1BE1522518}"/>
    <cellStyle name="Total 3 6 3" xfId="2824" xr:uid="{00000000-0005-0000-0000-000035060000}"/>
    <cellStyle name="Total 3 6 3 2" xfId="5416" xr:uid="{0C4AC07D-A667-4F62-98F9-3E7C0361A5E5}"/>
    <cellStyle name="Total 3 6 4" xfId="2928" xr:uid="{00000000-0005-0000-0000-000036060000}"/>
    <cellStyle name="Total 3 6 4 2" xfId="5517" xr:uid="{6322757E-06E1-474C-9001-F9CEBCAFF189}"/>
    <cellStyle name="Total 3 6 5" xfId="2496" xr:uid="{00000000-0005-0000-0000-000037060000}"/>
    <cellStyle name="Total 3 6 5 2" xfId="5116" xr:uid="{F9D558BC-0478-4DF2-AA1B-69035F612CB1}"/>
    <cellStyle name="Total 3 6 6" xfId="2633" xr:uid="{00000000-0005-0000-0000-000038060000}"/>
    <cellStyle name="Total 3 6 6 2" xfId="5238" xr:uid="{CD969778-BF70-4DA2-A6D3-25CF467E914E}"/>
    <cellStyle name="Total 3 6 7" xfId="3200" xr:uid="{00000000-0005-0000-0000-000039060000}"/>
    <cellStyle name="Total 3 7" xfId="947" xr:uid="{00000000-0005-0000-0000-00003A060000}"/>
    <cellStyle name="Total 3 7 2" xfId="3785" xr:uid="{F427F388-812C-4FDA-9B98-822C33B1FC10}"/>
    <cellStyle name="Total 3 8" xfId="772" xr:uid="{00000000-0005-0000-0000-00003B060000}"/>
    <cellStyle name="Total 3 8 2" xfId="3615" xr:uid="{A0462A68-7CA1-4850-881B-21488DA1DEF1}"/>
    <cellStyle name="Total 3 9" xfId="2650" xr:uid="{00000000-0005-0000-0000-00003C060000}"/>
    <cellStyle name="Total 3 9 2" xfId="5254" xr:uid="{A1C7A8F2-9D1D-4452-8E36-ED44D67E74BF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2 2" xfId="4978" xr:uid="{CB483D49-45F2-461F-A76F-A601D548CD10}"/>
    <cellStyle name="Total 5 2 3" xfId="754" xr:uid="{00000000-0005-0000-0000-000041060000}"/>
    <cellStyle name="Total 5 2 3 2" xfId="3600" xr:uid="{4C16711A-0519-4BB4-AD80-ACA43D4C1DDA}"/>
    <cellStyle name="Total 5 2 4" xfId="2528" xr:uid="{00000000-0005-0000-0000-000042060000}"/>
    <cellStyle name="Total 5 2 4 2" xfId="5146" xr:uid="{2276BD73-9288-4067-93BF-689441D02647}"/>
    <cellStyle name="Total 5 2 5" xfId="2726" xr:uid="{00000000-0005-0000-0000-000043060000}"/>
    <cellStyle name="Total 5 2 5 2" xfId="5324" xr:uid="{1A7F7DDE-183F-4EBE-A334-EA135425DC63}"/>
    <cellStyle name="Total 5 2 6" xfId="2428" xr:uid="{00000000-0005-0000-0000-000044060000}"/>
    <cellStyle name="Total 5 2 6 2" xfId="5056" xr:uid="{5AA1CF94-16DB-4BE2-BB67-15D9F3DF98C8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2 2" xfId="3920" xr:uid="{68FA94AB-293D-4435-93C2-B182BC69D1F9}"/>
    <cellStyle name="Total 5 3 3" xfId="2827" xr:uid="{00000000-0005-0000-0000-000048060000}"/>
    <cellStyle name="Total 5 3 3 2" xfId="5419" xr:uid="{953EFC2E-9CBC-409C-9AE9-D677AAD54365}"/>
    <cellStyle name="Total 5 3 4" xfId="2931" xr:uid="{00000000-0005-0000-0000-000049060000}"/>
    <cellStyle name="Total 5 3 4 2" xfId="5520" xr:uid="{484EF9B3-1EAC-4698-A5C3-182721824762}"/>
    <cellStyle name="Total 5 3 5" xfId="3054" xr:uid="{00000000-0005-0000-0000-00004A060000}"/>
    <cellStyle name="Total 5 3 5 2" xfId="5634" xr:uid="{DC43490F-9F76-40AB-B953-46C5255908AE}"/>
    <cellStyle name="Total 5 3 6" xfId="2653" xr:uid="{00000000-0005-0000-0000-00004B060000}"/>
    <cellStyle name="Total 5 3 6 2" xfId="5257" xr:uid="{856A8C28-95BC-441F-8BA1-1EAAEA24EB8E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2 2" xfId="5328" xr:uid="{BB2F3763-2FFE-499A-91D4-51C3ACD21BEF}"/>
    <cellStyle name="Total 5 4 3" xfId="2841" xr:uid="{00000000-0005-0000-0000-00004F060000}"/>
    <cellStyle name="Total 5 4 3 2" xfId="5433" xr:uid="{5952D6EC-2DB6-4F11-B4F6-B3305A9E979E}"/>
    <cellStyle name="Total 5 4 4" xfId="2945" xr:uid="{00000000-0005-0000-0000-000050060000}"/>
    <cellStyle name="Total 5 4 4 2" xfId="5534" xr:uid="{C8767418-D24D-4A5B-8460-D7027AB90113}"/>
    <cellStyle name="Total 5 4 5" xfId="3068" xr:uid="{00000000-0005-0000-0000-000051060000}"/>
    <cellStyle name="Total 5 4 5 2" xfId="5648" xr:uid="{47829F25-141E-42C9-882E-94A7A40413BE}"/>
    <cellStyle name="Total 5 4 6" xfId="2787" xr:uid="{00000000-0005-0000-0000-000052060000}"/>
    <cellStyle name="Total 5 4 6 2" xfId="5380" xr:uid="{855848DA-CDED-4CD7-AD8C-D2206CF55DC6}"/>
    <cellStyle name="Total 5 4 7" xfId="3217" xr:uid="{00000000-0005-0000-0000-000053060000}"/>
    <cellStyle name="Total 5 5" xfId="1133" xr:uid="{00000000-0005-0000-0000-000054060000}"/>
    <cellStyle name="Total 5 5 2" xfId="3963" xr:uid="{C2FB084C-96DD-43B4-9A92-326CB160249D}"/>
    <cellStyle name="Total 5 6" xfId="2258" xr:uid="{00000000-0005-0000-0000-000055060000}"/>
    <cellStyle name="Total 5 6 2" xfId="4898" xr:uid="{73CBAE17-E9AD-493D-A101-20CF5F282575}"/>
    <cellStyle name="Total 5 7" xfId="2889" xr:uid="{00000000-0005-0000-0000-000056060000}"/>
    <cellStyle name="Total 5 7 2" xfId="5480" xr:uid="{3678F20D-862F-4207-9120-2D096BFEA8F6}"/>
    <cellStyle name="Total 5 8" xfId="2319" xr:uid="{00000000-0005-0000-0000-000057060000}"/>
    <cellStyle name="Total 5 8 2" xfId="4956" xr:uid="{2D3ABA87-875E-477C-8BA5-9D0892CB92A8}"/>
    <cellStyle name="Total 6" xfId="1335" xr:uid="{00000000-0005-0000-0000-000058060000}"/>
    <cellStyle name="Total 6 2" xfId="2340" xr:uid="{00000000-0005-0000-0000-000059060000}"/>
    <cellStyle name="Total 6 2 2" xfId="4974" xr:uid="{657C4D9D-3B73-445F-AFEE-667A632AE111}"/>
    <cellStyle name="Total 6 3" xfId="1100" xr:uid="{00000000-0005-0000-0000-00005A060000}"/>
    <cellStyle name="Total 6 3 2" xfId="3933" xr:uid="{BA83B98F-7510-4FF5-87CD-6B68850C2E8D}"/>
    <cellStyle name="Total 6 4" xfId="2710" xr:uid="{00000000-0005-0000-0000-00005B060000}"/>
    <cellStyle name="Total 6 4 2" xfId="5308" xr:uid="{5595EB1E-222F-4201-91E1-53C10EEAAE37}"/>
    <cellStyle name="Total 6 5" xfId="1042" xr:uid="{00000000-0005-0000-0000-00005C060000}"/>
    <cellStyle name="Total 6 5 2" xfId="3880" xr:uid="{8F113AB7-124C-42FD-A2FB-CD3F21A24D94}"/>
    <cellStyle name="Total 6 6" xfId="2792" xr:uid="{00000000-0005-0000-0000-00005D060000}"/>
    <cellStyle name="Total 6 6 2" xfId="5385" xr:uid="{F05E32B7-AFAB-4616-8C87-AB6B11FE979E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2 2" xfId="5110" xr:uid="{F22D425B-630C-4A16-8F0D-A878EAD7FAC2}"/>
    <cellStyle name="Total 7 3" xfId="2273" xr:uid="{00000000-0005-0000-0000-000061060000}"/>
    <cellStyle name="Total 7 3 2" xfId="4912" xr:uid="{5DC8937E-324C-429D-98EB-E31C4ADF0B1A}"/>
    <cellStyle name="Total 7 4" xfId="2197" xr:uid="{00000000-0005-0000-0000-000062060000}"/>
    <cellStyle name="Total 7 4 2" xfId="4845" xr:uid="{9FA32A9E-A3F1-43EF-9142-302FAF934C7B}"/>
    <cellStyle name="Total 7 5" xfId="2243" xr:uid="{00000000-0005-0000-0000-000063060000}"/>
    <cellStyle name="Total 7 5 2" xfId="4884" xr:uid="{2AB25059-2644-4212-88EB-715BC6E1439A}"/>
    <cellStyle name="Total 7 6" xfId="2460" xr:uid="{00000000-0005-0000-0000-000064060000}"/>
    <cellStyle name="Total 7 6 2" xfId="5085" xr:uid="{A645F171-C32F-4095-9AB6-5FA7DEF2704D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2 2" xfId="3923" xr:uid="{693BCAD4-00B0-4225-BA4F-0D0B1DBD9755}"/>
    <cellStyle name="Total 8 3" xfId="2811" xr:uid="{00000000-0005-0000-0000-000068060000}"/>
    <cellStyle name="Total 8 3 2" xfId="5403" xr:uid="{902E2BE0-5BFB-43E5-8F0C-8D6B8BBAAA2C}"/>
    <cellStyle name="Total 8 4" xfId="2915" xr:uid="{00000000-0005-0000-0000-000069060000}"/>
    <cellStyle name="Total 8 4 2" xfId="5504" xr:uid="{7AC7BA48-9B02-4911-94BA-D1EFCBF9B87C}"/>
    <cellStyle name="Total 8 5" xfId="2213" xr:uid="{00000000-0005-0000-0000-00006A060000}"/>
    <cellStyle name="Total 8 5 2" xfId="4858" xr:uid="{7433DD12-0BD1-4283-A418-B3FDF8B10AED}"/>
    <cellStyle name="Total 8 6" xfId="2408" xr:uid="{00000000-0005-0000-0000-00006B060000}"/>
    <cellStyle name="Total 8 6 2" xfId="5038" xr:uid="{E31800EC-EEAA-496B-BCC9-93D40809400D}"/>
    <cellStyle name="Total 8 7" xfId="3187" xr:uid="{00000000-0005-0000-0000-00006C060000}"/>
    <cellStyle name="Total 9" xfId="778" xr:uid="{00000000-0005-0000-0000-00006D060000}"/>
    <cellStyle name="Total 9 2" xfId="3621" xr:uid="{EFD83E39-26B9-4B35-8A98-09DD1EFD9733}"/>
    <cellStyle name="Valuta" xfId="55" builtinId="4"/>
    <cellStyle name="Valuta 10" xfId="3264" xr:uid="{00000000-0005-0000-0000-00006F060000}"/>
    <cellStyle name="Valuta 10 2" xfId="5752" xr:uid="{6BB8F85F-E7F2-43A6-8D7F-925BE1A45D15}"/>
    <cellStyle name="Valuta 11" xfId="3265" xr:uid="{48FB4FED-BB09-4434-B5BA-B4508AF2D23D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745" xr:uid="{8FE2F781-F5C4-401B-B1FA-7892B52AD546}"/>
    <cellStyle name="Valuta 2 10 2 3" xfId="1673" xr:uid="{00000000-0005-0000-0000-000074060000}"/>
    <cellStyle name="Valuta 2 10 2 3 2" xfId="4409" xr:uid="{99FCF4F3-94D9-47B2-973E-74A5F942D3D0}"/>
    <cellStyle name="Valuta 2 10 2 4" xfId="1240" xr:uid="{00000000-0005-0000-0000-000075060000}"/>
    <cellStyle name="Valuta 2 10 2 4 2" xfId="4070" xr:uid="{22EED54E-56BB-4D03-9339-AE73A91225F2}"/>
    <cellStyle name="Valuta 2 10 2 5" xfId="3521" xr:uid="{8E671FA2-A843-4A88-9A89-9454ABC28107}"/>
    <cellStyle name="Valuta 2 10 3" xfId="1852" xr:uid="{00000000-0005-0000-0000-000076060000}"/>
    <cellStyle name="Valuta 2 10 3 2" xfId="4578" xr:uid="{599F15A8-3C99-4351-9D62-B83125DC64BC}"/>
    <cellStyle name="Valuta 2 10 4" xfId="1460" xr:uid="{00000000-0005-0000-0000-000077060000}"/>
    <cellStyle name="Valuta 2 10 4 2" xfId="4242" xr:uid="{8CD317F9-37EA-4E9F-A0E9-82AD2570BD42}"/>
    <cellStyle name="Valuta 2 10 5" xfId="949" xr:uid="{00000000-0005-0000-0000-000078060000}"/>
    <cellStyle name="Valuta 2 10 5 2" xfId="3787" xr:uid="{6E1D2BB2-177B-4919-80A2-FE9B260D08CC}"/>
    <cellStyle name="Valuta 2 10 6" xfId="3354" xr:uid="{217B05CA-E9DB-47BA-B8AE-2E205D69FD8F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665" xr:uid="{D3670154-D6B2-4B3E-8529-F48E114C533C}"/>
    <cellStyle name="Valuta 2 12 2 3" xfId="1581" xr:uid="{00000000-0005-0000-0000-00007D060000}"/>
    <cellStyle name="Valuta 2 12 2 3 2" xfId="4329" xr:uid="{5017F82E-8682-4E6F-97C5-B721A2616A83}"/>
    <cellStyle name="Valuta 2 12 2 4" xfId="1148" xr:uid="{00000000-0005-0000-0000-00007E060000}"/>
    <cellStyle name="Valuta 2 12 2 4 2" xfId="3978" xr:uid="{EA08B632-6F9C-4106-A29F-170181FC69A2}"/>
    <cellStyle name="Valuta 2 12 2 5" xfId="3441" xr:uid="{7CF2424E-83C9-4FE1-94A1-7DB3D11C7DD3}"/>
    <cellStyle name="Valuta 2 12 3" xfId="1772" xr:uid="{00000000-0005-0000-0000-00007F060000}"/>
    <cellStyle name="Valuta 2 12 3 2" xfId="4498" xr:uid="{00994E96-007E-4846-9CBA-771428AAF74B}"/>
    <cellStyle name="Valuta 2 12 4" xfId="1364" xr:uid="{00000000-0005-0000-0000-000080060000}"/>
    <cellStyle name="Valuta 2 12 4 2" xfId="4162" xr:uid="{E3393241-C16B-4159-B53B-62BC6AED7F49}"/>
    <cellStyle name="Valuta 2 12 5" xfId="849" xr:uid="{00000000-0005-0000-0000-000081060000}"/>
    <cellStyle name="Valuta 2 12 5 2" xfId="3687" xr:uid="{38F903E4-A3F4-49A5-9CAB-565421893234}"/>
    <cellStyle name="Valuta 2 12 6" xfId="3274" xr:uid="{2FE96C83-605A-499F-9B41-823465DC7E75}"/>
    <cellStyle name="Valuta 2 13" xfId="564" xr:uid="{00000000-0005-0000-0000-000082060000}"/>
    <cellStyle name="Valuta 2 13 2" xfId="1931" xr:uid="{00000000-0005-0000-0000-000083060000}"/>
    <cellStyle name="Valuta 2 13 2 2" xfId="4657" xr:uid="{7009DD39-5B03-4178-91AA-5919B8A5EC74}"/>
    <cellStyle name="Valuta 2 13 3" xfId="1568" xr:uid="{00000000-0005-0000-0000-000084060000}"/>
    <cellStyle name="Valuta 2 13 3 2" xfId="4321" xr:uid="{FB171B95-446A-4BD8-A810-071C96C4FB2F}"/>
    <cellStyle name="Valuta 2 13 4" xfId="1135" xr:uid="{00000000-0005-0000-0000-000085060000}"/>
    <cellStyle name="Valuta 2 13 4 2" xfId="3965" xr:uid="{BB68746D-6F8F-4412-ABF6-9E91280A6A95}"/>
    <cellStyle name="Valuta 2 13 5" xfId="3433" xr:uid="{316F62A1-476D-45AA-8FBE-891FE57B8820}"/>
    <cellStyle name="Valuta 2 14" xfId="1763" xr:uid="{00000000-0005-0000-0000-000086060000}"/>
    <cellStyle name="Valuta 2 14 2" xfId="4490" xr:uid="{339F1129-FFA8-447B-8382-7983E6A498CD}"/>
    <cellStyle name="Valuta 2 15" xfId="1337" xr:uid="{00000000-0005-0000-0000-000087060000}"/>
    <cellStyle name="Valuta 2 15 2" xfId="4154" xr:uid="{529B68EF-9C62-4A98-A963-C31D968C5BAD}"/>
    <cellStyle name="Valuta 2 16" xfId="782" xr:uid="{00000000-0005-0000-0000-000088060000}"/>
    <cellStyle name="Valuta 2 16 2" xfId="3625" xr:uid="{7EACA934-A7B5-4AB1-BE5A-B77B0DF3DEC8}"/>
    <cellStyle name="Valuta 2 17" xfId="3266" xr:uid="{764ACEFC-7806-4FC9-8FAC-D52F23D939D5}"/>
    <cellStyle name="Valuta 2 2" xfId="71" xr:uid="{00000000-0005-0000-0000-000089060000}"/>
    <cellStyle name="Valuta 2 2 10" xfId="1767" xr:uid="{00000000-0005-0000-0000-00008A060000}"/>
    <cellStyle name="Valuta 2 2 10 2" xfId="4494" xr:uid="{EDECC331-9E24-4DEA-B44E-392CC340A45B}"/>
    <cellStyle name="Valuta 2 2 11" xfId="1342" xr:uid="{00000000-0005-0000-0000-00008B060000}"/>
    <cellStyle name="Valuta 2 2 11 2" xfId="4158" xr:uid="{3FC85CAD-40E8-46B8-ADF8-46776BCE50A9}"/>
    <cellStyle name="Valuta 2 2 12" xfId="789" xr:uid="{00000000-0005-0000-0000-00008C060000}"/>
    <cellStyle name="Valuta 2 2 12 2" xfId="3632" xr:uid="{B2901D9D-3BAD-4F44-80B7-7D00909DC8C1}"/>
    <cellStyle name="Valuta 2 2 13" xfId="3270" xr:uid="{66C62573-89BE-4558-84D8-95D06B26B016}"/>
    <cellStyle name="Valuta 2 2 2" xfId="187" xr:uid="{00000000-0005-0000-0000-00008D060000}"/>
    <cellStyle name="Valuta 2 2 2 10" xfId="3287" xr:uid="{941A5D09-CABD-4E1E-BE63-D699BC15FE69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822" xr:uid="{863D27D9-60BD-4E77-B8AA-8A777B753374}"/>
    <cellStyle name="Valuta 2 2 2 2 2 2 2 3" xfId="1755" xr:uid="{00000000-0005-0000-0000-000093060000}"/>
    <cellStyle name="Valuta 2 2 2 2 2 2 2 3 2" xfId="4486" xr:uid="{D1BFD12A-0813-456A-AD11-82F3AB3000B1}"/>
    <cellStyle name="Valuta 2 2 2 2 2 2 2 4" xfId="1322" xr:uid="{00000000-0005-0000-0000-000094060000}"/>
    <cellStyle name="Valuta 2 2 2 2 2 2 2 4 2" xfId="4152" xr:uid="{AD705DCC-91C6-4AC5-9725-08C450593DE5}"/>
    <cellStyle name="Valuta 2 2 2 2 2 2 2 5" xfId="3598" xr:uid="{8474A6F9-279D-4789-86E3-E64FDAE83C51}"/>
    <cellStyle name="Valuta 2 2 2 2 2 2 3" xfId="1929" xr:uid="{00000000-0005-0000-0000-000095060000}"/>
    <cellStyle name="Valuta 2 2 2 2 2 2 3 2" xfId="4655" xr:uid="{0BA39DA1-9A9E-44A8-94CF-F7870D90EAA9}"/>
    <cellStyle name="Valuta 2 2 2 2 2 2 4" xfId="1542" xr:uid="{00000000-0005-0000-0000-000096060000}"/>
    <cellStyle name="Valuta 2 2 2 2 2 2 4 2" xfId="4319" xr:uid="{1E199097-D953-424B-BF34-91C0C2CE699E}"/>
    <cellStyle name="Valuta 2 2 2 2 2 2 5" xfId="1031" xr:uid="{00000000-0005-0000-0000-000097060000}"/>
    <cellStyle name="Valuta 2 2 2 2 2 2 5 2" xfId="3869" xr:uid="{8AD5DCA0-062F-4CC5-8B2C-BB8FE85B5E9A}"/>
    <cellStyle name="Valuta 2 2 2 2 2 2 6" xfId="3431" xr:uid="{B790EF58-C565-41F1-8A24-87CF9C092A7B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742" xr:uid="{B0710C4E-55AE-4CAC-BE38-38955CEFE442}"/>
    <cellStyle name="Valuta 2 2 2 2 2 4 3" xfId="1660" xr:uid="{00000000-0005-0000-0000-00009B060000}"/>
    <cellStyle name="Valuta 2 2 2 2 2 4 3 2" xfId="4406" xr:uid="{7AB07459-B044-4D2E-A3D3-1CD2AE119AAC}"/>
    <cellStyle name="Valuta 2 2 2 2 2 4 4" xfId="1227" xr:uid="{00000000-0005-0000-0000-00009C060000}"/>
    <cellStyle name="Valuta 2 2 2 2 2 4 4 2" xfId="4057" xr:uid="{67EB9ED6-847A-40BF-9280-FC5666D8D9A0}"/>
    <cellStyle name="Valuta 2 2 2 2 2 4 5" xfId="3518" xr:uid="{505E2B79-5F5C-40BB-B71D-35FC4FA46F12}"/>
    <cellStyle name="Valuta 2 2 2 2 2 5" xfId="1849" xr:uid="{00000000-0005-0000-0000-00009D060000}"/>
    <cellStyle name="Valuta 2 2 2 2 2 5 2" xfId="4575" xr:uid="{32E4CCC8-9BEA-4D44-8B80-D7E12914BB3A}"/>
    <cellStyle name="Valuta 2 2 2 2 2 6" xfId="1447" xr:uid="{00000000-0005-0000-0000-00009E060000}"/>
    <cellStyle name="Valuta 2 2 2 2 2 6 2" xfId="4239" xr:uid="{F6BCE510-92F2-4661-A7AD-6E416C5B5659}"/>
    <cellStyle name="Valuta 2 2 2 2 2 7" xfId="935" xr:uid="{00000000-0005-0000-0000-00009F060000}"/>
    <cellStyle name="Valuta 2 2 2 2 2 7 2" xfId="3773" xr:uid="{7BFAC60D-341A-4F44-A57A-C531F6C0BF2B}"/>
    <cellStyle name="Valuta 2 2 2 2 2 8" xfId="3351" xr:uid="{CF990C79-4AE9-4AD9-9A70-053B129A2309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782" xr:uid="{B2281ED7-B35D-4389-94F8-7F897A6311C2}"/>
    <cellStyle name="Valuta 2 2 2 2 3 2 3" xfId="1715" xr:uid="{00000000-0005-0000-0000-0000A3060000}"/>
    <cellStyle name="Valuta 2 2 2 2 3 2 3 2" xfId="4446" xr:uid="{09CB0862-B402-4734-8E32-59567182BEF5}"/>
    <cellStyle name="Valuta 2 2 2 2 3 2 4" xfId="1282" xr:uid="{00000000-0005-0000-0000-0000A4060000}"/>
    <cellStyle name="Valuta 2 2 2 2 3 2 4 2" xfId="4112" xr:uid="{D5CAC983-8E53-4364-94DA-78A9BB8EC45E}"/>
    <cellStyle name="Valuta 2 2 2 2 3 2 5" xfId="3558" xr:uid="{8F51F1BA-43DD-4361-BF22-71F4600C3F17}"/>
    <cellStyle name="Valuta 2 2 2 2 3 3" xfId="1889" xr:uid="{00000000-0005-0000-0000-0000A5060000}"/>
    <cellStyle name="Valuta 2 2 2 2 3 3 2" xfId="4615" xr:uid="{BCE400D7-0D41-4106-AC92-809D361DB362}"/>
    <cellStyle name="Valuta 2 2 2 2 3 4" xfId="1502" xr:uid="{00000000-0005-0000-0000-0000A6060000}"/>
    <cellStyle name="Valuta 2 2 2 2 3 4 2" xfId="4279" xr:uid="{A5E4D7D9-F953-49B5-8B80-B2A35E69E11B}"/>
    <cellStyle name="Valuta 2 2 2 2 3 5" xfId="991" xr:uid="{00000000-0005-0000-0000-0000A7060000}"/>
    <cellStyle name="Valuta 2 2 2 2 3 5 2" xfId="3829" xr:uid="{F350DFEB-995C-4222-A478-E1EE72A76879}"/>
    <cellStyle name="Valuta 2 2 2 2 3 6" xfId="3391" xr:uid="{28DBAD56-B497-48D2-B440-8C49C4202EC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702" xr:uid="{AC948363-6DB1-4C87-BDBA-D2D026D91F4F}"/>
    <cellStyle name="Valuta 2 2 2 2 5 3" xfId="1620" xr:uid="{00000000-0005-0000-0000-0000AB060000}"/>
    <cellStyle name="Valuta 2 2 2 2 5 3 2" xfId="4366" xr:uid="{718200AE-3D1B-4FD0-8A28-1F318936370B}"/>
    <cellStyle name="Valuta 2 2 2 2 5 4" xfId="1187" xr:uid="{00000000-0005-0000-0000-0000AC060000}"/>
    <cellStyle name="Valuta 2 2 2 2 5 4 2" xfId="4017" xr:uid="{3AFF7D54-D678-495E-AA61-9CBA7D278495}"/>
    <cellStyle name="Valuta 2 2 2 2 5 5" xfId="3478" xr:uid="{3806A403-6444-43F2-B4E8-E9D0B9FC9ABB}"/>
    <cellStyle name="Valuta 2 2 2 2 6" xfId="1809" xr:uid="{00000000-0005-0000-0000-0000AD060000}"/>
    <cellStyle name="Valuta 2 2 2 2 6 2" xfId="4535" xr:uid="{1426C0B8-6AEF-46A7-939B-25A655D3545E}"/>
    <cellStyle name="Valuta 2 2 2 2 7" xfId="1407" xr:uid="{00000000-0005-0000-0000-0000AE060000}"/>
    <cellStyle name="Valuta 2 2 2 2 7 2" xfId="4199" xr:uid="{593DB94F-8716-45CF-9C13-D3460F90A698}"/>
    <cellStyle name="Valuta 2 2 2 2 8" xfId="894" xr:uid="{00000000-0005-0000-0000-0000AF060000}"/>
    <cellStyle name="Valuta 2 2 2 2 8 2" xfId="3732" xr:uid="{86615EF7-7936-4BDC-8A8B-1F3263F1201F}"/>
    <cellStyle name="Valuta 2 2 2 2 9" xfId="3311" xr:uid="{06C5BD22-9D45-4404-844E-F82F99D403B6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798" xr:uid="{02B315D0-5DA0-424D-AF53-5A5C8A65112B}"/>
    <cellStyle name="Valuta 2 2 2 3 2 2 3" xfId="1731" xr:uid="{00000000-0005-0000-0000-0000B4060000}"/>
    <cellStyle name="Valuta 2 2 2 3 2 2 3 2" xfId="4462" xr:uid="{B3EB939C-9F2D-4093-896E-236161171124}"/>
    <cellStyle name="Valuta 2 2 2 3 2 2 4" xfId="1298" xr:uid="{00000000-0005-0000-0000-0000B5060000}"/>
    <cellStyle name="Valuta 2 2 2 3 2 2 4 2" xfId="4128" xr:uid="{9AAD1DAF-B647-4B14-8DCC-F2C95CCF5FE1}"/>
    <cellStyle name="Valuta 2 2 2 3 2 2 5" xfId="3574" xr:uid="{676AC4E0-6E6B-4DC4-9299-2F339DACF134}"/>
    <cellStyle name="Valuta 2 2 2 3 2 3" xfId="1905" xr:uid="{00000000-0005-0000-0000-0000B6060000}"/>
    <cellStyle name="Valuta 2 2 2 3 2 3 2" xfId="4631" xr:uid="{1EC31ABE-40F9-4E5E-812A-2DA46FD00079}"/>
    <cellStyle name="Valuta 2 2 2 3 2 4" xfId="1518" xr:uid="{00000000-0005-0000-0000-0000B7060000}"/>
    <cellStyle name="Valuta 2 2 2 3 2 4 2" xfId="4295" xr:uid="{4A77496B-2999-4976-B829-1D134C6E42E9}"/>
    <cellStyle name="Valuta 2 2 2 3 2 5" xfId="1007" xr:uid="{00000000-0005-0000-0000-0000B8060000}"/>
    <cellStyle name="Valuta 2 2 2 3 2 5 2" xfId="3845" xr:uid="{CA43F74B-FBCE-4CD2-AD7D-7180A149F46A}"/>
    <cellStyle name="Valuta 2 2 2 3 2 6" xfId="3407" xr:uid="{BAF3C7CA-8FF6-4304-A191-05C199A50D4B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718" xr:uid="{8149109D-9A6F-402B-944A-CC6F9950D8DF}"/>
    <cellStyle name="Valuta 2 2 2 3 4 3" xfId="1636" xr:uid="{00000000-0005-0000-0000-0000BC060000}"/>
    <cellStyle name="Valuta 2 2 2 3 4 3 2" xfId="4382" xr:uid="{BABB2B52-1916-4B7D-8553-05B7CBA2CE94}"/>
    <cellStyle name="Valuta 2 2 2 3 4 4" xfId="1203" xr:uid="{00000000-0005-0000-0000-0000BD060000}"/>
    <cellStyle name="Valuta 2 2 2 3 4 4 2" xfId="4033" xr:uid="{DB9194E5-59A9-4848-9DCE-43E467155725}"/>
    <cellStyle name="Valuta 2 2 2 3 4 5" xfId="3494" xr:uid="{4B2B4D07-A13B-49E8-940C-6B7036844BE1}"/>
    <cellStyle name="Valuta 2 2 2 3 5" xfId="1825" xr:uid="{00000000-0005-0000-0000-0000BE060000}"/>
    <cellStyle name="Valuta 2 2 2 3 5 2" xfId="4551" xr:uid="{0F9A8260-7916-427F-910D-A85A77F674D8}"/>
    <cellStyle name="Valuta 2 2 2 3 6" xfId="1423" xr:uid="{00000000-0005-0000-0000-0000BF060000}"/>
    <cellStyle name="Valuta 2 2 2 3 6 2" xfId="4215" xr:uid="{ABDD4CDF-9432-4CAE-AE55-B9204501BE21}"/>
    <cellStyle name="Valuta 2 2 2 3 7" xfId="911" xr:uid="{00000000-0005-0000-0000-0000C0060000}"/>
    <cellStyle name="Valuta 2 2 2 3 7 2" xfId="3749" xr:uid="{E09585D4-EA3F-45C1-A79F-D774801D3264}"/>
    <cellStyle name="Valuta 2 2 2 3 8" xfId="3327" xr:uid="{B51C1A71-B348-43A8-ABCE-8A221F15D565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758" xr:uid="{9C60EF44-9FB4-42CD-A331-5A897887896E}"/>
    <cellStyle name="Valuta 2 2 2 4 2 3" xfId="1686" xr:uid="{00000000-0005-0000-0000-0000C4060000}"/>
    <cellStyle name="Valuta 2 2 2 4 2 3 2" xfId="4422" xr:uid="{E4609189-6E89-443A-A9FC-7F96E3277FDA}"/>
    <cellStyle name="Valuta 2 2 2 4 2 4" xfId="1253" xr:uid="{00000000-0005-0000-0000-0000C5060000}"/>
    <cellStyle name="Valuta 2 2 2 4 2 4 2" xfId="4083" xr:uid="{70265139-40AE-4B1C-8548-EEA9DDB253AF}"/>
    <cellStyle name="Valuta 2 2 2 4 2 5" xfId="3534" xr:uid="{5BD3608B-821D-4D09-ADB1-01AD0AE7524D}"/>
    <cellStyle name="Valuta 2 2 2 4 3" xfId="1865" xr:uid="{00000000-0005-0000-0000-0000C6060000}"/>
    <cellStyle name="Valuta 2 2 2 4 3 2" xfId="4591" xr:uid="{74E6AF2C-2DB7-4B94-8CC2-AD346B45CAB2}"/>
    <cellStyle name="Valuta 2 2 2 4 4" xfId="1473" xr:uid="{00000000-0005-0000-0000-0000C7060000}"/>
    <cellStyle name="Valuta 2 2 2 4 4 2" xfId="4255" xr:uid="{536C4FD8-A00C-4D0F-830A-E83E3696ADC1}"/>
    <cellStyle name="Valuta 2 2 2 4 5" xfId="962" xr:uid="{00000000-0005-0000-0000-0000C8060000}"/>
    <cellStyle name="Valuta 2 2 2 4 5 2" xfId="3800" xr:uid="{57B231C6-68D2-43EB-B8C6-A25247200742}"/>
    <cellStyle name="Valuta 2 2 2 4 6" xfId="3367" xr:uid="{AB643578-C4D9-4CBB-A510-FFC4C02FA4DC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678" xr:uid="{341992F3-C02C-4313-B358-7F42E894579C}"/>
    <cellStyle name="Valuta 2 2 2 6 3" xfId="1594" xr:uid="{00000000-0005-0000-0000-0000CC060000}"/>
    <cellStyle name="Valuta 2 2 2 6 3 2" xfId="4342" xr:uid="{CFCA8C08-F16E-43A7-A4D6-A872DB6A7BD9}"/>
    <cellStyle name="Valuta 2 2 2 6 4" xfId="1161" xr:uid="{00000000-0005-0000-0000-0000CD060000}"/>
    <cellStyle name="Valuta 2 2 2 6 4 2" xfId="3991" xr:uid="{7838ACB3-6DD4-4D10-AB42-0F058C6BAF97}"/>
    <cellStyle name="Valuta 2 2 2 6 5" xfId="3454" xr:uid="{406B5478-8BDC-47B4-A0A5-58BE5851FC68}"/>
    <cellStyle name="Valuta 2 2 2 7" xfId="1785" xr:uid="{00000000-0005-0000-0000-0000CE060000}"/>
    <cellStyle name="Valuta 2 2 2 7 2" xfId="4511" xr:uid="{70EE82AA-AC13-4EBD-8553-B7728A00B3F9}"/>
    <cellStyle name="Valuta 2 2 2 8" xfId="1379" xr:uid="{00000000-0005-0000-0000-0000CF060000}"/>
    <cellStyle name="Valuta 2 2 2 8 2" xfId="4175" xr:uid="{8DA9CC79-B8BA-4048-B4D2-7176F8F23164}"/>
    <cellStyle name="Valuta 2 2 2 9" xfId="865" xr:uid="{00000000-0005-0000-0000-0000D0060000}"/>
    <cellStyle name="Valuta 2 2 2 9 2" xfId="3703" xr:uid="{14B4A222-68BC-45E5-8ED3-4C29A207DD57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809" xr:uid="{92FC07BB-3DAE-4ED9-9B5F-4E52E4A4D201}"/>
    <cellStyle name="Valuta 2 2 3 2 2 2 3" xfId="1742" xr:uid="{00000000-0005-0000-0000-0000D6060000}"/>
    <cellStyle name="Valuta 2 2 3 2 2 2 3 2" xfId="4473" xr:uid="{33533878-A1F9-440D-99CA-D950AD1EC74E}"/>
    <cellStyle name="Valuta 2 2 3 2 2 2 4" xfId="1309" xr:uid="{00000000-0005-0000-0000-0000D7060000}"/>
    <cellStyle name="Valuta 2 2 3 2 2 2 4 2" xfId="4139" xr:uid="{2910BFEE-E7A4-4F9A-BF46-8C8DF747DEB8}"/>
    <cellStyle name="Valuta 2 2 3 2 2 2 5" xfId="3585" xr:uid="{3D0A6460-4143-473A-8A14-93563068C74B}"/>
    <cellStyle name="Valuta 2 2 3 2 2 3" xfId="1916" xr:uid="{00000000-0005-0000-0000-0000D8060000}"/>
    <cellStyle name="Valuta 2 2 3 2 2 3 2" xfId="4642" xr:uid="{EA7B6058-BC3C-46C7-BF24-6186CDEA5863}"/>
    <cellStyle name="Valuta 2 2 3 2 2 4" xfId="1529" xr:uid="{00000000-0005-0000-0000-0000D9060000}"/>
    <cellStyle name="Valuta 2 2 3 2 2 4 2" xfId="4306" xr:uid="{687C4C7D-5F20-4D98-94FD-95396B904B71}"/>
    <cellStyle name="Valuta 2 2 3 2 2 5" xfId="1018" xr:uid="{00000000-0005-0000-0000-0000DA060000}"/>
    <cellStyle name="Valuta 2 2 3 2 2 5 2" xfId="3856" xr:uid="{26322F99-DA50-441F-B270-AF76E7D6FF38}"/>
    <cellStyle name="Valuta 2 2 3 2 2 6" xfId="3418" xr:uid="{3A53D10C-4C1E-4203-AA4D-3A56FFFB62B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729" xr:uid="{16293C23-4106-4AA5-B416-F080880FDDB1}"/>
    <cellStyle name="Valuta 2 2 3 2 4 3" xfId="1647" xr:uid="{00000000-0005-0000-0000-0000DE060000}"/>
    <cellStyle name="Valuta 2 2 3 2 4 3 2" xfId="4393" xr:uid="{7083F11A-C9A1-487B-9D38-EF69EC7C2F95}"/>
    <cellStyle name="Valuta 2 2 3 2 4 4" xfId="1214" xr:uid="{00000000-0005-0000-0000-0000DF060000}"/>
    <cellStyle name="Valuta 2 2 3 2 4 4 2" xfId="4044" xr:uid="{ED54BC30-6E14-4D5D-B386-60FD3BC2E74D}"/>
    <cellStyle name="Valuta 2 2 3 2 4 5" xfId="3505" xr:uid="{D3186B29-4765-4C18-B6D1-F69245AD9855}"/>
    <cellStyle name="Valuta 2 2 3 2 5" xfId="1836" xr:uid="{00000000-0005-0000-0000-0000E0060000}"/>
    <cellStyle name="Valuta 2 2 3 2 5 2" xfId="4562" xr:uid="{2866F57B-967A-474A-8261-00D35A99ED4F}"/>
    <cellStyle name="Valuta 2 2 3 2 6" xfId="1434" xr:uid="{00000000-0005-0000-0000-0000E1060000}"/>
    <cellStyle name="Valuta 2 2 3 2 6 2" xfId="4226" xr:uid="{5DA00E10-A9A1-4A33-B461-B3260CE6247B}"/>
    <cellStyle name="Valuta 2 2 3 2 7" xfId="922" xr:uid="{00000000-0005-0000-0000-0000E2060000}"/>
    <cellStyle name="Valuta 2 2 3 2 7 2" xfId="3760" xr:uid="{AED9F3AB-B896-4A00-BC48-223187B9B4DF}"/>
    <cellStyle name="Valuta 2 2 3 2 8" xfId="3338" xr:uid="{D9E51F0F-2F88-4E33-B627-AB8E3E6EC90E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769" xr:uid="{A1CDE653-9A15-4402-AD85-55631E9C1EF1}"/>
    <cellStyle name="Valuta 2 2 3 3 2 3" xfId="1702" xr:uid="{00000000-0005-0000-0000-0000E6060000}"/>
    <cellStyle name="Valuta 2 2 3 3 2 3 2" xfId="4433" xr:uid="{F01D9C39-2682-48C1-88C5-FA512141485C}"/>
    <cellStyle name="Valuta 2 2 3 3 2 4" xfId="1269" xr:uid="{00000000-0005-0000-0000-0000E7060000}"/>
    <cellStyle name="Valuta 2 2 3 3 2 4 2" xfId="4099" xr:uid="{08D5CCAF-9645-41E9-950B-035F70B939C3}"/>
    <cellStyle name="Valuta 2 2 3 3 2 5" xfId="3545" xr:uid="{D2DEC2C6-4BF4-44DB-B721-68479D175D43}"/>
    <cellStyle name="Valuta 2 2 3 3 3" xfId="1876" xr:uid="{00000000-0005-0000-0000-0000E8060000}"/>
    <cellStyle name="Valuta 2 2 3 3 3 2" xfId="4602" xr:uid="{8E194C41-3851-40A8-BA4D-5D925A6405B6}"/>
    <cellStyle name="Valuta 2 2 3 3 4" xfId="1489" xr:uid="{00000000-0005-0000-0000-0000E9060000}"/>
    <cellStyle name="Valuta 2 2 3 3 4 2" xfId="4266" xr:uid="{8A6A1F42-98D9-4211-8F94-1E45221DE294}"/>
    <cellStyle name="Valuta 2 2 3 3 5" xfId="978" xr:uid="{00000000-0005-0000-0000-0000EA060000}"/>
    <cellStyle name="Valuta 2 2 3 3 5 2" xfId="3816" xr:uid="{4682A4E7-FE9A-478C-BE2D-63D2B3E4F4D9}"/>
    <cellStyle name="Valuta 2 2 3 3 6" xfId="3378" xr:uid="{256A6F2A-A43C-4C68-94C3-40B637BE2576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689" xr:uid="{3E8E3BC7-1346-4375-A85E-8584124584C3}"/>
    <cellStyle name="Valuta 2 2 3 5 3" xfId="1607" xr:uid="{00000000-0005-0000-0000-0000EE060000}"/>
    <cellStyle name="Valuta 2 2 3 5 3 2" xfId="4353" xr:uid="{0042D6D9-9253-4A63-B6E8-EB3EB4F6E21C}"/>
    <cellStyle name="Valuta 2 2 3 5 4" xfId="1174" xr:uid="{00000000-0005-0000-0000-0000EF060000}"/>
    <cellStyle name="Valuta 2 2 3 5 4 2" xfId="4004" xr:uid="{64E0C0B7-111E-451C-BD04-133F41AED034}"/>
    <cellStyle name="Valuta 2 2 3 5 5" xfId="3465" xr:uid="{EC28C28F-D56D-41B3-9D13-CA785AD09062}"/>
    <cellStyle name="Valuta 2 2 3 6" xfId="1796" xr:uid="{00000000-0005-0000-0000-0000F0060000}"/>
    <cellStyle name="Valuta 2 2 3 6 2" xfId="4522" xr:uid="{EA29ED06-3756-4E95-90DB-B434DCDEBE7F}"/>
    <cellStyle name="Valuta 2 2 3 7" xfId="1394" xr:uid="{00000000-0005-0000-0000-0000F1060000}"/>
    <cellStyle name="Valuta 2 2 3 7 2" xfId="4186" xr:uid="{42E3535A-14EF-4924-AE94-2179A75A7F09}"/>
    <cellStyle name="Valuta 2 2 3 8" xfId="881" xr:uid="{00000000-0005-0000-0000-0000F2060000}"/>
    <cellStyle name="Valuta 2 2 3 8 2" xfId="3719" xr:uid="{1C123964-1E7A-4DD6-85B4-4BE383DFCBF5}"/>
    <cellStyle name="Valuta 2 2 3 9" xfId="3298" xr:uid="{1CD1B14C-1239-417F-8FD0-B4AAF49BDF26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803" xr:uid="{3811990E-2F56-4C98-BBEF-C7C37080C3D2}"/>
    <cellStyle name="Valuta 2 2 4 2 2 2 3" xfId="1736" xr:uid="{00000000-0005-0000-0000-0000F8060000}"/>
    <cellStyle name="Valuta 2 2 4 2 2 2 3 2" xfId="4467" xr:uid="{4AE93785-DFBC-4917-BBFC-00B48787C288}"/>
    <cellStyle name="Valuta 2 2 4 2 2 2 4" xfId="1303" xr:uid="{00000000-0005-0000-0000-0000F9060000}"/>
    <cellStyle name="Valuta 2 2 4 2 2 2 4 2" xfId="4133" xr:uid="{6C55DBCE-49B4-4996-A69E-5D67D49CFF17}"/>
    <cellStyle name="Valuta 2 2 4 2 2 2 5" xfId="3579" xr:uid="{B7BA3EB7-4CF7-45D2-B32A-3FCA8B505371}"/>
    <cellStyle name="Valuta 2 2 4 2 2 3" xfId="1910" xr:uid="{00000000-0005-0000-0000-0000FA060000}"/>
    <cellStyle name="Valuta 2 2 4 2 2 3 2" xfId="4636" xr:uid="{F34F08F4-C558-47DC-B949-5B8923EF0FA6}"/>
    <cellStyle name="Valuta 2 2 4 2 2 4" xfId="1523" xr:uid="{00000000-0005-0000-0000-0000FB060000}"/>
    <cellStyle name="Valuta 2 2 4 2 2 4 2" xfId="4300" xr:uid="{66FAB1A2-D307-4CFB-BE0A-A7A987E05A64}"/>
    <cellStyle name="Valuta 2 2 4 2 2 5" xfId="1012" xr:uid="{00000000-0005-0000-0000-0000FC060000}"/>
    <cellStyle name="Valuta 2 2 4 2 2 5 2" xfId="3850" xr:uid="{8D417034-6382-45FC-8460-9F67B6D7581C}"/>
    <cellStyle name="Valuta 2 2 4 2 2 6" xfId="3412" xr:uid="{9932AB4D-90F7-45F0-BF18-11896927E96D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723" xr:uid="{85686189-EA49-4D53-B56B-5AD174100155}"/>
    <cellStyle name="Valuta 2 2 4 2 4 3" xfId="1641" xr:uid="{00000000-0005-0000-0000-000000070000}"/>
    <cellStyle name="Valuta 2 2 4 2 4 3 2" xfId="4387" xr:uid="{0C29B1E8-DAF5-47CD-A2B6-2AAF1D7A7629}"/>
    <cellStyle name="Valuta 2 2 4 2 4 4" xfId="1208" xr:uid="{00000000-0005-0000-0000-000001070000}"/>
    <cellStyle name="Valuta 2 2 4 2 4 4 2" xfId="4038" xr:uid="{59936DDD-8DDF-4E74-8FA2-C642C6E5F256}"/>
    <cellStyle name="Valuta 2 2 4 2 4 5" xfId="3499" xr:uid="{2FA49F1D-FC3F-4654-9979-8701D763FDA1}"/>
    <cellStyle name="Valuta 2 2 4 2 5" xfId="1830" xr:uid="{00000000-0005-0000-0000-000002070000}"/>
    <cellStyle name="Valuta 2 2 4 2 5 2" xfId="4556" xr:uid="{3C486972-1654-434C-90A7-9590F6883A1A}"/>
    <cellStyle name="Valuta 2 2 4 2 6" xfId="1428" xr:uid="{00000000-0005-0000-0000-000003070000}"/>
    <cellStyle name="Valuta 2 2 4 2 6 2" xfId="4220" xr:uid="{6CB087C9-4754-4A01-983A-296906E6F61F}"/>
    <cellStyle name="Valuta 2 2 4 2 7" xfId="916" xr:uid="{00000000-0005-0000-0000-000004070000}"/>
    <cellStyle name="Valuta 2 2 4 2 7 2" xfId="3754" xr:uid="{CB56E7C4-A546-422E-A4C5-4CCD82118611}"/>
    <cellStyle name="Valuta 2 2 4 2 8" xfId="3332" xr:uid="{327653D4-B187-4C7D-BE32-8D09074EF4C4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763" xr:uid="{52A486C0-4DBE-41FE-B659-819E3F89885E}"/>
    <cellStyle name="Valuta 2 2 4 3 2 3" xfId="1691" xr:uid="{00000000-0005-0000-0000-000008070000}"/>
    <cellStyle name="Valuta 2 2 4 3 2 3 2" xfId="4427" xr:uid="{23E9FB6F-8A3F-49A4-A339-683812F56738}"/>
    <cellStyle name="Valuta 2 2 4 3 2 4" xfId="1258" xr:uid="{00000000-0005-0000-0000-000009070000}"/>
    <cellStyle name="Valuta 2 2 4 3 2 4 2" xfId="4088" xr:uid="{8C6010D1-38FC-4104-AE17-CF704015A128}"/>
    <cellStyle name="Valuta 2 2 4 3 2 5" xfId="3539" xr:uid="{06408DEC-BDE4-421C-96FA-A42D357DDC84}"/>
    <cellStyle name="Valuta 2 2 4 3 3" xfId="1870" xr:uid="{00000000-0005-0000-0000-00000A070000}"/>
    <cellStyle name="Valuta 2 2 4 3 3 2" xfId="4596" xr:uid="{B5E21264-D240-4295-A4B0-D94106EB5DED}"/>
    <cellStyle name="Valuta 2 2 4 3 4" xfId="1478" xr:uid="{00000000-0005-0000-0000-00000B070000}"/>
    <cellStyle name="Valuta 2 2 4 3 4 2" xfId="4260" xr:uid="{BEF448E7-16E2-4739-B338-6E4A9A7EE6E1}"/>
    <cellStyle name="Valuta 2 2 4 3 5" xfId="967" xr:uid="{00000000-0005-0000-0000-00000C070000}"/>
    <cellStyle name="Valuta 2 2 4 3 5 2" xfId="3805" xr:uid="{DFE83249-ABB9-43A7-B4D4-D20B19AF2827}"/>
    <cellStyle name="Valuta 2 2 4 3 6" xfId="3372" xr:uid="{7454974F-EB12-4F70-B4BF-CE04FC9A9D1A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683" xr:uid="{67EDD331-BFDE-40F9-8E4E-09A4BC91F24F}"/>
    <cellStyle name="Valuta 2 2 4 5 3" xfId="1599" xr:uid="{00000000-0005-0000-0000-000010070000}"/>
    <cellStyle name="Valuta 2 2 4 5 3 2" xfId="4347" xr:uid="{8EB77BFB-E491-4B36-BE26-67DB617554B9}"/>
    <cellStyle name="Valuta 2 2 4 5 4" xfId="1166" xr:uid="{00000000-0005-0000-0000-000011070000}"/>
    <cellStyle name="Valuta 2 2 4 5 4 2" xfId="3996" xr:uid="{FE726114-6B23-4EDE-8B0C-217485AB4A3B}"/>
    <cellStyle name="Valuta 2 2 4 5 5" xfId="3459" xr:uid="{5C73FC6B-1E08-4C5C-89E1-5A1523113F8D}"/>
    <cellStyle name="Valuta 2 2 4 6" xfId="1790" xr:uid="{00000000-0005-0000-0000-000012070000}"/>
    <cellStyle name="Valuta 2 2 4 6 2" xfId="4516" xr:uid="{5B441907-20F3-4ED2-BB31-D5F47B1C5027}"/>
    <cellStyle name="Valuta 2 2 4 7" xfId="1384" xr:uid="{00000000-0005-0000-0000-000013070000}"/>
    <cellStyle name="Valuta 2 2 4 7 2" xfId="4180" xr:uid="{C89FF8D9-4878-48ED-BE27-0DCD9A40C4C5}"/>
    <cellStyle name="Valuta 2 2 4 8" xfId="870" xr:uid="{00000000-0005-0000-0000-000014070000}"/>
    <cellStyle name="Valuta 2 2 4 8 2" xfId="3708" xr:uid="{62A19B14-2451-440D-81FE-D9D5333EEEFB}"/>
    <cellStyle name="Valuta 2 2 4 9" xfId="3292" xr:uid="{B126A1FA-20F4-44EB-802A-5996E26794C8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787" xr:uid="{1CE65FBC-130E-4BF3-96EB-053C5B767968}"/>
    <cellStyle name="Valuta 2 2 5 2 2 3" xfId="1720" xr:uid="{00000000-0005-0000-0000-000019070000}"/>
    <cellStyle name="Valuta 2 2 5 2 2 3 2" xfId="4451" xr:uid="{B22898D8-5E7E-4DF1-A846-428FE274EC11}"/>
    <cellStyle name="Valuta 2 2 5 2 2 4" xfId="1287" xr:uid="{00000000-0005-0000-0000-00001A070000}"/>
    <cellStyle name="Valuta 2 2 5 2 2 4 2" xfId="4117" xr:uid="{AF35063F-97FE-4C7E-8473-D1678EC0F594}"/>
    <cellStyle name="Valuta 2 2 5 2 2 5" xfId="3563" xr:uid="{DA412592-45B4-4EC1-B000-8034DA5A838D}"/>
    <cellStyle name="Valuta 2 2 5 2 3" xfId="1894" xr:uid="{00000000-0005-0000-0000-00001B070000}"/>
    <cellStyle name="Valuta 2 2 5 2 3 2" xfId="4620" xr:uid="{730797CE-0B35-44CF-BF29-B41C2E9AE982}"/>
    <cellStyle name="Valuta 2 2 5 2 4" xfId="1507" xr:uid="{00000000-0005-0000-0000-00001C070000}"/>
    <cellStyle name="Valuta 2 2 5 2 4 2" xfId="4284" xr:uid="{F4293267-F1E3-4952-93A4-CFD96D902188}"/>
    <cellStyle name="Valuta 2 2 5 2 5" xfId="996" xr:uid="{00000000-0005-0000-0000-00001D070000}"/>
    <cellStyle name="Valuta 2 2 5 2 5 2" xfId="3834" xr:uid="{5A99EDCE-362F-4724-894A-C416FD66F20D}"/>
    <cellStyle name="Valuta 2 2 5 2 6" xfId="3396" xr:uid="{CC389C4E-E4F8-49CA-B690-C07755FBF20F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707" xr:uid="{059E2FBA-4504-4833-95D1-13D79C48FB6D}"/>
    <cellStyle name="Valuta 2 2 5 4 3" xfId="1625" xr:uid="{00000000-0005-0000-0000-000021070000}"/>
    <cellStyle name="Valuta 2 2 5 4 3 2" xfId="4371" xr:uid="{C20433F9-A321-4158-A407-2D507BA795E0}"/>
    <cellStyle name="Valuta 2 2 5 4 4" xfId="1192" xr:uid="{00000000-0005-0000-0000-000022070000}"/>
    <cellStyle name="Valuta 2 2 5 4 4 2" xfId="4022" xr:uid="{86678868-D7CE-4098-B98A-BF0CE9907F2C}"/>
    <cellStyle name="Valuta 2 2 5 4 5" xfId="3483" xr:uid="{94806F43-DB5C-44BC-A78E-FF6BFB5E0F2A}"/>
    <cellStyle name="Valuta 2 2 5 5" xfId="1814" xr:uid="{00000000-0005-0000-0000-000023070000}"/>
    <cellStyle name="Valuta 2 2 5 5 2" xfId="4540" xr:uid="{E1F8A4D2-7400-4CE5-B1C1-CAD33230670D}"/>
    <cellStyle name="Valuta 2 2 5 6" xfId="1412" xr:uid="{00000000-0005-0000-0000-000024070000}"/>
    <cellStyle name="Valuta 2 2 5 6 2" xfId="4204" xr:uid="{D58F8F8A-EA5F-4A0A-A900-DE75A7BD5189}"/>
    <cellStyle name="Valuta 2 2 5 7" xfId="900" xr:uid="{00000000-0005-0000-0000-000025070000}"/>
    <cellStyle name="Valuta 2 2 5 7 2" xfId="3738" xr:uid="{85BDBAD8-386A-4850-AAA3-FE1FEF5587F7}"/>
    <cellStyle name="Valuta 2 2 5 8" xfId="3316" xr:uid="{48A0ADC5-E062-4E81-B204-CFDCB8C77139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747" xr:uid="{59F2021D-0560-4DF8-BDDE-16CB56F93B48}"/>
    <cellStyle name="Valuta 2 2 6 2 3" xfId="1675" xr:uid="{00000000-0005-0000-0000-000029070000}"/>
    <cellStyle name="Valuta 2 2 6 2 3 2" xfId="4411" xr:uid="{14B77035-062F-4D4B-B84C-7CCAD4964358}"/>
    <cellStyle name="Valuta 2 2 6 2 4" xfId="1242" xr:uid="{00000000-0005-0000-0000-00002A070000}"/>
    <cellStyle name="Valuta 2 2 6 2 4 2" xfId="4072" xr:uid="{36C58FB6-E4DF-49C0-B7F2-9D419BF946C3}"/>
    <cellStyle name="Valuta 2 2 6 2 5" xfId="3523" xr:uid="{13EE32BE-7D4B-4932-8CF3-ABD775A4A840}"/>
    <cellStyle name="Valuta 2 2 6 3" xfId="1854" xr:uid="{00000000-0005-0000-0000-00002B070000}"/>
    <cellStyle name="Valuta 2 2 6 3 2" xfId="4580" xr:uid="{BA41904B-F184-4195-90CF-418176229578}"/>
    <cellStyle name="Valuta 2 2 6 4" xfId="1462" xr:uid="{00000000-0005-0000-0000-00002C070000}"/>
    <cellStyle name="Valuta 2 2 6 4 2" xfId="4244" xr:uid="{729892B3-401F-41A8-B0DB-50232994B915}"/>
    <cellStyle name="Valuta 2 2 6 5" xfId="951" xr:uid="{00000000-0005-0000-0000-00002D070000}"/>
    <cellStyle name="Valuta 2 2 6 5 2" xfId="3789" xr:uid="{47D1A0EC-F05D-4B57-A95D-E0FD4B9EFB45}"/>
    <cellStyle name="Valuta 2 2 6 6" xfId="3356" xr:uid="{5F9BEEF2-9145-409E-9C97-6A2F618A643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667" xr:uid="{D62C349A-9BBA-4C23-B61B-340124972A7A}"/>
    <cellStyle name="Valuta 2 2 8 2 3" xfId="1583" xr:uid="{00000000-0005-0000-0000-000032070000}"/>
    <cellStyle name="Valuta 2 2 8 2 3 2" xfId="4331" xr:uid="{9CB98413-6856-48A4-B468-746960AAD779}"/>
    <cellStyle name="Valuta 2 2 8 2 4" xfId="1150" xr:uid="{00000000-0005-0000-0000-000033070000}"/>
    <cellStyle name="Valuta 2 2 8 2 4 2" xfId="3980" xr:uid="{82AA971E-417B-4E0F-89FF-CE16335E32CF}"/>
    <cellStyle name="Valuta 2 2 8 2 5" xfId="3443" xr:uid="{0B3A2824-518A-45CA-8FA5-AD14A950F89A}"/>
    <cellStyle name="Valuta 2 2 8 3" xfId="1774" xr:uid="{00000000-0005-0000-0000-000034070000}"/>
    <cellStyle name="Valuta 2 2 8 3 2" xfId="4500" xr:uid="{803938EC-FDC1-453F-87CB-EDCDF964103E}"/>
    <cellStyle name="Valuta 2 2 8 4" xfId="1367" xr:uid="{00000000-0005-0000-0000-000035070000}"/>
    <cellStyle name="Valuta 2 2 8 4 2" xfId="4164" xr:uid="{2A7094AF-11A4-4C80-BCC4-EC631CB62E56}"/>
    <cellStyle name="Valuta 2 2 8 5" xfId="852" xr:uid="{00000000-0005-0000-0000-000036070000}"/>
    <cellStyle name="Valuta 2 2 8 5 2" xfId="3690" xr:uid="{2F4064F5-D68B-450E-94E4-B713144BAE85}"/>
    <cellStyle name="Valuta 2 2 8 6" xfId="3276" xr:uid="{CE69D51D-1D1E-4035-BBDE-E01E71E9F885}"/>
    <cellStyle name="Valuta 2 2 9" xfId="568" xr:uid="{00000000-0005-0000-0000-000037070000}"/>
    <cellStyle name="Valuta 2 2 9 2" xfId="1935" xr:uid="{00000000-0005-0000-0000-000038070000}"/>
    <cellStyle name="Valuta 2 2 9 2 2" xfId="4661" xr:uid="{54C5881C-42F7-444F-AB39-4456BE6CAA3C}"/>
    <cellStyle name="Valuta 2 2 9 3" xfId="1572" xr:uid="{00000000-0005-0000-0000-000039070000}"/>
    <cellStyle name="Valuta 2 2 9 3 2" xfId="4325" xr:uid="{ED7EE309-5D92-40FD-A8A9-9F33D7283A08}"/>
    <cellStyle name="Valuta 2 2 9 4" xfId="1139" xr:uid="{00000000-0005-0000-0000-00003A070000}"/>
    <cellStyle name="Valuta 2 2 9 4 2" xfId="3969" xr:uid="{9A31737B-FC11-4EE8-B852-DF93BF3B4F2D}"/>
    <cellStyle name="Valuta 2 2 9 5" xfId="3437" xr:uid="{8C0F0332-E09D-451B-9D2B-E49CF3D5EAFD}"/>
    <cellStyle name="Valuta 2 3" xfId="114" xr:uid="{00000000-0005-0000-0000-00003B070000}"/>
    <cellStyle name="Valuta 2 3 10" xfId="1352" xr:uid="{00000000-0005-0000-0000-00003C070000}"/>
    <cellStyle name="Valuta 2 3 10 2" xfId="4159" xr:uid="{07C0612B-1CD5-4475-A2E8-E046252A7ECA}"/>
    <cellStyle name="Valuta 2 3 11" xfId="817" xr:uid="{00000000-0005-0000-0000-00003D070000}"/>
    <cellStyle name="Valuta 2 3 11 2" xfId="3658" xr:uid="{61584268-C260-46B2-9580-CF15378A52EC}"/>
    <cellStyle name="Valuta 2 3 12" xfId="3271" xr:uid="{41F65198-CA4E-4CBD-89E3-2B1A3311EAE6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814" xr:uid="{D0668D51-150B-499E-AE6F-F2FD7CEBDE3D}"/>
    <cellStyle name="Valuta 2 3 2 2 2 2 3" xfId="1747" xr:uid="{00000000-0005-0000-0000-000043070000}"/>
    <cellStyle name="Valuta 2 3 2 2 2 2 3 2" xfId="4478" xr:uid="{A8A69F01-34E3-408A-AFFB-0F9C3A933D42}"/>
    <cellStyle name="Valuta 2 3 2 2 2 2 4" xfId="1314" xr:uid="{00000000-0005-0000-0000-000044070000}"/>
    <cellStyle name="Valuta 2 3 2 2 2 2 4 2" xfId="4144" xr:uid="{97ED551F-6527-4DFF-B5C0-AE1A4F02AC0B}"/>
    <cellStyle name="Valuta 2 3 2 2 2 2 5" xfId="3590" xr:uid="{196932DE-60A9-4C56-AF5D-62A3E6272218}"/>
    <cellStyle name="Valuta 2 3 2 2 2 3" xfId="1921" xr:uid="{00000000-0005-0000-0000-000045070000}"/>
    <cellStyle name="Valuta 2 3 2 2 2 3 2" xfId="4647" xr:uid="{7AE2587D-B2DE-45A6-BE87-DFA25D0B9597}"/>
    <cellStyle name="Valuta 2 3 2 2 2 4" xfId="1534" xr:uid="{00000000-0005-0000-0000-000046070000}"/>
    <cellStyle name="Valuta 2 3 2 2 2 4 2" xfId="4311" xr:uid="{548815D8-75E3-4188-A922-C94D8A300F80}"/>
    <cellStyle name="Valuta 2 3 2 2 2 5" xfId="1023" xr:uid="{00000000-0005-0000-0000-000047070000}"/>
    <cellStyle name="Valuta 2 3 2 2 2 5 2" xfId="3861" xr:uid="{C6EA7061-1396-4D0C-885C-FE1CB3D1BC2C}"/>
    <cellStyle name="Valuta 2 3 2 2 2 6" xfId="3423" xr:uid="{DF649646-7B1D-4A98-8B4A-E3D5EBCFAF7C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734" xr:uid="{BEA9BAE4-E89E-4B63-B21D-F6813FEE615A}"/>
    <cellStyle name="Valuta 2 3 2 2 4 3" xfId="1652" xr:uid="{00000000-0005-0000-0000-00004B070000}"/>
    <cellStyle name="Valuta 2 3 2 2 4 3 2" xfId="4398" xr:uid="{810B7A23-0F9F-4E52-A81F-3A792A60F1BC}"/>
    <cellStyle name="Valuta 2 3 2 2 4 4" xfId="1219" xr:uid="{00000000-0005-0000-0000-00004C070000}"/>
    <cellStyle name="Valuta 2 3 2 2 4 4 2" xfId="4049" xr:uid="{400FA939-A54D-4281-9D5A-DA88E72B076F}"/>
    <cellStyle name="Valuta 2 3 2 2 4 5" xfId="3510" xr:uid="{8843E41D-B8F4-4256-99F0-22BEDE976C2A}"/>
    <cellStyle name="Valuta 2 3 2 2 5" xfId="1841" xr:uid="{00000000-0005-0000-0000-00004D070000}"/>
    <cellStyle name="Valuta 2 3 2 2 5 2" xfId="4567" xr:uid="{DB7A75E1-43A1-45E0-8CB9-667BB6623CA5}"/>
    <cellStyle name="Valuta 2 3 2 2 6" xfId="1439" xr:uid="{00000000-0005-0000-0000-00004E070000}"/>
    <cellStyle name="Valuta 2 3 2 2 6 2" xfId="4231" xr:uid="{6F6BC339-7A9E-4AFA-85D9-ED1822B183AC}"/>
    <cellStyle name="Valuta 2 3 2 2 7" xfId="927" xr:uid="{00000000-0005-0000-0000-00004F070000}"/>
    <cellStyle name="Valuta 2 3 2 2 7 2" xfId="3765" xr:uid="{8C78AC6D-F9C9-4EF1-A011-7F08296D9CBB}"/>
    <cellStyle name="Valuta 2 3 2 2 8" xfId="3343" xr:uid="{53357781-887B-4E22-9428-70678F66A2BC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774" xr:uid="{4AE5978D-E574-4F38-B9CE-8C5F5498725A}"/>
    <cellStyle name="Valuta 2 3 2 3 2 3" xfId="1707" xr:uid="{00000000-0005-0000-0000-000053070000}"/>
    <cellStyle name="Valuta 2 3 2 3 2 3 2" xfId="4438" xr:uid="{E95DBD33-44E6-46B1-9279-545F46BE8662}"/>
    <cellStyle name="Valuta 2 3 2 3 2 4" xfId="1274" xr:uid="{00000000-0005-0000-0000-000054070000}"/>
    <cellStyle name="Valuta 2 3 2 3 2 4 2" xfId="4104" xr:uid="{1B319CC2-841F-46A1-B291-0EC2B2B9B9AD}"/>
    <cellStyle name="Valuta 2 3 2 3 2 5" xfId="3550" xr:uid="{9DE67C58-B19C-435C-B907-5727F495FD1B}"/>
    <cellStyle name="Valuta 2 3 2 3 3" xfId="1881" xr:uid="{00000000-0005-0000-0000-000055070000}"/>
    <cellStyle name="Valuta 2 3 2 3 3 2" xfId="4607" xr:uid="{828092B6-F11D-4256-916D-86838B7D99A0}"/>
    <cellStyle name="Valuta 2 3 2 3 4" xfId="1494" xr:uid="{00000000-0005-0000-0000-000056070000}"/>
    <cellStyle name="Valuta 2 3 2 3 4 2" xfId="4271" xr:uid="{5232EA6C-6ED4-4763-BDF6-101F4637E0B9}"/>
    <cellStyle name="Valuta 2 3 2 3 5" xfId="983" xr:uid="{00000000-0005-0000-0000-000057070000}"/>
    <cellStyle name="Valuta 2 3 2 3 5 2" xfId="3821" xr:uid="{D7469765-051C-425A-B861-0E27CA7FD782}"/>
    <cellStyle name="Valuta 2 3 2 3 6" xfId="3383" xr:uid="{704A409A-BE7B-406B-A569-C6E3499F5652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694" xr:uid="{9CE018BB-D54B-4CD8-A01B-1410D659B3A0}"/>
    <cellStyle name="Valuta 2 3 2 5 3" xfId="1612" xr:uid="{00000000-0005-0000-0000-00005B070000}"/>
    <cellStyle name="Valuta 2 3 2 5 3 2" xfId="4358" xr:uid="{1AF5A3CB-FDB5-4022-BE46-5A7117D2EB20}"/>
    <cellStyle name="Valuta 2 3 2 5 4" xfId="1179" xr:uid="{00000000-0005-0000-0000-00005C070000}"/>
    <cellStyle name="Valuta 2 3 2 5 4 2" xfId="4009" xr:uid="{666B03DA-5207-4CBD-B6C4-1069A7988347}"/>
    <cellStyle name="Valuta 2 3 2 5 5" xfId="3470" xr:uid="{B43AC022-A17C-46AC-BFC2-8896295420BE}"/>
    <cellStyle name="Valuta 2 3 2 6" xfId="1801" xr:uid="{00000000-0005-0000-0000-00005D070000}"/>
    <cellStyle name="Valuta 2 3 2 6 2" xfId="4527" xr:uid="{327759BC-2855-4819-8EC2-37B4F8217E5D}"/>
    <cellStyle name="Valuta 2 3 2 7" xfId="1399" xr:uid="{00000000-0005-0000-0000-00005E070000}"/>
    <cellStyle name="Valuta 2 3 2 7 2" xfId="4191" xr:uid="{814D4F4A-507B-4653-93F4-87415B633A88}"/>
    <cellStyle name="Valuta 2 3 2 8" xfId="886" xr:uid="{00000000-0005-0000-0000-00005F070000}"/>
    <cellStyle name="Valuta 2 3 2 8 2" xfId="3724" xr:uid="{D81109D8-5FB0-435C-A2ED-CDAEB8F43F48}"/>
    <cellStyle name="Valuta 2 3 2 9" xfId="3303" xr:uid="{CE5F7FD9-E69C-4ABA-820C-1CADCC7E57FF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806" xr:uid="{F65C3E0D-FF70-4D0E-86D1-0F106527F60C}"/>
    <cellStyle name="Valuta 2 3 3 2 2 2 3" xfId="1739" xr:uid="{00000000-0005-0000-0000-000065070000}"/>
    <cellStyle name="Valuta 2 3 3 2 2 2 3 2" xfId="4470" xr:uid="{D374278F-6E1A-44FE-9B64-4315E26C5B7A}"/>
    <cellStyle name="Valuta 2 3 3 2 2 2 4" xfId="1306" xr:uid="{00000000-0005-0000-0000-000066070000}"/>
    <cellStyle name="Valuta 2 3 3 2 2 2 4 2" xfId="4136" xr:uid="{4F6DBE8F-85E1-4E28-86FE-24537761234F}"/>
    <cellStyle name="Valuta 2 3 3 2 2 2 5" xfId="3582" xr:uid="{A3CFDE91-ACB9-4B80-BD04-794B6BD0A4D7}"/>
    <cellStyle name="Valuta 2 3 3 2 2 3" xfId="1913" xr:uid="{00000000-0005-0000-0000-000067070000}"/>
    <cellStyle name="Valuta 2 3 3 2 2 3 2" xfId="4639" xr:uid="{F4814837-952A-474F-9700-395C41B82AC2}"/>
    <cellStyle name="Valuta 2 3 3 2 2 4" xfId="1526" xr:uid="{00000000-0005-0000-0000-000068070000}"/>
    <cellStyle name="Valuta 2 3 3 2 2 4 2" xfId="4303" xr:uid="{59D8B7E0-9EAC-4FB3-9628-ABA6DDC177B7}"/>
    <cellStyle name="Valuta 2 3 3 2 2 5" xfId="1015" xr:uid="{00000000-0005-0000-0000-000069070000}"/>
    <cellStyle name="Valuta 2 3 3 2 2 5 2" xfId="3853" xr:uid="{8112B663-4717-4DDD-8601-AE4D652B6DB3}"/>
    <cellStyle name="Valuta 2 3 3 2 2 6" xfId="3415" xr:uid="{A3E23D4D-F039-46D7-8D83-40F6660A0A7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726" xr:uid="{1A50111D-7B3F-4E0F-942E-4729ACA85CD5}"/>
    <cellStyle name="Valuta 2 3 3 2 4 3" xfId="1644" xr:uid="{00000000-0005-0000-0000-00006D070000}"/>
    <cellStyle name="Valuta 2 3 3 2 4 3 2" xfId="4390" xr:uid="{B19594A4-CEFB-4BD6-AF64-B32AD9D14B88}"/>
    <cellStyle name="Valuta 2 3 3 2 4 4" xfId="1211" xr:uid="{00000000-0005-0000-0000-00006E070000}"/>
    <cellStyle name="Valuta 2 3 3 2 4 4 2" xfId="4041" xr:uid="{70FDEF44-7424-49AD-ABB3-6E194F3B1180}"/>
    <cellStyle name="Valuta 2 3 3 2 4 5" xfId="3502" xr:uid="{AF49003C-6F47-4680-B786-0CCEF662E0CB}"/>
    <cellStyle name="Valuta 2 3 3 2 5" xfId="1833" xr:uid="{00000000-0005-0000-0000-00006F070000}"/>
    <cellStyle name="Valuta 2 3 3 2 5 2" xfId="4559" xr:uid="{C15F7FDD-38B0-4869-A4F0-1DDB526E93CA}"/>
    <cellStyle name="Valuta 2 3 3 2 6" xfId="1431" xr:uid="{00000000-0005-0000-0000-000070070000}"/>
    <cellStyle name="Valuta 2 3 3 2 6 2" xfId="4223" xr:uid="{E979F507-3D89-4EF4-8192-C93735562A59}"/>
    <cellStyle name="Valuta 2 3 3 2 7" xfId="919" xr:uid="{00000000-0005-0000-0000-000071070000}"/>
    <cellStyle name="Valuta 2 3 3 2 7 2" xfId="3757" xr:uid="{65A47FBC-A4D3-4A51-856C-2FAAC98E90D4}"/>
    <cellStyle name="Valuta 2 3 3 2 8" xfId="3335" xr:uid="{662325ED-61B2-48A1-8B7D-AF6458358EA4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766" xr:uid="{4E91CD2A-D1D0-455D-9C7F-E8467FC178C1}"/>
    <cellStyle name="Valuta 2 3 3 3 2 3" xfId="1694" xr:uid="{00000000-0005-0000-0000-000075070000}"/>
    <cellStyle name="Valuta 2 3 3 3 2 3 2" xfId="4430" xr:uid="{EF868FED-82EC-4AF5-868B-3310FDEB91D2}"/>
    <cellStyle name="Valuta 2 3 3 3 2 4" xfId="1261" xr:uid="{00000000-0005-0000-0000-000076070000}"/>
    <cellStyle name="Valuta 2 3 3 3 2 4 2" xfId="4091" xr:uid="{4B1C67C4-313A-4886-A69B-38EB9CEE6463}"/>
    <cellStyle name="Valuta 2 3 3 3 2 5" xfId="3542" xr:uid="{AED684A2-DE33-4BEF-B557-D428A7774EB8}"/>
    <cellStyle name="Valuta 2 3 3 3 3" xfId="1873" xr:uid="{00000000-0005-0000-0000-000077070000}"/>
    <cellStyle name="Valuta 2 3 3 3 3 2" xfId="4599" xr:uid="{7A2872CE-96D4-48F4-9F13-77C9124DC997}"/>
    <cellStyle name="Valuta 2 3 3 3 4" xfId="1481" xr:uid="{00000000-0005-0000-0000-000078070000}"/>
    <cellStyle name="Valuta 2 3 3 3 4 2" xfId="4263" xr:uid="{50D3DC94-521F-4482-9856-151C7EE30885}"/>
    <cellStyle name="Valuta 2 3 3 3 5" xfId="970" xr:uid="{00000000-0005-0000-0000-000079070000}"/>
    <cellStyle name="Valuta 2 3 3 3 5 2" xfId="3808" xr:uid="{DD5AF414-F88A-4CAF-B5A4-A8880CBC00A3}"/>
    <cellStyle name="Valuta 2 3 3 3 6" xfId="3375" xr:uid="{4582C6C9-9254-47BA-B6BA-FAEB147650F9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686" xr:uid="{39ADD1C5-8089-4C68-A7A9-955A8CDB1793}"/>
    <cellStyle name="Valuta 2 3 3 5 3" xfId="1602" xr:uid="{00000000-0005-0000-0000-00007D070000}"/>
    <cellStyle name="Valuta 2 3 3 5 3 2" xfId="4350" xr:uid="{DC65805A-EF2A-42E4-AEFE-876E9935F73D}"/>
    <cellStyle name="Valuta 2 3 3 5 4" xfId="1169" xr:uid="{00000000-0005-0000-0000-00007E070000}"/>
    <cellStyle name="Valuta 2 3 3 5 4 2" xfId="3999" xr:uid="{A2D328D3-1CBF-44DF-8244-F5307D73BDA8}"/>
    <cellStyle name="Valuta 2 3 3 5 5" xfId="3462" xr:uid="{076ED835-D428-4AD8-AC1D-D37FD1078B89}"/>
    <cellStyle name="Valuta 2 3 3 6" xfId="1793" xr:uid="{00000000-0005-0000-0000-00007F070000}"/>
    <cellStyle name="Valuta 2 3 3 6 2" xfId="4519" xr:uid="{1172A4A7-CD57-43B0-B6FA-4A31E9F9F592}"/>
    <cellStyle name="Valuta 2 3 3 7" xfId="1387" xr:uid="{00000000-0005-0000-0000-000080070000}"/>
    <cellStyle name="Valuta 2 3 3 7 2" xfId="4183" xr:uid="{FEDA7B10-8B6D-4466-9BB0-ED556F1EF93C}"/>
    <cellStyle name="Valuta 2 3 3 8" xfId="873" xr:uid="{00000000-0005-0000-0000-000081070000}"/>
    <cellStyle name="Valuta 2 3 3 8 2" xfId="3711" xr:uid="{28CF6AD9-2B4D-4824-B145-39E0DF5F1A33}"/>
    <cellStyle name="Valuta 2 3 3 9" xfId="3295" xr:uid="{4CAC04FA-2000-4E8E-849A-EBA8AD75E324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790" xr:uid="{4493C5AC-1EE2-4B19-9EC7-EBFEB067CE02}"/>
    <cellStyle name="Valuta 2 3 4 2 2 3" xfId="1723" xr:uid="{00000000-0005-0000-0000-000086070000}"/>
    <cellStyle name="Valuta 2 3 4 2 2 3 2" xfId="4454" xr:uid="{9478F433-099E-462A-932D-630088790720}"/>
    <cellStyle name="Valuta 2 3 4 2 2 4" xfId="1290" xr:uid="{00000000-0005-0000-0000-000087070000}"/>
    <cellStyle name="Valuta 2 3 4 2 2 4 2" xfId="4120" xr:uid="{6140B7F7-44B0-4684-BE43-96A5852E9C4F}"/>
    <cellStyle name="Valuta 2 3 4 2 2 5" xfId="3566" xr:uid="{E4B13AC4-EC3B-4072-9759-790E7078590F}"/>
    <cellStyle name="Valuta 2 3 4 2 3" xfId="1897" xr:uid="{00000000-0005-0000-0000-000088070000}"/>
    <cellStyle name="Valuta 2 3 4 2 3 2" xfId="4623" xr:uid="{F39DF42C-523C-4FC8-A6AE-94B7442EAA8D}"/>
    <cellStyle name="Valuta 2 3 4 2 4" xfId="1510" xr:uid="{00000000-0005-0000-0000-000089070000}"/>
    <cellStyle name="Valuta 2 3 4 2 4 2" xfId="4287" xr:uid="{CA56ABEE-78E0-4718-817C-28DAE6E3DDC1}"/>
    <cellStyle name="Valuta 2 3 4 2 5" xfId="999" xr:uid="{00000000-0005-0000-0000-00008A070000}"/>
    <cellStyle name="Valuta 2 3 4 2 5 2" xfId="3837" xr:uid="{6EA7FF26-9E38-40B6-8F6D-2AAE1B46E782}"/>
    <cellStyle name="Valuta 2 3 4 2 6" xfId="3399" xr:uid="{C5F0B21C-300F-4F55-9DF7-B7356243D1AC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710" xr:uid="{45129A18-F713-4CDE-AB52-13F8D73CB94C}"/>
    <cellStyle name="Valuta 2 3 4 4 3" xfId="1628" xr:uid="{00000000-0005-0000-0000-00008E070000}"/>
    <cellStyle name="Valuta 2 3 4 4 3 2" xfId="4374" xr:uid="{0067ADDE-E501-40D3-90D7-8AAF97A5A5A7}"/>
    <cellStyle name="Valuta 2 3 4 4 4" xfId="1195" xr:uid="{00000000-0005-0000-0000-00008F070000}"/>
    <cellStyle name="Valuta 2 3 4 4 4 2" xfId="4025" xr:uid="{FFBE3F84-628D-4CAE-BC84-EB3EB00ED9CD}"/>
    <cellStyle name="Valuta 2 3 4 4 5" xfId="3486" xr:uid="{451A2EE4-B406-4247-947D-B31490964920}"/>
    <cellStyle name="Valuta 2 3 4 5" xfId="1817" xr:uid="{00000000-0005-0000-0000-000090070000}"/>
    <cellStyle name="Valuta 2 3 4 5 2" xfId="4543" xr:uid="{DAF6BEE4-1F48-4E5B-9704-73445C126E4C}"/>
    <cellStyle name="Valuta 2 3 4 6" xfId="1415" xr:uid="{00000000-0005-0000-0000-000091070000}"/>
    <cellStyle name="Valuta 2 3 4 6 2" xfId="4207" xr:uid="{D5C78969-0AE8-4861-A187-04BF721FE5F9}"/>
    <cellStyle name="Valuta 2 3 4 7" xfId="903" xr:uid="{00000000-0005-0000-0000-000092070000}"/>
    <cellStyle name="Valuta 2 3 4 7 2" xfId="3741" xr:uid="{B46006C8-E31F-449C-866D-56720DC04F6F}"/>
    <cellStyle name="Valuta 2 3 4 8" xfId="3319" xr:uid="{4F37EDE0-C81B-4B24-9363-6A4C2A964BFC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750" xr:uid="{5E317733-12CE-42BC-B9AB-44763AE3896F}"/>
    <cellStyle name="Valuta 2 3 5 2 3" xfId="1678" xr:uid="{00000000-0005-0000-0000-000096070000}"/>
    <cellStyle name="Valuta 2 3 5 2 3 2" xfId="4414" xr:uid="{3334E5C3-C5FB-42B1-A29C-EF48A5DED8B5}"/>
    <cellStyle name="Valuta 2 3 5 2 4" xfId="1245" xr:uid="{00000000-0005-0000-0000-000097070000}"/>
    <cellStyle name="Valuta 2 3 5 2 4 2" xfId="4075" xr:uid="{36109BE6-6DDF-4476-876A-0443C9E9E5DB}"/>
    <cellStyle name="Valuta 2 3 5 2 5" xfId="3526" xr:uid="{420CE2BA-3687-447D-918C-6376C159C643}"/>
    <cellStyle name="Valuta 2 3 5 3" xfId="1857" xr:uid="{00000000-0005-0000-0000-000098070000}"/>
    <cellStyle name="Valuta 2 3 5 3 2" xfId="4583" xr:uid="{74065B50-6EC3-44C1-A7B2-73C79BC39373}"/>
    <cellStyle name="Valuta 2 3 5 4" xfId="1465" xr:uid="{00000000-0005-0000-0000-000099070000}"/>
    <cellStyle name="Valuta 2 3 5 4 2" xfId="4247" xr:uid="{70637A93-22B0-467C-A7C1-3C88A293AC72}"/>
    <cellStyle name="Valuta 2 3 5 5" xfId="954" xr:uid="{00000000-0005-0000-0000-00009A070000}"/>
    <cellStyle name="Valuta 2 3 5 5 2" xfId="3792" xr:uid="{3E7F82D4-DD28-4EC9-8AD5-E4FFDD106095}"/>
    <cellStyle name="Valuta 2 3 5 6" xfId="3359" xr:uid="{DD0164F9-C8A7-41EB-86C9-0DE302B69DCC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670" xr:uid="{8C933769-9F6F-4EFF-8C7B-417F9F23DBB1}"/>
    <cellStyle name="Valuta 2 3 7 2 3" xfId="1586" xr:uid="{00000000-0005-0000-0000-00009F070000}"/>
    <cellStyle name="Valuta 2 3 7 2 3 2" xfId="4334" xr:uid="{87A67780-008F-4C9F-B14B-A99095CB85E3}"/>
    <cellStyle name="Valuta 2 3 7 2 4" xfId="1153" xr:uid="{00000000-0005-0000-0000-0000A0070000}"/>
    <cellStyle name="Valuta 2 3 7 2 4 2" xfId="3983" xr:uid="{32239ED9-7418-490B-9671-6F64DD876139}"/>
    <cellStyle name="Valuta 2 3 7 2 5" xfId="3446" xr:uid="{C619EE8D-6464-4FA5-B484-ED04F0CD30A8}"/>
    <cellStyle name="Valuta 2 3 7 3" xfId="1777" xr:uid="{00000000-0005-0000-0000-0000A1070000}"/>
    <cellStyle name="Valuta 2 3 7 3 2" xfId="4503" xr:uid="{AC6F713E-2C91-41D7-93D5-F151B8533A94}"/>
    <cellStyle name="Valuta 2 3 7 4" xfId="1371" xr:uid="{00000000-0005-0000-0000-0000A2070000}"/>
    <cellStyle name="Valuta 2 3 7 4 2" xfId="4167" xr:uid="{A48E7485-9D70-4E95-B650-CCCD389E3FCE}"/>
    <cellStyle name="Valuta 2 3 7 5" xfId="857" xr:uid="{00000000-0005-0000-0000-0000A3070000}"/>
    <cellStyle name="Valuta 2 3 7 5 2" xfId="3695" xr:uid="{D4788C20-1D83-47ED-B9C1-54ED5B013436}"/>
    <cellStyle name="Valuta 2 3 7 6" xfId="3279" xr:uid="{9FC9564F-BB40-47A3-94ED-2947EB2F0E0D}"/>
    <cellStyle name="Valuta 2 3 8" xfId="572" xr:uid="{00000000-0005-0000-0000-0000A4070000}"/>
    <cellStyle name="Valuta 2 3 8 2" xfId="1936" xr:uid="{00000000-0005-0000-0000-0000A5070000}"/>
    <cellStyle name="Valuta 2 3 8 2 2" xfId="4662" xr:uid="{CF36BE70-DDF3-43B8-9018-A242C851BF6D}"/>
    <cellStyle name="Valuta 2 3 8 3" xfId="1576" xr:uid="{00000000-0005-0000-0000-0000A6070000}"/>
    <cellStyle name="Valuta 2 3 8 3 2" xfId="4326" xr:uid="{D6F23BD3-1B18-444D-BF45-5A9BFE316B45}"/>
    <cellStyle name="Valuta 2 3 8 4" xfId="1143" xr:uid="{00000000-0005-0000-0000-0000A7070000}"/>
    <cellStyle name="Valuta 2 3 8 4 2" xfId="3973" xr:uid="{E8793879-0107-4469-9B9D-641E43A64BCF}"/>
    <cellStyle name="Valuta 2 3 8 5" xfId="3438" xr:uid="{D1FFDBC3-610A-4226-BDF8-16EE76C2EDFB}"/>
    <cellStyle name="Valuta 2 3 9" xfId="1769" xr:uid="{00000000-0005-0000-0000-0000A8070000}"/>
    <cellStyle name="Valuta 2 3 9 2" xfId="4495" xr:uid="{5A8AB606-0D20-4571-A7A4-A04989639FBF}"/>
    <cellStyle name="Valuta 2 4" xfId="181" xr:uid="{00000000-0005-0000-0000-0000A9070000}"/>
    <cellStyle name="Valuta 2 4 10" xfId="3281" xr:uid="{D28EFB93-999B-470E-9311-591A73AD88EE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816" xr:uid="{E3083851-54E5-4EC9-9417-D43104B10324}"/>
    <cellStyle name="Valuta 2 4 2 2 2 2 3" xfId="1749" xr:uid="{00000000-0005-0000-0000-0000AF070000}"/>
    <cellStyle name="Valuta 2 4 2 2 2 2 3 2" xfId="4480" xr:uid="{80DA562E-D067-46D8-B14B-20AF26641716}"/>
    <cellStyle name="Valuta 2 4 2 2 2 2 4" xfId="1316" xr:uid="{00000000-0005-0000-0000-0000B0070000}"/>
    <cellStyle name="Valuta 2 4 2 2 2 2 4 2" xfId="4146" xr:uid="{D1C9C6EA-076F-40AB-869F-F4F79A5CEFF2}"/>
    <cellStyle name="Valuta 2 4 2 2 2 2 5" xfId="3592" xr:uid="{F17ABA03-C2F8-4BB4-A294-35A8DE9A27B1}"/>
    <cellStyle name="Valuta 2 4 2 2 2 3" xfId="1923" xr:uid="{00000000-0005-0000-0000-0000B1070000}"/>
    <cellStyle name="Valuta 2 4 2 2 2 3 2" xfId="4649" xr:uid="{CC388F5D-3830-4502-B032-6B850B0E95C4}"/>
    <cellStyle name="Valuta 2 4 2 2 2 4" xfId="1536" xr:uid="{00000000-0005-0000-0000-0000B2070000}"/>
    <cellStyle name="Valuta 2 4 2 2 2 4 2" xfId="4313" xr:uid="{2A4A1DB3-74F4-4212-B60C-A9A412B729CE}"/>
    <cellStyle name="Valuta 2 4 2 2 2 5" xfId="1025" xr:uid="{00000000-0005-0000-0000-0000B3070000}"/>
    <cellStyle name="Valuta 2 4 2 2 2 5 2" xfId="3863" xr:uid="{C0807ED7-EBB9-4C6C-9F2B-09336391F03C}"/>
    <cellStyle name="Valuta 2 4 2 2 2 6" xfId="3425" xr:uid="{3529765D-961D-4ED4-B990-6307EB3125A8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736" xr:uid="{4D41F8D6-DB4F-4B8B-AB09-345D36E77B27}"/>
    <cellStyle name="Valuta 2 4 2 2 4 3" xfId="1654" xr:uid="{00000000-0005-0000-0000-0000B7070000}"/>
    <cellStyle name="Valuta 2 4 2 2 4 3 2" xfId="4400" xr:uid="{19C4905E-13DB-4063-85E1-B59CBBA9D804}"/>
    <cellStyle name="Valuta 2 4 2 2 4 4" xfId="1221" xr:uid="{00000000-0005-0000-0000-0000B8070000}"/>
    <cellStyle name="Valuta 2 4 2 2 4 4 2" xfId="4051" xr:uid="{62EEFFD4-F25B-45BC-B9F1-81E9AA0B0B3D}"/>
    <cellStyle name="Valuta 2 4 2 2 4 5" xfId="3512" xr:uid="{83AC75FB-D757-4D72-8DEF-6C9833725441}"/>
    <cellStyle name="Valuta 2 4 2 2 5" xfId="1843" xr:uid="{00000000-0005-0000-0000-0000B9070000}"/>
    <cellStyle name="Valuta 2 4 2 2 5 2" xfId="4569" xr:uid="{E5D4D522-3ED0-4A3B-9CCE-441FD3770691}"/>
    <cellStyle name="Valuta 2 4 2 2 6" xfId="1441" xr:uid="{00000000-0005-0000-0000-0000BA070000}"/>
    <cellStyle name="Valuta 2 4 2 2 6 2" xfId="4233" xr:uid="{FD38A929-DAB7-447A-9E5A-3D7F30DCB881}"/>
    <cellStyle name="Valuta 2 4 2 2 7" xfId="929" xr:uid="{00000000-0005-0000-0000-0000BB070000}"/>
    <cellStyle name="Valuta 2 4 2 2 7 2" xfId="3767" xr:uid="{ABE088A7-5298-4B78-8673-D217CED2BE8C}"/>
    <cellStyle name="Valuta 2 4 2 2 8" xfId="3345" xr:uid="{ABFB1E27-CFA1-49AC-9E9A-5C590832FF1E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776" xr:uid="{AC7DA0BF-D7F1-4FD8-82E5-E1B9F6F0B87F}"/>
    <cellStyle name="Valuta 2 4 2 3 2 3" xfId="1709" xr:uid="{00000000-0005-0000-0000-0000BF070000}"/>
    <cellStyle name="Valuta 2 4 2 3 2 3 2" xfId="4440" xr:uid="{9A211C81-3A4A-4F78-892B-C8DCB511F794}"/>
    <cellStyle name="Valuta 2 4 2 3 2 4" xfId="1276" xr:uid="{00000000-0005-0000-0000-0000C0070000}"/>
    <cellStyle name="Valuta 2 4 2 3 2 4 2" xfId="4106" xr:uid="{2DF559BE-B998-4212-8AC7-BACD15A2F728}"/>
    <cellStyle name="Valuta 2 4 2 3 2 5" xfId="3552" xr:uid="{8AEB12DF-100A-4F36-8FA2-5C5A43B5E9D8}"/>
    <cellStyle name="Valuta 2 4 2 3 3" xfId="1883" xr:uid="{00000000-0005-0000-0000-0000C1070000}"/>
    <cellStyle name="Valuta 2 4 2 3 3 2" xfId="4609" xr:uid="{6838D88E-EA22-493D-90C4-29A451184130}"/>
    <cellStyle name="Valuta 2 4 2 3 4" xfId="1496" xr:uid="{00000000-0005-0000-0000-0000C2070000}"/>
    <cellStyle name="Valuta 2 4 2 3 4 2" xfId="4273" xr:uid="{191694B4-60F0-4AC0-828F-3605B11755F6}"/>
    <cellStyle name="Valuta 2 4 2 3 5" xfId="985" xr:uid="{00000000-0005-0000-0000-0000C3070000}"/>
    <cellStyle name="Valuta 2 4 2 3 5 2" xfId="3823" xr:uid="{5E6D198A-43D5-4223-ADCC-05B4DD9A6C17}"/>
    <cellStyle name="Valuta 2 4 2 3 6" xfId="3385" xr:uid="{B8C551B0-EC7C-4EE9-915C-E37023947558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696" xr:uid="{A615BD8A-DE98-4247-B44D-0899EFC3CDB0}"/>
    <cellStyle name="Valuta 2 4 2 5 3" xfId="1614" xr:uid="{00000000-0005-0000-0000-0000C7070000}"/>
    <cellStyle name="Valuta 2 4 2 5 3 2" xfId="4360" xr:uid="{CD907D8B-2C8C-4D7F-838B-C4B2BF2B8591}"/>
    <cellStyle name="Valuta 2 4 2 5 4" xfId="1181" xr:uid="{00000000-0005-0000-0000-0000C8070000}"/>
    <cellStyle name="Valuta 2 4 2 5 4 2" xfId="4011" xr:uid="{F5A46710-7BE1-4D00-A94F-D0AB1151A09A}"/>
    <cellStyle name="Valuta 2 4 2 5 5" xfId="3472" xr:uid="{F1E71C1A-7E22-45B0-A9F3-12BD248AFD6C}"/>
    <cellStyle name="Valuta 2 4 2 6" xfId="1803" xr:uid="{00000000-0005-0000-0000-0000C9070000}"/>
    <cellStyle name="Valuta 2 4 2 6 2" xfId="4529" xr:uid="{E5E80FCF-4A51-438C-81AA-72A309372259}"/>
    <cellStyle name="Valuta 2 4 2 7" xfId="1401" xr:uid="{00000000-0005-0000-0000-0000CA070000}"/>
    <cellStyle name="Valuta 2 4 2 7 2" xfId="4193" xr:uid="{A09488F7-CDFC-4BB6-AB46-91A47460AA69}"/>
    <cellStyle name="Valuta 2 4 2 8" xfId="888" xr:uid="{00000000-0005-0000-0000-0000CB070000}"/>
    <cellStyle name="Valuta 2 4 2 8 2" xfId="3726" xr:uid="{067C95E5-01A1-4E9D-ACBB-C8EF92EC5451}"/>
    <cellStyle name="Valuta 2 4 2 9" xfId="3305" xr:uid="{F164B3B2-98F2-427C-AF86-0B10849FF254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792" xr:uid="{C6E8EC10-99E5-49C8-8283-2C6FCB4BFBB2}"/>
    <cellStyle name="Valuta 2 4 3 2 2 3" xfId="1725" xr:uid="{00000000-0005-0000-0000-0000D0070000}"/>
    <cellStyle name="Valuta 2 4 3 2 2 3 2" xfId="4456" xr:uid="{619C7A1F-51AC-49A3-BD8B-15CD503D8989}"/>
    <cellStyle name="Valuta 2 4 3 2 2 4" xfId="1292" xr:uid="{00000000-0005-0000-0000-0000D1070000}"/>
    <cellStyle name="Valuta 2 4 3 2 2 4 2" xfId="4122" xr:uid="{570648FC-1A04-47FA-AB1A-56E8B4BC3D15}"/>
    <cellStyle name="Valuta 2 4 3 2 2 5" xfId="3568" xr:uid="{31BABFBF-DD5F-46AA-9C69-69F61834724F}"/>
    <cellStyle name="Valuta 2 4 3 2 3" xfId="1899" xr:uid="{00000000-0005-0000-0000-0000D2070000}"/>
    <cellStyle name="Valuta 2 4 3 2 3 2" xfId="4625" xr:uid="{024D0D58-97DE-410B-9182-A3CF892CC241}"/>
    <cellStyle name="Valuta 2 4 3 2 4" xfId="1512" xr:uid="{00000000-0005-0000-0000-0000D3070000}"/>
    <cellStyle name="Valuta 2 4 3 2 4 2" xfId="4289" xr:uid="{B5C01614-A7A4-4EA0-A281-2EC6376FB97E}"/>
    <cellStyle name="Valuta 2 4 3 2 5" xfId="1001" xr:uid="{00000000-0005-0000-0000-0000D4070000}"/>
    <cellStyle name="Valuta 2 4 3 2 5 2" xfId="3839" xr:uid="{0F71D53E-9EAA-4FA6-A11E-736A2A44057D}"/>
    <cellStyle name="Valuta 2 4 3 2 6" xfId="3401" xr:uid="{285FDF83-246F-4724-8BE1-72567EFC9717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712" xr:uid="{246F5909-FB3B-47BB-9FEB-3089A744AF38}"/>
    <cellStyle name="Valuta 2 4 3 4 3" xfId="1630" xr:uid="{00000000-0005-0000-0000-0000D8070000}"/>
    <cellStyle name="Valuta 2 4 3 4 3 2" xfId="4376" xr:uid="{0AEEF117-6C0E-48F6-AE59-97F1890F38F5}"/>
    <cellStyle name="Valuta 2 4 3 4 4" xfId="1197" xr:uid="{00000000-0005-0000-0000-0000D9070000}"/>
    <cellStyle name="Valuta 2 4 3 4 4 2" xfId="4027" xr:uid="{6952526E-35CC-48DC-91A3-FFE5312D9228}"/>
    <cellStyle name="Valuta 2 4 3 4 5" xfId="3488" xr:uid="{9090FDAF-AD0F-4EAD-8CDD-31D3CE945DD2}"/>
    <cellStyle name="Valuta 2 4 3 5" xfId="1819" xr:uid="{00000000-0005-0000-0000-0000DA070000}"/>
    <cellStyle name="Valuta 2 4 3 5 2" xfId="4545" xr:uid="{EE66CE16-2C8D-4995-8D82-A6521BCD315A}"/>
    <cellStyle name="Valuta 2 4 3 6" xfId="1417" xr:uid="{00000000-0005-0000-0000-0000DB070000}"/>
    <cellStyle name="Valuta 2 4 3 6 2" xfId="4209" xr:uid="{31C7C1FC-975B-467F-BE10-ED952D092484}"/>
    <cellStyle name="Valuta 2 4 3 7" xfId="905" xr:uid="{00000000-0005-0000-0000-0000DC070000}"/>
    <cellStyle name="Valuta 2 4 3 7 2" xfId="3743" xr:uid="{151394B1-A958-4DEA-95A9-BBA1DA195CC7}"/>
    <cellStyle name="Valuta 2 4 3 8" xfId="3321" xr:uid="{E38D3D64-25C6-4444-B63F-01AAEE6BD733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752" xr:uid="{9AE69700-8165-4D4D-BC34-9D2DA3EF4E43}"/>
    <cellStyle name="Valuta 2 4 4 2 3" xfId="1680" xr:uid="{00000000-0005-0000-0000-0000E0070000}"/>
    <cellStyle name="Valuta 2 4 4 2 3 2" xfId="4416" xr:uid="{CD164A99-D430-4FDD-9605-369CD1EF7BFF}"/>
    <cellStyle name="Valuta 2 4 4 2 4" xfId="1247" xr:uid="{00000000-0005-0000-0000-0000E1070000}"/>
    <cellStyle name="Valuta 2 4 4 2 4 2" xfId="4077" xr:uid="{B9C9E160-A20A-4D0D-A8A8-DBBB6C8B3BA6}"/>
    <cellStyle name="Valuta 2 4 4 2 5" xfId="3528" xr:uid="{70C9DB27-7869-4006-A025-5FA44C4C1AA7}"/>
    <cellStyle name="Valuta 2 4 4 3" xfId="1859" xr:uid="{00000000-0005-0000-0000-0000E2070000}"/>
    <cellStyle name="Valuta 2 4 4 3 2" xfId="4585" xr:uid="{CD23E874-D487-4993-B14A-DB43DD8572EE}"/>
    <cellStyle name="Valuta 2 4 4 4" xfId="1467" xr:uid="{00000000-0005-0000-0000-0000E3070000}"/>
    <cellStyle name="Valuta 2 4 4 4 2" xfId="4249" xr:uid="{01026C37-6744-43B9-83BC-F5022A40C2A9}"/>
    <cellStyle name="Valuta 2 4 4 5" xfId="956" xr:uid="{00000000-0005-0000-0000-0000E4070000}"/>
    <cellStyle name="Valuta 2 4 4 5 2" xfId="3794" xr:uid="{C00F6C93-398A-4C87-8194-2F0D7D2CFEA0}"/>
    <cellStyle name="Valuta 2 4 4 6" xfId="3361" xr:uid="{B516E636-C22E-411A-B884-47DFD097A068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672" xr:uid="{316DED4E-E7CD-4923-B3F7-E970346DCE34}"/>
    <cellStyle name="Valuta 2 4 6 3" xfId="1588" xr:uid="{00000000-0005-0000-0000-0000E8070000}"/>
    <cellStyle name="Valuta 2 4 6 3 2" xfId="4336" xr:uid="{2B582366-A731-4263-B48C-381C5D3EFB50}"/>
    <cellStyle name="Valuta 2 4 6 4" xfId="1155" xr:uid="{00000000-0005-0000-0000-0000E9070000}"/>
    <cellStyle name="Valuta 2 4 6 4 2" xfId="3985" xr:uid="{0ECD9FED-87E7-4A9F-A24B-9D6D29D010E2}"/>
    <cellStyle name="Valuta 2 4 6 5" xfId="3448" xr:uid="{61C8F0D7-1E6D-4D3C-A7B9-41031F42C931}"/>
    <cellStyle name="Valuta 2 4 7" xfId="1779" xr:uid="{00000000-0005-0000-0000-0000EA070000}"/>
    <cellStyle name="Valuta 2 4 7 2" xfId="4505" xr:uid="{33D268F4-7AFC-4D49-8AC3-C7DD7A9F252E}"/>
    <cellStyle name="Valuta 2 4 8" xfId="1373" xr:uid="{00000000-0005-0000-0000-0000EB070000}"/>
    <cellStyle name="Valuta 2 4 8 2" xfId="4169" xr:uid="{F551F6D7-77C3-4BEB-B23E-545B0E45A6BF}"/>
    <cellStyle name="Valuta 2 4 9" xfId="859" xr:uid="{00000000-0005-0000-0000-0000EC070000}"/>
    <cellStyle name="Valuta 2 4 9 2" xfId="3697" xr:uid="{2E2CEE44-3D03-4AEE-A78B-C604366CAE0E}"/>
    <cellStyle name="Valuta 2 5" xfId="183" xr:uid="{00000000-0005-0000-0000-0000ED070000}"/>
    <cellStyle name="Valuta 2 5 10" xfId="3283" xr:uid="{BB0C0550-2745-4878-B285-E2B9A92837B3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818" xr:uid="{36EC2571-8AAB-4C3A-91A4-121081C8B7AF}"/>
    <cellStyle name="Valuta 2 5 2 2 2 2 3" xfId="1751" xr:uid="{00000000-0005-0000-0000-0000F3070000}"/>
    <cellStyle name="Valuta 2 5 2 2 2 2 3 2" xfId="4482" xr:uid="{00040386-256B-4161-8709-616FB8ED962C}"/>
    <cellStyle name="Valuta 2 5 2 2 2 2 4" xfId="1318" xr:uid="{00000000-0005-0000-0000-0000F4070000}"/>
    <cellStyle name="Valuta 2 5 2 2 2 2 4 2" xfId="4148" xr:uid="{522CE828-FBE9-4912-AF59-B7755CFEC5D9}"/>
    <cellStyle name="Valuta 2 5 2 2 2 2 5" xfId="3594" xr:uid="{723C1E33-96D6-4B96-BEE3-C0A9E1C0086F}"/>
    <cellStyle name="Valuta 2 5 2 2 2 3" xfId="1925" xr:uid="{00000000-0005-0000-0000-0000F5070000}"/>
    <cellStyle name="Valuta 2 5 2 2 2 3 2" xfId="4651" xr:uid="{98347F0A-AA37-4953-B6EF-6537ED87219F}"/>
    <cellStyle name="Valuta 2 5 2 2 2 4" xfId="1538" xr:uid="{00000000-0005-0000-0000-0000F6070000}"/>
    <cellStyle name="Valuta 2 5 2 2 2 4 2" xfId="4315" xr:uid="{70543015-CF01-4D17-AE96-D05F7A6A037E}"/>
    <cellStyle name="Valuta 2 5 2 2 2 5" xfId="1027" xr:uid="{00000000-0005-0000-0000-0000F7070000}"/>
    <cellStyle name="Valuta 2 5 2 2 2 5 2" xfId="3865" xr:uid="{BA95279E-A02D-4352-8589-73B6FD212B14}"/>
    <cellStyle name="Valuta 2 5 2 2 2 6" xfId="3427" xr:uid="{50736E3D-F653-4A00-B503-8C2B95ADAED5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738" xr:uid="{5AB67E1B-6575-42AD-A1F6-4A58E80F3F64}"/>
    <cellStyle name="Valuta 2 5 2 2 4 3" xfId="1656" xr:uid="{00000000-0005-0000-0000-0000FB070000}"/>
    <cellStyle name="Valuta 2 5 2 2 4 3 2" xfId="4402" xr:uid="{32D6BA99-E023-41DB-88D3-6E7D02983A3D}"/>
    <cellStyle name="Valuta 2 5 2 2 4 4" xfId="1223" xr:uid="{00000000-0005-0000-0000-0000FC070000}"/>
    <cellStyle name="Valuta 2 5 2 2 4 4 2" xfId="4053" xr:uid="{79DBFBB6-8BC7-4DEE-8B62-311F1D457ADF}"/>
    <cellStyle name="Valuta 2 5 2 2 4 5" xfId="3514" xr:uid="{881C74C8-7E62-48F2-BD5B-B3DB78C40861}"/>
    <cellStyle name="Valuta 2 5 2 2 5" xfId="1845" xr:uid="{00000000-0005-0000-0000-0000FD070000}"/>
    <cellStyle name="Valuta 2 5 2 2 5 2" xfId="4571" xr:uid="{4FF14213-6B20-4636-BEAF-EC7C611929E2}"/>
    <cellStyle name="Valuta 2 5 2 2 6" xfId="1443" xr:uid="{00000000-0005-0000-0000-0000FE070000}"/>
    <cellStyle name="Valuta 2 5 2 2 6 2" xfId="4235" xr:uid="{B54EB933-2948-4A0C-9CFB-B98DBAB8FB41}"/>
    <cellStyle name="Valuta 2 5 2 2 7" xfId="931" xr:uid="{00000000-0005-0000-0000-0000FF070000}"/>
    <cellStyle name="Valuta 2 5 2 2 7 2" xfId="3769" xr:uid="{D43078DC-8078-477F-AF9B-6E8E92F0F198}"/>
    <cellStyle name="Valuta 2 5 2 2 8" xfId="3347" xr:uid="{EB2D0531-02FC-47CC-A8B1-5D5890132066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778" xr:uid="{8D331C03-5532-4821-83F4-9322796F3391}"/>
    <cellStyle name="Valuta 2 5 2 3 2 3" xfId="1711" xr:uid="{00000000-0005-0000-0000-000003080000}"/>
    <cellStyle name="Valuta 2 5 2 3 2 3 2" xfId="4442" xr:uid="{4412C347-3458-4ECF-B4B4-1DD413B2A9E9}"/>
    <cellStyle name="Valuta 2 5 2 3 2 4" xfId="1278" xr:uid="{00000000-0005-0000-0000-000004080000}"/>
    <cellStyle name="Valuta 2 5 2 3 2 4 2" xfId="4108" xr:uid="{176A1582-F9EE-4E43-B563-F2D6F4916F15}"/>
    <cellStyle name="Valuta 2 5 2 3 2 5" xfId="3554" xr:uid="{87893DE1-6A77-4D7D-8286-77A6229C51AA}"/>
    <cellStyle name="Valuta 2 5 2 3 3" xfId="1885" xr:uid="{00000000-0005-0000-0000-000005080000}"/>
    <cellStyle name="Valuta 2 5 2 3 3 2" xfId="4611" xr:uid="{409F93E4-520B-4000-AE4A-E3CAAE645F6B}"/>
    <cellStyle name="Valuta 2 5 2 3 4" xfId="1498" xr:uid="{00000000-0005-0000-0000-000006080000}"/>
    <cellStyle name="Valuta 2 5 2 3 4 2" xfId="4275" xr:uid="{409933D7-D733-4482-BA68-9BDBE5916355}"/>
    <cellStyle name="Valuta 2 5 2 3 5" xfId="987" xr:uid="{00000000-0005-0000-0000-000007080000}"/>
    <cellStyle name="Valuta 2 5 2 3 5 2" xfId="3825" xr:uid="{221D0D0E-A309-44C7-8CC5-4CD19A3D6F96}"/>
    <cellStyle name="Valuta 2 5 2 3 6" xfId="3387" xr:uid="{46ACB31D-C896-4CDB-A461-DC0258E4338B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698" xr:uid="{71A1E885-AD5D-4508-BA64-882D5B653D6F}"/>
    <cellStyle name="Valuta 2 5 2 5 3" xfId="1616" xr:uid="{00000000-0005-0000-0000-00000B080000}"/>
    <cellStyle name="Valuta 2 5 2 5 3 2" xfId="4362" xr:uid="{0A7A87E7-D3D5-4BAF-9870-91A60600047B}"/>
    <cellStyle name="Valuta 2 5 2 5 4" xfId="1183" xr:uid="{00000000-0005-0000-0000-00000C080000}"/>
    <cellStyle name="Valuta 2 5 2 5 4 2" xfId="4013" xr:uid="{36CAEC9F-7333-446C-AD1C-0A2B0961260D}"/>
    <cellStyle name="Valuta 2 5 2 5 5" xfId="3474" xr:uid="{C261BF06-AC4D-412D-9D64-7AC58F10BC83}"/>
    <cellStyle name="Valuta 2 5 2 6" xfId="1805" xr:uid="{00000000-0005-0000-0000-00000D080000}"/>
    <cellStyle name="Valuta 2 5 2 6 2" xfId="4531" xr:uid="{2F6AE89E-BEFF-4533-ABA9-DD5348652F26}"/>
    <cellStyle name="Valuta 2 5 2 7" xfId="1403" xr:uid="{00000000-0005-0000-0000-00000E080000}"/>
    <cellStyle name="Valuta 2 5 2 7 2" xfId="4195" xr:uid="{B6AEF832-D49A-438C-8BAB-5DDCDAC285D4}"/>
    <cellStyle name="Valuta 2 5 2 8" xfId="890" xr:uid="{00000000-0005-0000-0000-00000F080000}"/>
    <cellStyle name="Valuta 2 5 2 8 2" xfId="3728" xr:uid="{73775072-B36D-45FB-9068-21D27E7502B4}"/>
    <cellStyle name="Valuta 2 5 2 9" xfId="3307" xr:uid="{929E2307-52DF-43CC-8158-BBF820C3BC3C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794" xr:uid="{D75188B1-A0C6-4127-A991-367950E4119C}"/>
    <cellStyle name="Valuta 2 5 3 2 2 3" xfId="1727" xr:uid="{00000000-0005-0000-0000-000014080000}"/>
    <cellStyle name="Valuta 2 5 3 2 2 3 2" xfId="4458" xr:uid="{53D4B97A-5C6E-4337-9CC0-62576209EF4D}"/>
    <cellStyle name="Valuta 2 5 3 2 2 4" xfId="1294" xr:uid="{00000000-0005-0000-0000-000015080000}"/>
    <cellStyle name="Valuta 2 5 3 2 2 4 2" xfId="4124" xr:uid="{5362243A-F911-423B-A86F-092CC71162C7}"/>
    <cellStyle name="Valuta 2 5 3 2 2 5" xfId="3570" xr:uid="{8FD62D33-73B0-4600-9BE7-87EEAB67CEFA}"/>
    <cellStyle name="Valuta 2 5 3 2 3" xfId="1901" xr:uid="{00000000-0005-0000-0000-000016080000}"/>
    <cellStyle name="Valuta 2 5 3 2 3 2" xfId="4627" xr:uid="{11C0ECB7-1183-4C2A-9183-D84CECA53BC3}"/>
    <cellStyle name="Valuta 2 5 3 2 4" xfId="1514" xr:uid="{00000000-0005-0000-0000-000017080000}"/>
    <cellStyle name="Valuta 2 5 3 2 4 2" xfId="4291" xr:uid="{06EDC187-88AB-45BE-B383-E422607D36AE}"/>
    <cellStyle name="Valuta 2 5 3 2 5" xfId="1003" xr:uid="{00000000-0005-0000-0000-000018080000}"/>
    <cellStyle name="Valuta 2 5 3 2 5 2" xfId="3841" xr:uid="{71B2F614-AA22-4C05-9CB1-D9E538C57C49}"/>
    <cellStyle name="Valuta 2 5 3 2 6" xfId="3403" xr:uid="{C860B6E2-C0D1-423E-8F65-F91110986D92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714" xr:uid="{ED8D5E11-8A1A-4671-9435-775EF22F89CE}"/>
    <cellStyle name="Valuta 2 5 3 4 3" xfId="1632" xr:uid="{00000000-0005-0000-0000-00001C080000}"/>
    <cellStyle name="Valuta 2 5 3 4 3 2" xfId="4378" xr:uid="{2E8E766B-39FD-4B76-8BA1-DEB77800F749}"/>
    <cellStyle name="Valuta 2 5 3 4 4" xfId="1199" xr:uid="{00000000-0005-0000-0000-00001D080000}"/>
    <cellStyle name="Valuta 2 5 3 4 4 2" xfId="4029" xr:uid="{9C409104-FB0A-4D5D-874D-C2AB221144BE}"/>
    <cellStyle name="Valuta 2 5 3 4 5" xfId="3490" xr:uid="{CF3E9FD6-629E-4673-8EC9-99BB770E9B7E}"/>
    <cellStyle name="Valuta 2 5 3 5" xfId="1821" xr:uid="{00000000-0005-0000-0000-00001E080000}"/>
    <cellStyle name="Valuta 2 5 3 5 2" xfId="4547" xr:uid="{DE0A33C1-C110-4594-8310-AF29F3B21EBA}"/>
    <cellStyle name="Valuta 2 5 3 6" xfId="1419" xr:uid="{00000000-0005-0000-0000-00001F080000}"/>
    <cellStyle name="Valuta 2 5 3 6 2" xfId="4211" xr:uid="{515AA375-3576-4F47-BA6C-F3404741EB33}"/>
    <cellStyle name="Valuta 2 5 3 7" xfId="907" xr:uid="{00000000-0005-0000-0000-000020080000}"/>
    <cellStyle name="Valuta 2 5 3 7 2" xfId="3745" xr:uid="{24D6C70F-72A2-4B34-A916-29073BC523A5}"/>
    <cellStyle name="Valuta 2 5 3 8" xfId="3323" xr:uid="{BBB4C0A0-C4A6-4979-804D-EAE835A9A1B7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754" xr:uid="{6062C496-E4E0-41D7-9A47-A46D5637920E}"/>
    <cellStyle name="Valuta 2 5 4 2 3" xfId="1682" xr:uid="{00000000-0005-0000-0000-000024080000}"/>
    <cellStyle name="Valuta 2 5 4 2 3 2" xfId="4418" xr:uid="{C5EF6F57-61B7-4F02-8490-BACDA789618E}"/>
    <cellStyle name="Valuta 2 5 4 2 4" xfId="1249" xr:uid="{00000000-0005-0000-0000-000025080000}"/>
    <cellStyle name="Valuta 2 5 4 2 4 2" xfId="4079" xr:uid="{535D32CC-4067-4932-BBE7-9B882FE65486}"/>
    <cellStyle name="Valuta 2 5 4 2 5" xfId="3530" xr:uid="{C97FAA38-5A46-47BE-BD0C-6E7172F82F5B}"/>
    <cellStyle name="Valuta 2 5 4 3" xfId="1861" xr:uid="{00000000-0005-0000-0000-000026080000}"/>
    <cellStyle name="Valuta 2 5 4 3 2" xfId="4587" xr:uid="{95D5A8A7-10F2-4CAB-B893-0E5579B66851}"/>
    <cellStyle name="Valuta 2 5 4 4" xfId="1469" xr:uid="{00000000-0005-0000-0000-000027080000}"/>
    <cellStyle name="Valuta 2 5 4 4 2" xfId="4251" xr:uid="{F85159BF-4CFC-4F20-AF68-14BDDBEA88FE}"/>
    <cellStyle name="Valuta 2 5 4 5" xfId="958" xr:uid="{00000000-0005-0000-0000-000028080000}"/>
    <cellStyle name="Valuta 2 5 4 5 2" xfId="3796" xr:uid="{42DAFE9C-440C-442B-A683-C7CD60519CA5}"/>
    <cellStyle name="Valuta 2 5 4 6" xfId="3363" xr:uid="{48609E4F-14B4-4156-A1D4-337044B42E52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674" xr:uid="{1DDD2BFB-57C9-4A3D-AAC3-4A2D40EFFCA1}"/>
    <cellStyle name="Valuta 2 5 6 3" xfId="1590" xr:uid="{00000000-0005-0000-0000-00002C080000}"/>
    <cellStyle name="Valuta 2 5 6 3 2" xfId="4338" xr:uid="{03DE5B39-70AD-4CC7-90C8-81CD3D88C1DD}"/>
    <cellStyle name="Valuta 2 5 6 4" xfId="1157" xr:uid="{00000000-0005-0000-0000-00002D080000}"/>
    <cellStyle name="Valuta 2 5 6 4 2" xfId="3987" xr:uid="{32B43F98-73E3-45A0-9D4C-4D20E5019381}"/>
    <cellStyle name="Valuta 2 5 6 5" xfId="3450" xr:uid="{1B1D03CA-C77D-44A0-9067-B51290936AE4}"/>
    <cellStyle name="Valuta 2 5 7" xfId="1781" xr:uid="{00000000-0005-0000-0000-00002E080000}"/>
    <cellStyle name="Valuta 2 5 7 2" xfId="4507" xr:uid="{C5085B1F-55C8-44D4-89E8-AED4BD5A4620}"/>
    <cellStyle name="Valuta 2 5 8" xfId="1375" xr:uid="{00000000-0005-0000-0000-00002F080000}"/>
    <cellStyle name="Valuta 2 5 8 2" xfId="4171" xr:uid="{C5E1DB32-6951-4D80-B8EC-94CCCA7C9D3D}"/>
    <cellStyle name="Valuta 2 5 9" xfId="861" xr:uid="{00000000-0005-0000-0000-000030080000}"/>
    <cellStyle name="Valuta 2 5 9 2" xfId="3699" xr:uid="{36B7CF9D-3ECD-437C-8A3F-140C846385DC}"/>
    <cellStyle name="Valuta 2 6" xfId="185" xr:uid="{00000000-0005-0000-0000-000031080000}"/>
    <cellStyle name="Valuta 2 6 10" xfId="3285" xr:uid="{98FDEFD1-5D1D-441E-9175-151CB4675ED1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820" xr:uid="{66593403-2DE8-4BD3-A4E1-A9B660BC0439}"/>
    <cellStyle name="Valuta 2 6 2 2 2 2 3" xfId="1753" xr:uid="{00000000-0005-0000-0000-000037080000}"/>
    <cellStyle name="Valuta 2 6 2 2 2 2 3 2" xfId="4484" xr:uid="{B5841CBB-DCB5-450C-BF2D-9DEAB28B958B}"/>
    <cellStyle name="Valuta 2 6 2 2 2 2 4" xfId="1320" xr:uid="{00000000-0005-0000-0000-000038080000}"/>
    <cellStyle name="Valuta 2 6 2 2 2 2 4 2" xfId="4150" xr:uid="{F95E3910-1B17-446A-8FE9-86CF8CFC0B7B}"/>
    <cellStyle name="Valuta 2 6 2 2 2 2 5" xfId="3596" xr:uid="{4B5777E5-6393-427C-AC63-B8BE0644F7F9}"/>
    <cellStyle name="Valuta 2 6 2 2 2 3" xfId="1927" xr:uid="{00000000-0005-0000-0000-000039080000}"/>
    <cellStyle name="Valuta 2 6 2 2 2 3 2" xfId="4653" xr:uid="{FEBA2C98-0799-4392-9C7B-0CD1336F6E26}"/>
    <cellStyle name="Valuta 2 6 2 2 2 4" xfId="1540" xr:uid="{00000000-0005-0000-0000-00003A080000}"/>
    <cellStyle name="Valuta 2 6 2 2 2 4 2" xfId="4317" xr:uid="{9B5C0D98-08A7-416D-852A-F2D631C7377C}"/>
    <cellStyle name="Valuta 2 6 2 2 2 5" xfId="1029" xr:uid="{00000000-0005-0000-0000-00003B080000}"/>
    <cellStyle name="Valuta 2 6 2 2 2 5 2" xfId="3867" xr:uid="{42DAD3B7-C0FA-47F6-B95A-F3BADAE81354}"/>
    <cellStyle name="Valuta 2 6 2 2 2 6" xfId="3429" xr:uid="{A7930E53-D733-44D4-A70A-EB1DD62EF0F1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740" xr:uid="{182E36CB-D53B-460F-8A1C-1E5C185FDB54}"/>
    <cellStyle name="Valuta 2 6 2 2 4 3" xfId="1658" xr:uid="{00000000-0005-0000-0000-00003F080000}"/>
    <cellStyle name="Valuta 2 6 2 2 4 3 2" xfId="4404" xr:uid="{E7E52CAD-027B-49F0-82DE-30E18318BC72}"/>
    <cellStyle name="Valuta 2 6 2 2 4 4" xfId="1225" xr:uid="{00000000-0005-0000-0000-000040080000}"/>
    <cellStyle name="Valuta 2 6 2 2 4 4 2" xfId="4055" xr:uid="{FAE4FAD9-E14B-4BBB-8A14-9284AA5797C4}"/>
    <cellStyle name="Valuta 2 6 2 2 4 5" xfId="3516" xr:uid="{0390BD46-B37D-4A06-9CCF-72BCB28DA5FB}"/>
    <cellStyle name="Valuta 2 6 2 2 5" xfId="1847" xr:uid="{00000000-0005-0000-0000-000041080000}"/>
    <cellStyle name="Valuta 2 6 2 2 5 2" xfId="4573" xr:uid="{65609506-5540-408B-BD1A-CB60D8F9A077}"/>
    <cellStyle name="Valuta 2 6 2 2 6" xfId="1445" xr:uid="{00000000-0005-0000-0000-000042080000}"/>
    <cellStyle name="Valuta 2 6 2 2 6 2" xfId="4237" xr:uid="{F789CC7C-71EB-4F6E-85CE-DFAD6B2722A4}"/>
    <cellStyle name="Valuta 2 6 2 2 7" xfId="933" xr:uid="{00000000-0005-0000-0000-000043080000}"/>
    <cellStyle name="Valuta 2 6 2 2 7 2" xfId="3771" xr:uid="{BD430DD0-1C08-4852-B509-C6860CB7E954}"/>
    <cellStyle name="Valuta 2 6 2 2 8" xfId="3349" xr:uid="{77578227-21C7-4A76-86C4-B2D3404839F4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780" xr:uid="{2452F68E-32E3-4490-BA3B-C5D2188931DF}"/>
    <cellStyle name="Valuta 2 6 2 3 2 3" xfId="1713" xr:uid="{00000000-0005-0000-0000-000047080000}"/>
    <cellStyle name="Valuta 2 6 2 3 2 3 2" xfId="4444" xr:uid="{93D4F138-22F1-445A-B410-ACEB05F431B9}"/>
    <cellStyle name="Valuta 2 6 2 3 2 4" xfId="1280" xr:uid="{00000000-0005-0000-0000-000048080000}"/>
    <cellStyle name="Valuta 2 6 2 3 2 4 2" xfId="4110" xr:uid="{DFD6F40F-B0A4-4955-8305-73590B87CF3C}"/>
    <cellStyle name="Valuta 2 6 2 3 2 5" xfId="3556" xr:uid="{BB3E5C32-67CC-4ADE-B2AB-5977E64C9928}"/>
    <cellStyle name="Valuta 2 6 2 3 3" xfId="1887" xr:uid="{00000000-0005-0000-0000-000049080000}"/>
    <cellStyle name="Valuta 2 6 2 3 3 2" xfId="4613" xr:uid="{D1D8FA77-D99D-45CF-98AA-1FF4F12BD2AC}"/>
    <cellStyle name="Valuta 2 6 2 3 4" xfId="1500" xr:uid="{00000000-0005-0000-0000-00004A080000}"/>
    <cellStyle name="Valuta 2 6 2 3 4 2" xfId="4277" xr:uid="{A8DEAAFA-E68C-4B53-B836-05D8952D2330}"/>
    <cellStyle name="Valuta 2 6 2 3 5" xfId="989" xr:uid="{00000000-0005-0000-0000-00004B080000}"/>
    <cellStyle name="Valuta 2 6 2 3 5 2" xfId="3827" xr:uid="{C104A8CF-D05D-426D-92D9-D1382290D88A}"/>
    <cellStyle name="Valuta 2 6 2 3 6" xfId="3389" xr:uid="{B4C8FCD4-608C-4D7C-AA5C-A199588F2E15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700" xr:uid="{D7AF2E5B-78D8-4E58-A939-4F9B1D7DD9FC}"/>
    <cellStyle name="Valuta 2 6 2 5 3" xfId="1618" xr:uid="{00000000-0005-0000-0000-00004F080000}"/>
    <cellStyle name="Valuta 2 6 2 5 3 2" xfId="4364" xr:uid="{E7F00B95-2C41-4838-8338-C68647EFCF29}"/>
    <cellStyle name="Valuta 2 6 2 5 4" xfId="1185" xr:uid="{00000000-0005-0000-0000-000050080000}"/>
    <cellStyle name="Valuta 2 6 2 5 4 2" xfId="4015" xr:uid="{103B6C1F-305E-4658-A9E4-B767C3742947}"/>
    <cellStyle name="Valuta 2 6 2 5 5" xfId="3476" xr:uid="{ADBFDE99-A305-4B4B-ADE5-6042EB33793E}"/>
    <cellStyle name="Valuta 2 6 2 6" xfId="1807" xr:uid="{00000000-0005-0000-0000-000051080000}"/>
    <cellStyle name="Valuta 2 6 2 6 2" xfId="4533" xr:uid="{F6EDE958-28B9-4F48-9E82-D99E4C6CEE33}"/>
    <cellStyle name="Valuta 2 6 2 7" xfId="1405" xr:uid="{00000000-0005-0000-0000-000052080000}"/>
    <cellStyle name="Valuta 2 6 2 7 2" xfId="4197" xr:uid="{6AED61B4-EEE8-4558-A3A3-986C53A656D8}"/>
    <cellStyle name="Valuta 2 6 2 8" xfId="892" xr:uid="{00000000-0005-0000-0000-000053080000}"/>
    <cellStyle name="Valuta 2 6 2 8 2" xfId="3730" xr:uid="{266B23F1-9B1E-451B-97D3-72D184AA3E5D}"/>
    <cellStyle name="Valuta 2 6 2 9" xfId="3309" xr:uid="{FD508AA5-46CF-4E95-9C3C-BF628055797B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796" xr:uid="{4213A71B-E306-4A83-967F-CDD920064073}"/>
    <cellStyle name="Valuta 2 6 3 2 2 3" xfId="1729" xr:uid="{00000000-0005-0000-0000-000058080000}"/>
    <cellStyle name="Valuta 2 6 3 2 2 3 2" xfId="4460" xr:uid="{E933E9CC-3F8C-443C-87FD-442A3B32937C}"/>
    <cellStyle name="Valuta 2 6 3 2 2 4" xfId="1296" xr:uid="{00000000-0005-0000-0000-000059080000}"/>
    <cellStyle name="Valuta 2 6 3 2 2 4 2" xfId="4126" xr:uid="{B569226E-022F-4BA8-BDB5-66EF5BA17AFD}"/>
    <cellStyle name="Valuta 2 6 3 2 2 5" xfId="3572" xr:uid="{DFB4CA85-0261-47DC-B0C4-B3EAC30496CB}"/>
    <cellStyle name="Valuta 2 6 3 2 3" xfId="1903" xr:uid="{00000000-0005-0000-0000-00005A080000}"/>
    <cellStyle name="Valuta 2 6 3 2 3 2" xfId="4629" xr:uid="{319FBD84-D7CE-476B-8C5F-582ADF9BE11F}"/>
    <cellStyle name="Valuta 2 6 3 2 4" xfId="1516" xr:uid="{00000000-0005-0000-0000-00005B080000}"/>
    <cellStyle name="Valuta 2 6 3 2 4 2" xfId="4293" xr:uid="{F66DAE27-3B6D-471C-A30A-384646D22CC8}"/>
    <cellStyle name="Valuta 2 6 3 2 5" xfId="1005" xr:uid="{00000000-0005-0000-0000-00005C080000}"/>
    <cellStyle name="Valuta 2 6 3 2 5 2" xfId="3843" xr:uid="{3D8B2E85-229D-4DD0-9B79-4BE8EF3DE15F}"/>
    <cellStyle name="Valuta 2 6 3 2 6" xfId="3405" xr:uid="{628224EE-8959-4D93-8664-20D162C6E226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716" xr:uid="{35D7A08B-6BD1-4284-A366-9B48F600F6B6}"/>
    <cellStyle name="Valuta 2 6 3 4 3" xfId="1634" xr:uid="{00000000-0005-0000-0000-000060080000}"/>
    <cellStyle name="Valuta 2 6 3 4 3 2" xfId="4380" xr:uid="{9162423F-F2C2-46D7-9161-2F32F989ED44}"/>
    <cellStyle name="Valuta 2 6 3 4 4" xfId="1201" xr:uid="{00000000-0005-0000-0000-000061080000}"/>
    <cellStyle name="Valuta 2 6 3 4 4 2" xfId="4031" xr:uid="{577ED613-0325-4EB2-A605-41C7C963088E}"/>
    <cellStyle name="Valuta 2 6 3 4 5" xfId="3492" xr:uid="{9D9EFE26-4F6C-47D2-B47E-C2B19675AAAC}"/>
    <cellStyle name="Valuta 2 6 3 5" xfId="1823" xr:uid="{00000000-0005-0000-0000-000062080000}"/>
    <cellStyle name="Valuta 2 6 3 5 2" xfId="4549" xr:uid="{E4091DB3-639B-4B7B-B4CF-8444802B823C}"/>
    <cellStyle name="Valuta 2 6 3 6" xfId="1421" xr:uid="{00000000-0005-0000-0000-000063080000}"/>
    <cellStyle name="Valuta 2 6 3 6 2" xfId="4213" xr:uid="{FF949651-B258-4CB8-953A-31B7B76B83DD}"/>
    <cellStyle name="Valuta 2 6 3 7" xfId="909" xr:uid="{00000000-0005-0000-0000-000064080000}"/>
    <cellStyle name="Valuta 2 6 3 7 2" xfId="3747" xr:uid="{AB9A176D-6614-4EBB-ADF2-4B57B79FCB9E}"/>
    <cellStyle name="Valuta 2 6 3 8" xfId="3325" xr:uid="{D325DED5-1205-4FF2-A3BD-F21845EB8808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756" xr:uid="{E74E0968-1DCA-4A7B-AA80-38A8CC86D628}"/>
    <cellStyle name="Valuta 2 6 4 2 3" xfId="1684" xr:uid="{00000000-0005-0000-0000-000068080000}"/>
    <cellStyle name="Valuta 2 6 4 2 3 2" xfId="4420" xr:uid="{0B22CCAF-7B7A-44DF-B386-1C8F07644CB3}"/>
    <cellStyle name="Valuta 2 6 4 2 4" xfId="1251" xr:uid="{00000000-0005-0000-0000-000069080000}"/>
    <cellStyle name="Valuta 2 6 4 2 4 2" xfId="4081" xr:uid="{A3FA0F1D-5F26-45BF-90E7-A8B14E1FBAE9}"/>
    <cellStyle name="Valuta 2 6 4 2 5" xfId="3532" xr:uid="{EA65D259-6FFE-4154-A1FD-E53DC2CC134D}"/>
    <cellStyle name="Valuta 2 6 4 3" xfId="1863" xr:uid="{00000000-0005-0000-0000-00006A080000}"/>
    <cellStyle name="Valuta 2 6 4 3 2" xfId="4589" xr:uid="{441E0E46-473A-49F1-A9C1-CA4146EC09D4}"/>
    <cellStyle name="Valuta 2 6 4 4" xfId="1471" xr:uid="{00000000-0005-0000-0000-00006B080000}"/>
    <cellStyle name="Valuta 2 6 4 4 2" xfId="4253" xr:uid="{60591695-8BA0-4E9A-98A4-F05C26C7BC1F}"/>
    <cellStyle name="Valuta 2 6 4 5" xfId="960" xr:uid="{00000000-0005-0000-0000-00006C080000}"/>
    <cellStyle name="Valuta 2 6 4 5 2" xfId="3798" xr:uid="{6D11CDF8-ABB4-405E-A139-6C7EE187D246}"/>
    <cellStyle name="Valuta 2 6 4 6" xfId="3365" xr:uid="{F22F06ED-6AE7-4B4F-8A5A-7F6082055A89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676" xr:uid="{AF120B8B-9005-42B3-BF62-B11CEBCF5A36}"/>
    <cellStyle name="Valuta 2 6 6 3" xfId="1592" xr:uid="{00000000-0005-0000-0000-000070080000}"/>
    <cellStyle name="Valuta 2 6 6 3 2" xfId="4340" xr:uid="{97A984A2-3435-4B26-B165-15133D696C10}"/>
    <cellStyle name="Valuta 2 6 6 4" xfId="1159" xr:uid="{00000000-0005-0000-0000-000071080000}"/>
    <cellStyle name="Valuta 2 6 6 4 2" xfId="3989" xr:uid="{69977C57-6DC9-4FBC-A5EE-8E07F72314EC}"/>
    <cellStyle name="Valuta 2 6 6 5" xfId="3452" xr:uid="{1425C464-F2BE-4863-8FCB-BD629DBD6887}"/>
    <cellStyle name="Valuta 2 6 7" xfId="1783" xr:uid="{00000000-0005-0000-0000-000072080000}"/>
    <cellStyle name="Valuta 2 6 7 2" xfId="4509" xr:uid="{E22CA641-6AE7-4634-8502-C6CB63BD56A9}"/>
    <cellStyle name="Valuta 2 6 8" xfId="1377" xr:uid="{00000000-0005-0000-0000-000073080000}"/>
    <cellStyle name="Valuta 2 6 8 2" xfId="4173" xr:uid="{0E422464-E6D6-46A2-82A6-5E4DAD4F7431}"/>
    <cellStyle name="Valuta 2 6 9" xfId="863" xr:uid="{00000000-0005-0000-0000-000074080000}"/>
    <cellStyle name="Valuta 2 6 9 2" xfId="3701" xr:uid="{F57348D6-6633-4D69-BD53-8037A6496EAC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807" xr:uid="{8BAC59B3-7D8F-4B9C-BBD7-7B6F73D6DB1E}"/>
    <cellStyle name="Valuta 2 7 2 2 2 3" xfId="1740" xr:uid="{00000000-0005-0000-0000-00007A080000}"/>
    <cellStyle name="Valuta 2 7 2 2 2 3 2" xfId="4471" xr:uid="{AA5D8489-2D8C-4829-AD75-157D343730AB}"/>
    <cellStyle name="Valuta 2 7 2 2 2 4" xfId="1307" xr:uid="{00000000-0005-0000-0000-00007B080000}"/>
    <cellStyle name="Valuta 2 7 2 2 2 4 2" xfId="4137" xr:uid="{32DB6BE5-DE3C-40E4-8CC9-66780F66BE9B}"/>
    <cellStyle name="Valuta 2 7 2 2 2 5" xfId="3583" xr:uid="{AAC2506B-340F-4F8A-A271-4182499C39E6}"/>
    <cellStyle name="Valuta 2 7 2 2 3" xfId="1914" xr:uid="{00000000-0005-0000-0000-00007C080000}"/>
    <cellStyle name="Valuta 2 7 2 2 3 2" xfId="4640" xr:uid="{A6F74A1E-D3F7-4174-812A-590CB6BD6171}"/>
    <cellStyle name="Valuta 2 7 2 2 4" xfId="1527" xr:uid="{00000000-0005-0000-0000-00007D080000}"/>
    <cellStyle name="Valuta 2 7 2 2 4 2" xfId="4304" xr:uid="{A8FC8582-1A5B-49AB-881E-5557ABBF0DEA}"/>
    <cellStyle name="Valuta 2 7 2 2 5" xfId="1016" xr:uid="{00000000-0005-0000-0000-00007E080000}"/>
    <cellStyle name="Valuta 2 7 2 2 5 2" xfId="3854" xr:uid="{FF4BAD00-CA00-489A-BAFC-26B50C6D386F}"/>
    <cellStyle name="Valuta 2 7 2 2 6" xfId="3416" xr:uid="{B5556BB1-9AE8-4CDF-98B4-FDD858C5A016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727" xr:uid="{0E4EABC0-5141-4E2E-9134-5648E4072D2A}"/>
    <cellStyle name="Valuta 2 7 2 4 3" xfId="1645" xr:uid="{00000000-0005-0000-0000-000082080000}"/>
    <cellStyle name="Valuta 2 7 2 4 3 2" xfId="4391" xr:uid="{353D9C9F-2CB2-4956-82D9-39B73A62A186}"/>
    <cellStyle name="Valuta 2 7 2 4 4" xfId="1212" xr:uid="{00000000-0005-0000-0000-000083080000}"/>
    <cellStyle name="Valuta 2 7 2 4 4 2" xfId="4042" xr:uid="{19B7D307-F9C4-411C-9796-F065D710495C}"/>
    <cellStyle name="Valuta 2 7 2 4 5" xfId="3503" xr:uid="{22A75DB9-32C3-46C3-ABA0-E9C58BB5F826}"/>
    <cellStyle name="Valuta 2 7 2 5" xfId="1834" xr:uid="{00000000-0005-0000-0000-000084080000}"/>
    <cellStyle name="Valuta 2 7 2 5 2" xfId="4560" xr:uid="{D0182EEB-E883-41F6-9452-A05687277CAC}"/>
    <cellStyle name="Valuta 2 7 2 6" xfId="1432" xr:uid="{00000000-0005-0000-0000-000085080000}"/>
    <cellStyle name="Valuta 2 7 2 6 2" xfId="4224" xr:uid="{68CC52A5-0F83-4963-8327-BA2E5A16F162}"/>
    <cellStyle name="Valuta 2 7 2 7" xfId="920" xr:uid="{00000000-0005-0000-0000-000086080000}"/>
    <cellStyle name="Valuta 2 7 2 7 2" xfId="3758" xr:uid="{2CDE39AE-F045-4D24-99A4-A8EF3FE0AE0B}"/>
    <cellStyle name="Valuta 2 7 2 8" xfId="3336" xr:uid="{57BBF82A-CCB5-4781-BF83-40CFA8948B61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767" xr:uid="{9DE00888-4E60-4012-9EF9-DD8437572885}"/>
    <cellStyle name="Valuta 2 7 3 2 3" xfId="1695" xr:uid="{00000000-0005-0000-0000-00008A080000}"/>
    <cellStyle name="Valuta 2 7 3 2 3 2" xfId="4431" xr:uid="{E6CA450F-AED7-47A6-AE20-1582E138DDDF}"/>
    <cellStyle name="Valuta 2 7 3 2 4" xfId="1262" xr:uid="{00000000-0005-0000-0000-00008B080000}"/>
    <cellStyle name="Valuta 2 7 3 2 4 2" xfId="4092" xr:uid="{AF9A6E63-F8EB-4702-95A6-499AB2485F35}"/>
    <cellStyle name="Valuta 2 7 3 2 5" xfId="3543" xr:uid="{98FF1147-A3BC-4DF6-9905-46587C86C1A6}"/>
    <cellStyle name="Valuta 2 7 3 3" xfId="1874" xr:uid="{00000000-0005-0000-0000-00008C080000}"/>
    <cellStyle name="Valuta 2 7 3 3 2" xfId="4600" xr:uid="{808E6111-56F6-4AF1-B530-7E0AD1B51845}"/>
    <cellStyle name="Valuta 2 7 3 4" xfId="1482" xr:uid="{00000000-0005-0000-0000-00008D080000}"/>
    <cellStyle name="Valuta 2 7 3 4 2" xfId="4264" xr:uid="{F3A98E05-407C-4016-B143-E85D61887FB9}"/>
    <cellStyle name="Valuta 2 7 3 5" xfId="971" xr:uid="{00000000-0005-0000-0000-00008E080000}"/>
    <cellStyle name="Valuta 2 7 3 5 2" xfId="3809" xr:uid="{DBC174A5-7138-4145-8C73-EAB1DBDB3541}"/>
    <cellStyle name="Valuta 2 7 3 6" xfId="3376" xr:uid="{E600AE23-9861-4546-A9A6-3F5B30C9CDC5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687" xr:uid="{0E9594C6-EE85-4F45-972C-A3310870F158}"/>
    <cellStyle name="Valuta 2 7 5 3" xfId="1603" xr:uid="{00000000-0005-0000-0000-000092080000}"/>
    <cellStyle name="Valuta 2 7 5 3 2" xfId="4351" xr:uid="{6BE95AFD-85BF-45F5-8B26-DAFDE57CDCED}"/>
    <cellStyle name="Valuta 2 7 5 4" xfId="1170" xr:uid="{00000000-0005-0000-0000-000093080000}"/>
    <cellStyle name="Valuta 2 7 5 4 2" xfId="4000" xr:uid="{3E611C95-ED06-43AC-BB40-0A679CC0278A}"/>
    <cellStyle name="Valuta 2 7 5 5" xfId="3463" xr:uid="{28483F0F-8DF4-4D98-A496-DA84752E3566}"/>
    <cellStyle name="Valuta 2 7 6" xfId="1794" xr:uid="{00000000-0005-0000-0000-000094080000}"/>
    <cellStyle name="Valuta 2 7 6 2" xfId="4520" xr:uid="{C574CAB9-D1C4-4D9D-978B-98A7A6A86B28}"/>
    <cellStyle name="Valuta 2 7 7" xfId="1389" xr:uid="{00000000-0005-0000-0000-000095080000}"/>
    <cellStyle name="Valuta 2 7 7 2" xfId="4184" xr:uid="{67EC2B68-9B5B-4BAF-BE94-3195904807A4}"/>
    <cellStyle name="Valuta 2 7 8" xfId="876" xr:uid="{00000000-0005-0000-0000-000096080000}"/>
    <cellStyle name="Valuta 2 7 8 2" xfId="3714" xr:uid="{5B3A6616-5B06-414E-98B5-C149E39219E6}"/>
    <cellStyle name="Valuta 2 7 9" xfId="3296" xr:uid="{BB1FB6AB-C984-4F39-96ED-60413513C172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801" xr:uid="{2E6321D8-533F-402A-8A34-4F4164EEA7D0}"/>
    <cellStyle name="Valuta 2 8 2 2 2 3" xfId="1734" xr:uid="{00000000-0005-0000-0000-00009C080000}"/>
    <cellStyle name="Valuta 2 8 2 2 2 3 2" xfId="4465" xr:uid="{0595CC86-FB20-4521-87F0-93D517F340D3}"/>
    <cellStyle name="Valuta 2 8 2 2 2 4" xfId="1301" xr:uid="{00000000-0005-0000-0000-00009D080000}"/>
    <cellStyle name="Valuta 2 8 2 2 2 4 2" xfId="4131" xr:uid="{D2AD0611-DBF3-414D-AA74-574A8613306C}"/>
    <cellStyle name="Valuta 2 8 2 2 2 5" xfId="3577" xr:uid="{718FD44A-F600-4984-8799-F463709DA68C}"/>
    <cellStyle name="Valuta 2 8 2 2 3" xfId="1908" xr:uid="{00000000-0005-0000-0000-00009E080000}"/>
    <cellStyle name="Valuta 2 8 2 2 3 2" xfId="4634" xr:uid="{27B510E2-404F-4DDD-914E-6A8794961173}"/>
    <cellStyle name="Valuta 2 8 2 2 4" xfId="1521" xr:uid="{00000000-0005-0000-0000-00009F080000}"/>
    <cellStyle name="Valuta 2 8 2 2 4 2" xfId="4298" xr:uid="{36ACFA76-BA01-40D2-B108-4289A5CB956E}"/>
    <cellStyle name="Valuta 2 8 2 2 5" xfId="1010" xr:uid="{00000000-0005-0000-0000-0000A0080000}"/>
    <cellStyle name="Valuta 2 8 2 2 5 2" xfId="3848" xr:uid="{74898EC7-A1C7-4BE2-93D3-24C8CF31614D}"/>
    <cellStyle name="Valuta 2 8 2 2 6" xfId="3410" xr:uid="{4410DBB3-6B9A-42F1-9638-90B94C2B49A6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721" xr:uid="{4332E803-BF04-4D03-BDBA-7BE3B53DAF8B}"/>
    <cellStyle name="Valuta 2 8 2 4 3" xfId="1639" xr:uid="{00000000-0005-0000-0000-0000A4080000}"/>
    <cellStyle name="Valuta 2 8 2 4 3 2" xfId="4385" xr:uid="{D75315DF-97F4-4501-ADC2-7EC6ED6DE71B}"/>
    <cellStyle name="Valuta 2 8 2 4 4" xfId="1206" xr:uid="{00000000-0005-0000-0000-0000A5080000}"/>
    <cellStyle name="Valuta 2 8 2 4 4 2" xfId="4036" xr:uid="{40B18A7E-4B3D-456B-B021-582213A02072}"/>
    <cellStyle name="Valuta 2 8 2 4 5" xfId="3497" xr:uid="{5C441771-31DB-4D75-8186-B91DFAFA1CA1}"/>
    <cellStyle name="Valuta 2 8 2 5" xfId="1828" xr:uid="{00000000-0005-0000-0000-0000A6080000}"/>
    <cellStyle name="Valuta 2 8 2 5 2" xfId="4554" xr:uid="{30A0EBEE-7E81-41FF-A892-743A539D56FE}"/>
    <cellStyle name="Valuta 2 8 2 6" xfId="1426" xr:uid="{00000000-0005-0000-0000-0000A7080000}"/>
    <cellStyle name="Valuta 2 8 2 6 2" xfId="4218" xr:uid="{58AE070C-A4AB-46EE-8C23-BC41519BABCF}"/>
    <cellStyle name="Valuta 2 8 2 7" xfId="914" xr:uid="{00000000-0005-0000-0000-0000A8080000}"/>
    <cellStyle name="Valuta 2 8 2 7 2" xfId="3752" xr:uid="{1F5B3854-50F3-4F01-B156-D3BA1C27E869}"/>
    <cellStyle name="Valuta 2 8 2 8" xfId="3330" xr:uid="{C8E3084C-D1E8-4F03-AC8A-BEE792D4192B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761" xr:uid="{AF05B55C-4B31-48AD-BBF5-8C5B140A9731}"/>
    <cellStyle name="Valuta 2 8 3 2 3" xfId="1689" xr:uid="{00000000-0005-0000-0000-0000AC080000}"/>
    <cellStyle name="Valuta 2 8 3 2 3 2" xfId="4425" xr:uid="{CB836480-38DF-4376-B237-3BBE6A96C24D}"/>
    <cellStyle name="Valuta 2 8 3 2 4" xfId="1256" xr:uid="{00000000-0005-0000-0000-0000AD080000}"/>
    <cellStyle name="Valuta 2 8 3 2 4 2" xfId="4086" xr:uid="{82F4EE16-E5FD-4B17-9565-AACBF4DDF757}"/>
    <cellStyle name="Valuta 2 8 3 2 5" xfId="3537" xr:uid="{2DC0FE37-B411-4B53-AF14-42F616D2DC43}"/>
    <cellStyle name="Valuta 2 8 3 3" xfId="1868" xr:uid="{00000000-0005-0000-0000-0000AE080000}"/>
    <cellStyle name="Valuta 2 8 3 3 2" xfId="4594" xr:uid="{5D30E827-B6DE-41E1-9846-D2D9804D22B6}"/>
    <cellStyle name="Valuta 2 8 3 4" xfId="1476" xr:uid="{00000000-0005-0000-0000-0000AF080000}"/>
    <cellStyle name="Valuta 2 8 3 4 2" xfId="4258" xr:uid="{F67C0281-EC68-4A9F-8A06-43CF987EE6DE}"/>
    <cellStyle name="Valuta 2 8 3 5" xfId="965" xr:uid="{00000000-0005-0000-0000-0000B0080000}"/>
    <cellStyle name="Valuta 2 8 3 5 2" xfId="3803" xr:uid="{65653C0B-E9C0-42B7-B5F3-2E0CFF5FBB28}"/>
    <cellStyle name="Valuta 2 8 3 6" xfId="3370" xr:uid="{E7EC73DF-0C56-4CB3-8E98-15BE611A520E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681" xr:uid="{04E1DFE5-0EC6-47E9-8535-E7C8BBFC72D3}"/>
    <cellStyle name="Valuta 2 8 5 3" xfId="1597" xr:uid="{00000000-0005-0000-0000-0000B4080000}"/>
    <cellStyle name="Valuta 2 8 5 3 2" xfId="4345" xr:uid="{B3C0E017-98EE-4F1A-AE52-53212791AD63}"/>
    <cellStyle name="Valuta 2 8 5 4" xfId="1164" xr:uid="{00000000-0005-0000-0000-0000B5080000}"/>
    <cellStyle name="Valuta 2 8 5 4 2" xfId="3994" xr:uid="{B7B687E2-9657-4F71-89F4-2713406894A7}"/>
    <cellStyle name="Valuta 2 8 5 5" xfId="3457" xr:uid="{90E9D6CD-5C31-4133-9F95-8907E283B591}"/>
    <cellStyle name="Valuta 2 8 6" xfId="1788" xr:uid="{00000000-0005-0000-0000-0000B6080000}"/>
    <cellStyle name="Valuta 2 8 6 2" xfId="4514" xr:uid="{4F778A7B-AF51-4DC0-B98B-4E0EE73D3964}"/>
    <cellStyle name="Valuta 2 8 7" xfId="1382" xr:uid="{00000000-0005-0000-0000-0000B7080000}"/>
    <cellStyle name="Valuta 2 8 7 2" xfId="4178" xr:uid="{1196D6BC-C8AD-4125-9B50-87CF4D19B4D7}"/>
    <cellStyle name="Valuta 2 8 8" xfId="868" xr:uid="{00000000-0005-0000-0000-0000B8080000}"/>
    <cellStyle name="Valuta 2 8 8 2" xfId="3706" xr:uid="{2C24F234-B7CA-4738-B79D-D964503D5873}"/>
    <cellStyle name="Valuta 2 8 9" xfId="3290" xr:uid="{307E9F2A-78E8-40EA-BF2E-DD2D9EB18AE5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785" xr:uid="{A5AC838E-AEA6-4B78-8521-17112F2109B8}"/>
    <cellStyle name="Valuta 2 9 2 2 3" xfId="1718" xr:uid="{00000000-0005-0000-0000-0000BD080000}"/>
    <cellStyle name="Valuta 2 9 2 2 3 2" xfId="4449" xr:uid="{92814B1D-A8B0-446C-B061-F62AC0E88F3E}"/>
    <cellStyle name="Valuta 2 9 2 2 4" xfId="1285" xr:uid="{00000000-0005-0000-0000-0000BE080000}"/>
    <cellStyle name="Valuta 2 9 2 2 4 2" xfId="4115" xr:uid="{38DD615F-D264-4B10-9FF1-640179AD1DEE}"/>
    <cellStyle name="Valuta 2 9 2 2 5" xfId="3561" xr:uid="{11EB5571-9BB0-4DA5-98D2-106D92E78B7E}"/>
    <cellStyle name="Valuta 2 9 2 3" xfId="1892" xr:uid="{00000000-0005-0000-0000-0000BF080000}"/>
    <cellStyle name="Valuta 2 9 2 3 2" xfId="4618" xr:uid="{A26ACA8B-6AB4-4C88-88AB-2D165A243C1B}"/>
    <cellStyle name="Valuta 2 9 2 4" xfId="1505" xr:uid="{00000000-0005-0000-0000-0000C0080000}"/>
    <cellStyle name="Valuta 2 9 2 4 2" xfId="4282" xr:uid="{FC99D1EA-5C14-49F1-BBEE-47928C197C35}"/>
    <cellStyle name="Valuta 2 9 2 5" xfId="994" xr:uid="{00000000-0005-0000-0000-0000C1080000}"/>
    <cellStyle name="Valuta 2 9 2 5 2" xfId="3832" xr:uid="{E22487A3-785A-493E-AA2E-2D8F16E4268D}"/>
    <cellStyle name="Valuta 2 9 2 6" xfId="3394" xr:uid="{C845A08D-68A5-467C-A310-101197DB6434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705" xr:uid="{6648AD02-B462-457D-8094-931CD4C1D75C}"/>
    <cellStyle name="Valuta 2 9 4 3" xfId="1623" xr:uid="{00000000-0005-0000-0000-0000C5080000}"/>
    <cellStyle name="Valuta 2 9 4 3 2" xfId="4369" xr:uid="{9B64F60D-DC88-4B51-8B44-3A7BE7508642}"/>
    <cellStyle name="Valuta 2 9 4 4" xfId="1190" xr:uid="{00000000-0005-0000-0000-0000C6080000}"/>
    <cellStyle name="Valuta 2 9 4 4 2" xfId="4020" xr:uid="{18516E94-64C2-49AB-B14B-1D851EC4113E}"/>
    <cellStyle name="Valuta 2 9 4 5" xfId="3481" xr:uid="{835DD489-30CB-45AA-92BA-7AA5C97BB709}"/>
    <cellStyle name="Valuta 2 9 5" xfId="1812" xr:uid="{00000000-0005-0000-0000-0000C7080000}"/>
    <cellStyle name="Valuta 2 9 5 2" xfId="4538" xr:uid="{8A8CA867-D7BE-448E-96C3-1D0032DBEA4C}"/>
    <cellStyle name="Valuta 2 9 6" xfId="1410" xr:uid="{00000000-0005-0000-0000-0000C8080000}"/>
    <cellStyle name="Valuta 2 9 6 2" xfId="4202" xr:uid="{A411DD67-C340-4E97-BCC8-0D38D3F61900}"/>
    <cellStyle name="Valuta 2 9 7" xfId="898" xr:uid="{00000000-0005-0000-0000-0000C9080000}"/>
    <cellStyle name="Valuta 2 9 7 2" xfId="3736" xr:uid="{2561E848-6A35-48F2-ADCE-1F0FA50897E4}"/>
    <cellStyle name="Valuta 2 9 8" xfId="3314" xr:uid="{565CF72B-E947-4354-BEA5-99C24DCAD165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744" xr:uid="{C23F8256-0321-48A0-86B0-1D673EA86EF3}"/>
    <cellStyle name="Valuta 3 10 2 3" xfId="1672" xr:uid="{00000000-0005-0000-0000-0000CE080000}"/>
    <cellStyle name="Valuta 3 10 2 3 2" xfId="4408" xr:uid="{A0A86B95-D9C2-4568-A86B-2EE9DC80AACB}"/>
    <cellStyle name="Valuta 3 10 2 4" xfId="1239" xr:uid="{00000000-0005-0000-0000-0000CF080000}"/>
    <cellStyle name="Valuta 3 10 2 4 2" xfId="4069" xr:uid="{786B4422-4955-4115-AF1D-7C45BC3D0113}"/>
    <cellStyle name="Valuta 3 10 2 5" xfId="3520" xr:uid="{3F483259-F0AB-4843-BB72-86486958A561}"/>
    <cellStyle name="Valuta 3 10 3" xfId="1851" xr:uid="{00000000-0005-0000-0000-0000D0080000}"/>
    <cellStyle name="Valuta 3 10 3 2" xfId="4577" xr:uid="{FFA6CFD6-B657-4262-BB8E-67094C31CBDE}"/>
    <cellStyle name="Valuta 3 10 4" xfId="1459" xr:uid="{00000000-0005-0000-0000-0000D1080000}"/>
    <cellStyle name="Valuta 3 10 4 2" xfId="4241" xr:uid="{FA6E2D06-1AFE-46FC-8165-E16BF6953751}"/>
    <cellStyle name="Valuta 3 10 5" xfId="948" xr:uid="{00000000-0005-0000-0000-0000D2080000}"/>
    <cellStyle name="Valuta 3 10 5 2" xfId="3786" xr:uid="{B347D501-F3E3-4A48-954F-ABD5A9033675}"/>
    <cellStyle name="Valuta 3 10 6" xfId="3353" xr:uid="{712B1F23-64F8-4D85-A1CB-1CA3BD77EF83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664" xr:uid="{F3D44880-CD2C-4259-91BD-3958EA86057B}"/>
    <cellStyle name="Valuta 3 12 2 3" xfId="1580" xr:uid="{00000000-0005-0000-0000-0000D7080000}"/>
    <cellStyle name="Valuta 3 12 2 3 2" xfId="4328" xr:uid="{8C117415-09C9-4621-A27D-604A5322DCBA}"/>
    <cellStyle name="Valuta 3 12 2 4" xfId="1147" xr:uid="{00000000-0005-0000-0000-0000D8080000}"/>
    <cellStyle name="Valuta 3 12 2 4 2" xfId="3977" xr:uid="{4E7F8205-5430-4CE2-86CE-658474118190}"/>
    <cellStyle name="Valuta 3 12 2 5" xfId="3440" xr:uid="{13DB3DE8-8279-44C5-AEC7-4830C14DEA0A}"/>
    <cellStyle name="Valuta 3 12 3" xfId="1771" xr:uid="{00000000-0005-0000-0000-0000D9080000}"/>
    <cellStyle name="Valuta 3 12 3 2" xfId="4497" xr:uid="{3B90F76F-D0F2-43C9-B3EE-435117FD35F2}"/>
    <cellStyle name="Valuta 3 12 4" xfId="1363" xr:uid="{00000000-0005-0000-0000-0000DA080000}"/>
    <cellStyle name="Valuta 3 12 4 2" xfId="4161" xr:uid="{D595248F-8EB8-49F5-971F-249F63EF652B}"/>
    <cellStyle name="Valuta 3 12 5" xfId="846" xr:uid="{00000000-0005-0000-0000-0000DB080000}"/>
    <cellStyle name="Valuta 3 12 5 2" xfId="3685" xr:uid="{30A7A12B-EB3C-4182-8B46-62BCBA169FE8}"/>
    <cellStyle name="Valuta 3 12 6" xfId="3273" xr:uid="{11892BC3-315A-40F8-99CE-8FBA0A0439C5}"/>
    <cellStyle name="Valuta 3 13" xfId="567" xr:uid="{00000000-0005-0000-0000-0000DC080000}"/>
    <cellStyle name="Valuta 3 13 2" xfId="1934" xr:uid="{00000000-0005-0000-0000-0000DD080000}"/>
    <cellStyle name="Valuta 3 13 2 2" xfId="4660" xr:uid="{94F61D45-CA0F-4D31-B49E-33767A96A6F2}"/>
    <cellStyle name="Valuta 3 13 3" xfId="1571" xr:uid="{00000000-0005-0000-0000-0000DE080000}"/>
    <cellStyle name="Valuta 3 13 3 2" xfId="4324" xr:uid="{41B0B2B7-5A69-4656-BA87-6B7294479EEF}"/>
    <cellStyle name="Valuta 3 13 4" xfId="1138" xr:uid="{00000000-0005-0000-0000-0000DF080000}"/>
    <cellStyle name="Valuta 3 13 4 2" xfId="3968" xr:uid="{6FEB8B09-F122-42CC-9DF9-9DD45D9A109F}"/>
    <cellStyle name="Valuta 3 13 5" xfId="3436" xr:uid="{F7CA3925-C8FB-4A15-BFD3-920B5802011D}"/>
    <cellStyle name="Valuta 3 14" xfId="1766" xr:uid="{00000000-0005-0000-0000-0000E0080000}"/>
    <cellStyle name="Valuta 3 14 2" xfId="4493" xr:uid="{40EA6129-D423-4808-B312-6217BF84CCBF}"/>
    <cellStyle name="Valuta 3 15" xfId="1341" xr:uid="{00000000-0005-0000-0000-0000E1080000}"/>
    <cellStyle name="Valuta 3 15 2" xfId="4157" xr:uid="{1B247A6B-159C-4B65-8F3E-12D692E170B4}"/>
    <cellStyle name="Valuta 3 16" xfId="788" xr:uid="{00000000-0005-0000-0000-0000E2080000}"/>
    <cellStyle name="Valuta 3 16 2" xfId="3631" xr:uid="{0CF13373-3324-49CA-8025-F3AEC2C8C6C9}"/>
    <cellStyle name="Valuta 3 17" xfId="3269" xr:uid="{632023E3-69CC-4AC1-B524-3121F49458E3}"/>
    <cellStyle name="Valuta 3 2" xfId="168" xr:uid="{00000000-0005-0000-0000-0000E3080000}"/>
    <cellStyle name="Valuta 3 2 10" xfId="1366" xr:uid="{00000000-0005-0000-0000-0000E4080000}"/>
    <cellStyle name="Valuta 3 2 10 2" xfId="4163" xr:uid="{E81DF451-9F0A-4AA2-A8DC-B9B42EC4736D}"/>
    <cellStyle name="Valuta 3 2 11" xfId="851" xr:uid="{00000000-0005-0000-0000-0000E5080000}"/>
    <cellStyle name="Valuta 3 2 11 2" xfId="3689" xr:uid="{EA018C94-498F-45D6-9D92-BC18C7E8CD3F}"/>
    <cellStyle name="Valuta 3 2 12" xfId="3275" xr:uid="{E0A39C31-F4EF-463C-815A-9BA093DB1FE1}"/>
    <cellStyle name="Valuta 3 2 2" xfId="186" xr:uid="{00000000-0005-0000-0000-0000E6080000}"/>
    <cellStyle name="Valuta 3 2 2 10" xfId="3286" xr:uid="{26F41E0E-8776-4310-BADF-F2057F1A887D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821" xr:uid="{98D9F5A9-DF18-457B-9AC0-727785A88533}"/>
    <cellStyle name="Valuta 3 2 2 2 2 2 2 3" xfId="1754" xr:uid="{00000000-0005-0000-0000-0000EC080000}"/>
    <cellStyle name="Valuta 3 2 2 2 2 2 2 3 2" xfId="4485" xr:uid="{933FCD81-53C8-4A38-B9CF-D61C759C8855}"/>
    <cellStyle name="Valuta 3 2 2 2 2 2 2 4" xfId="1321" xr:uid="{00000000-0005-0000-0000-0000ED080000}"/>
    <cellStyle name="Valuta 3 2 2 2 2 2 2 4 2" xfId="4151" xr:uid="{82D83768-3321-45AA-B70C-3DCCBD660DF6}"/>
    <cellStyle name="Valuta 3 2 2 2 2 2 2 5" xfId="3597" xr:uid="{4DA18874-7B26-4F12-899E-B6696EF7D1DF}"/>
    <cellStyle name="Valuta 3 2 2 2 2 2 3" xfId="1928" xr:uid="{00000000-0005-0000-0000-0000EE080000}"/>
    <cellStyle name="Valuta 3 2 2 2 2 2 3 2" xfId="4654" xr:uid="{8CEDDE3A-F4AC-4BFF-A150-EE26B9493A7D}"/>
    <cellStyle name="Valuta 3 2 2 2 2 2 4" xfId="1541" xr:uid="{00000000-0005-0000-0000-0000EF080000}"/>
    <cellStyle name="Valuta 3 2 2 2 2 2 4 2" xfId="4318" xr:uid="{517260F0-4F13-4EA4-BB40-448BEC8247C2}"/>
    <cellStyle name="Valuta 3 2 2 2 2 2 5" xfId="1030" xr:uid="{00000000-0005-0000-0000-0000F0080000}"/>
    <cellStyle name="Valuta 3 2 2 2 2 2 5 2" xfId="3868" xr:uid="{D72D1B84-D9DC-40CB-8C18-9032DCA72BFC}"/>
    <cellStyle name="Valuta 3 2 2 2 2 2 6" xfId="3430" xr:uid="{0A1D055F-8F5C-4736-9E07-8412F8889A5F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741" xr:uid="{AD4BF335-C421-42A2-BC3D-E1EF02C2BC8F}"/>
    <cellStyle name="Valuta 3 2 2 2 2 4 3" xfId="1659" xr:uid="{00000000-0005-0000-0000-0000F4080000}"/>
    <cellStyle name="Valuta 3 2 2 2 2 4 3 2" xfId="4405" xr:uid="{4D793119-7599-44EC-9615-D27FB4EEF8D0}"/>
    <cellStyle name="Valuta 3 2 2 2 2 4 4" xfId="1226" xr:uid="{00000000-0005-0000-0000-0000F5080000}"/>
    <cellStyle name="Valuta 3 2 2 2 2 4 4 2" xfId="4056" xr:uid="{BC0B061C-6E54-4490-9077-498BECD23889}"/>
    <cellStyle name="Valuta 3 2 2 2 2 4 5" xfId="3517" xr:uid="{F996AA4F-0A23-468E-B589-DD9059109BEE}"/>
    <cellStyle name="Valuta 3 2 2 2 2 5" xfId="1848" xr:uid="{00000000-0005-0000-0000-0000F6080000}"/>
    <cellStyle name="Valuta 3 2 2 2 2 5 2" xfId="4574" xr:uid="{83651719-2C9A-4B8C-9D38-515BA970C875}"/>
    <cellStyle name="Valuta 3 2 2 2 2 6" xfId="1446" xr:uid="{00000000-0005-0000-0000-0000F7080000}"/>
    <cellStyle name="Valuta 3 2 2 2 2 6 2" xfId="4238" xr:uid="{16112720-C5C8-483D-8F5B-016FE424ACFC}"/>
    <cellStyle name="Valuta 3 2 2 2 2 7" xfId="934" xr:uid="{00000000-0005-0000-0000-0000F8080000}"/>
    <cellStyle name="Valuta 3 2 2 2 2 7 2" xfId="3772" xr:uid="{64A0D7F5-ED40-40B7-8B75-30465C0D3CF3}"/>
    <cellStyle name="Valuta 3 2 2 2 2 8" xfId="3350" xr:uid="{66DBC82C-51CF-4757-83D5-42C941F322F6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781" xr:uid="{1E10CC36-CFED-4A60-B39A-DAC5784D291B}"/>
    <cellStyle name="Valuta 3 2 2 2 3 2 3" xfId="1714" xr:uid="{00000000-0005-0000-0000-0000FC080000}"/>
    <cellStyle name="Valuta 3 2 2 2 3 2 3 2" xfId="4445" xr:uid="{3A566FA4-8667-47EA-943C-23F7B493572A}"/>
    <cellStyle name="Valuta 3 2 2 2 3 2 4" xfId="1281" xr:uid="{00000000-0005-0000-0000-0000FD080000}"/>
    <cellStyle name="Valuta 3 2 2 2 3 2 4 2" xfId="4111" xr:uid="{FAFFB3E7-9F74-4D04-951C-2C39EA063880}"/>
    <cellStyle name="Valuta 3 2 2 2 3 2 5" xfId="3557" xr:uid="{966F526F-82D1-4B8A-9E0A-80AB4A3FE39E}"/>
    <cellStyle name="Valuta 3 2 2 2 3 3" xfId="1888" xr:uid="{00000000-0005-0000-0000-0000FE080000}"/>
    <cellStyle name="Valuta 3 2 2 2 3 3 2" xfId="4614" xr:uid="{3805F720-1056-41EF-86E6-ACB83E2D3D8C}"/>
    <cellStyle name="Valuta 3 2 2 2 3 4" xfId="1501" xr:uid="{00000000-0005-0000-0000-0000FF080000}"/>
    <cellStyle name="Valuta 3 2 2 2 3 4 2" xfId="4278" xr:uid="{34FFB6C5-28C0-4564-A704-2D00450F0DBE}"/>
    <cellStyle name="Valuta 3 2 2 2 3 5" xfId="990" xr:uid="{00000000-0005-0000-0000-000000090000}"/>
    <cellStyle name="Valuta 3 2 2 2 3 5 2" xfId="3828" xr:uid="{C0996984-A2D1-4547-89C4-5E07CCDDEC77}"/>
    <cellStyle name="Valuta 3 2 2 2 3 6" xfId="3390" xr:uid="{3E4E42F5-935B-48C4-9581-38C8F1D933CC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701" xr:uid="{1F0CBD6C-05B7-437D-84C6-9015010A0D0D}"/>
    <cellStyle name="Valuta 3 2 2 2 5 3" xfId="1619" xr:uid="{00000000-0005-0000-0000-000004090000}"/>
    <cellStyle name="Valuta 3 2 2 2 5 3 2" xfId="4365" xr:uid="{3F66CF1D-85DC-4E0F-9E3A-A7B64E6673D4}"/>
    <cellStyle name="Valuta 3 2 2 2 5 4" xfId="1186" xr:uid="{00000000-0005-0000-0000-000005090000}"/>
    <cellStyle name="Valuta 3 2 2 2 5 4 2" xfId="4016" xr:uid="{34514FBF-0A89-463A-B71C-1B1079A0FF4F}"/>
    <cellStyle name="Valuta 3 2 2 2 5 5" xfId="3477" xr:uid="{E8EAC2CD-E607-4F71-BB0E-B986949190D6}"/>
    <cellStyle name="Valuta 3 2 2 2 6" xfId="1808" xr:uid="{00000000-0005-0000-0000-000006090000}"/>
    <cellStyle name="Valuta 3 2 2 2 6 2" xfId="4534" xr:uid="{4754EE75-4F66-4444-B3D6-49B4B6676FCA}"/>
    <cellStyle name="Valuta 3 2 2 2 7" xfId="1406" xr:uid="{00000000-0005-0000-0000-000007090000}"/>
    <cellStyle name="Valuta 3 2 2 2 7 2" xfId="4198" xr:uid="{E85625BD-C112-4176-A071-EC6BFC14EED2}"/>
    <cellStyle name="Valuta 3 2 2 2 8" xfId="893" xr:uid="{00000000-0005-0000-0000-000008090000}"/>
    <cellStyle name="Valuta 3 2 2 2 8 2" xfId="3731" xr:uid="{7DBF8463-AACD-449B-967E-0073F654928E}"/>
    <cellStyle name="Valuta 3 2 2 2 9" xfId="3310" xr:uid="{B55F75CA-B5B2-4C6C-933E-1A55283A1D8C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797" xr:uid="{D01B5A9B-97D8-4DB8-8403-AD68566CFDC0}"/>
    <cellStyle name="Valuta 3 2 2 3 2 2 3" xfId="1730" xr:uid="{00000000-0005-0000-0000-00000D090000}"/>
    <cellStyle name="Valuta 3 2 2 3 2 2 3 2" xfId="4461" xr:uid="{20B9E78B-B3FB-4F9B-8525-53A0EE7E83A6}"/>
    <cellStyle name="Valuta 3 2 2 3 2 2 4" xfId="1297" xr:uid="{00000000-0005-0000-0000-00000E090000}"/>
    <cellStyle name="Valuta 3 2 2 3 2 2 4 2" xfId="4127" xr:uid="{95BEC7FD-74E9-4432-9385-569FB044C7CF}"/>
    <cellStyle name="Valuta 3 2 2 3 2 2 5" xfId="3573" xr:uid="{9DAA8D66-E570-455E-837C-9E9B213943C0}"/>
    <cellStyle name="Valuta 3 2 2 3 2 3" xfId="1904" xr:uid="{00000000-0005-0000-0000-00000F090000}"/>
    <cellStyle name="Valuta 3 2 2 3 2 3 2" xfId="4630" xr:uid="{8D55DD64-4144-44FA-A807-9743ABEBCA4D}"/>
    <cellStyle name="Valuta 3 2 2 3 2 4" xfId="1517" xr:uid="{00000000-0005-0000-0000-000010090000}"/>
    <cellStyle name="Valuta 3 2 2 3 2 4 2" xfId="4294" xr:uid="{84BF9D3F-CE60-4F00-AD9D-663BFCE8C904}"/>
    <cellStyle name="Valuta 3 2 2 3 2 5" xfId="1006" xr:uid="{00000000-0005-0000-0000-000011090000}"/>
    <cellStyle name="Valuta 3 2 2 3 2 5 2" xfId="3844" xr:uid="{5D51A873-CC70-4E2E-BF35-6A12DCA760CF}"/>
    <cellStyle name="Valuta 3 2 2 3 2 6" xfId="3406" xr:uid="{89F30B66-A995-4CFD-BA72-543A4D28B34E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717" xr:uid="{8A2A4F7E-B40D-4EA8-AFA7-8ED84B7CD44C}"/>
    <cellStyle name="Valuta 3 2 2 3 4 3" xfId="1635" xr:uid="{00000000-0005-0000-0000-000015090000}"/>
    <cellStyle name="Valuta 3 2 2 3 4 3 2" xfId="4381" xr:uid="{5AC303FB-3820-452B-B146-5446CE84C611}"/>
    <cellStyle name="Valuta 3 2 2 3 4 4" xfId="1202" xr:uid="{00000000-0005-0000-0000-000016090000}"/>
    <cellStyle name="Valuta 3 2 2 3 4 4 2" xfId="4032" xr:uid="{ECED6BFA-045D-47D0-A1CA-823E831D7C9C}"/>
    <cellStyle name="Valuta 3 2 2 3 4 5" xfId="3493" xr:uid="{9FA1D80D-7FFE-4978-B76C-D10A1EEB742F}"/>
    <cellStyle name="Valuta 3 2 2 3 5" xfId="1824" xr:uid="{00000000-0005-0000-0000-000017090000}"/>
    <cellStyle name="Valuta 3 2 2 3 5 2" xfId="4550" xr:uid="{F647AAB0-E66B-4414-821F-AE2B3EB161C5}"/>
    <cellStyle name="Valuta 3 2 2 3 6" xfId="1422" xr:uid="{00000000-0005-0000-0000-000018090000}"/>
    <cellStyle name="Valuta 3 2 2 3 6 2" xfId="4214" xr:uid="{B1F3F1D6-BB36-4818-8FA6-C53CF51C15B0}"/>
    <cellStyle name="Valuta 3 2 2 3 7" xfId="910" xr:uid="{00000000-0005-0000-0000-000019090000}"/>
    <cellStyle name="Valuta 3 2 2 3 7 2" xfId="3748" xr:uid="{E9EBBF5F-B2DD-417D-9440-101621FCC487}"/>
    <cellStyle name="Valuta 3 2 2 3 8" xfId="3326" xr:uid="{E640A157-4465-47E1-AB26-D8FA8E84649D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757" xr:uid="{6D713083-D37F-4FE4-BE93-65ADFAA4B1AF}"/>
    <cellStyle name="Valuta 3 2 2 4 2 3" xfId="1685" xr:uid="{00000000-0005-0000-0000-00001D090000}"/>
    <cellStyle name="Valuta 3 2 2 4 2 3 2" xfId="4421" xr:uid="{C9B779DE-D10F-4BFE-BDC6-DF6A5A848B59}"/>
    <cellStyle name="Valuta 3 2 2 4 2 4" xfId="1252" xr:uid="{00000000-0005-0000-0000-00001E090000}"/>
    <cellStyle name="Valuta 3 2 2 4 2 4 2" xfId="4082" xr:uid="{31B5A5A7-59E9-4A62-950C-CB7365C17A10}"/>
    <cellStyle name="Valuta 3 2 2 4 2 5" xfId="3533" xr:uid="{9C29C78B-E698-4FBF-8D19-72F244782E5B}"/>
    <cellStyle name="Valuta 3 2 2 4 3" xfId="1864" xr:uid="{00000000-0005-0000-0000-00001F090000}"/>
    <cellStyle name="Valuta 3 2 2 4 3 2" xfId="4590" xr:uid="{B2D90E1D-9A33-42F9-812D-EAD3DB650FAC}"/>
    <cellStyle name="Valuta 3 2 2 4 4" xfId="1472" xr:uid="{00000000-0005-0000-0000-000020090000}"/>
    <cellStyle name="Valuta 3 2 2 4 4 2" xfId="4254" xr:uid="{AD9FA93A-AA77-46E0-9443-323005F03623}"/>
    <cellStyle name="Valuta 3 2 2 4 5" xfId="961" xr:uid="{00000000-0005-0000-0000-000021090000}"/>
    <cellStyle name="Valuta 3 2 2 4 5 2" xfId="3799" xr:uid="{F37AFE56-B29E-4074-8033-2012DAC38548}"/>
    <cellStyle name="Valuta 3 2 2 4 6" xfId="3366" xr:uid="{EE20CF13-D231-4655-B95F-5C3DE963B18F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677" xr:uid="{6D147AF4-1968-4C70-94D3-55D239D69BA6}"/>
    <cellStyle name="Valuta 3 2 2 6 3" xfId="1593" xr:uid="{00000000-0005-0000-0000-000025090000}"/>
    <cellStyle name="Valuta 3 2 2 6 3 2" xfId="4341" xr:uid="{41F24671-582F-4477-9A76-7342746B4A4B}"/>
    <cellStyle name="Valuta 3 2 2 6 4" xfId="1160" xr:uid="{00000000-0005-0000-0000-000026090000}"/>
    <cellStyle name="Valuta 3 2 2 6 4 2" xfId="3990" xr:uid="{3FD6D2DA-88EF-4D86-93B9-48EC66A8475A}"/>
    <cellStyle name="Valuta 3 2 2 6 5" xfId="3453" xr:uid="{DECE083E-3A07-43CB-8F68-EB2CDCEDE9CD}"/>
    <cellStyle name="Valuta 3 2 2 7" xfId="1784" xr:uid="{00000000-0005-0000-0000-000027090000}"/>
    <cellStyle name="Valuta 3 2 2 7 2" xfId="4510" xr:uid="{4A184D72-8E2D-4ABC-A479-A6DD0BE0FD34}"/>
    <cellStyle name="Valuta 3 2 2 8" xfId="1378" xr:uid="{00000000-0005-0000-0000-000028090000}"/>
    <cellStyle name="Valuta 3 2 2 8 2" xfId="4174" xr:uid="{0333A5A9-98DB-4C6B-8C1E-9C38A8B8D383}"/>
    <cellStyle name="Valuta 3 2 2 9" xfId="864" xr:uid="{00000000-0005-0000-0000-000029090000}"/>
    <cellStyle name="Valuta 3 2 2 9 2" xfId="3702" xr:uid="{9D09D666-9ACA-4105-A5D0-204CA1E7B329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811" xr:uid="{30894783-AD44-47AC-9981-873FE2E09094}"/>
    <cellStyle name="Valuta 3 2 3 2 2 2 3" xfId="1744" xr:uid="{00000000-0005-0000-0000-00002F090000}"/>
    <cellStyle name="Valuta 3 2 3 2 2 2 3 2" xfId="4475" xr:uid="{B230BCCB-B97F-4E63-A56E-A7638202D766}"/>
    <cellStyle name="Valuta 3 2 3 2 2 2 4" xfId="1311" xr:uid="{00000000-0005-0000-0000-000030090000}"/>
    <cellStyle name="Valuta 3 2 3 2 2 2 4 2" xfId="4141" xr:uid="{885218C1-202E-47BD-BFC6-97DB7A6FEBDD}"/>
    <cellStyle name="Valuta 3 2 3 2 2 2 5" xfId="3587" xr:uid="{8E270442-395E-45EF-9447-DEE0C02521A8}"/>
    <cellStyle name="Valuta 3 2 3 2 2 3" xfId="1918" xr:uid="{00000000-0005-0000-0000-000031090000}"/>
    <cellStyle name="Valuta 3 2 3 2 2 3 2" xfId="4644" xr:uid="{7F0A6742-58A3-4A88-849D-3219544CC4C0}"/>
    <cellStyle name="Valuta 3 2 3 2 2 4" xfId="1531" xr:uid="{00000000-0005-0000-0000-000032090000}"/>
    <cellStyle name="Valuta 3 2 3 2 2 4 2" xfId="4308" xr:uid="{BEEA1FAB-AE13-4BE2-875B-7550283BFB33}"/>
    <cellStyle name="Valuta 3 2 3 2 2 5" xfId="1020" xr:uid="{00000000-0005-0000-0000-000033090000}"/>
    <cellStyle name="Valuta 3 2 3 2 2 5 2" xfId="3858" xr:uid="{DE4E8E97-1AE3-412A-8F90-6CDF1D476052}"/>
    <cellStyle name="Valuta 3 2 3 2 2 6" xfId="3420" xr:uid="{0EA29FA3-EB1E-40A7-8066-F12D5A4B5B3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731" xr:uid="{0FC18F01-858D-4423-AC61-D6CF035B4329}"/>
    <cellStyle name="Valuta 3 2 3 2 4 3" xfId="1649" xr:uid="{00000000-0005-0000-0000-000037090000}"/>
    <cellStyle name="Valuta 3 2 3 2 4 3 2" xfId="4395" xr:uid="{75A1C1B4-11BF-4CA8-B7E2-4A3692D67BB5}"/>
    <cellStyle name="Valuta 3 2 3 2 4 4" xfId="1216" xr:uid="{00000000-0005-0000-0000-000038090000}"/>
    <cellStyle name="Valuta 3 2 3 2 4 4 2" xfId="4046" xr:uid="{5BD52639-0885-4240-97D1-4028E7B3BB36}"/>
    <cellStyle name="Valuta 3 2 3 2 4 5" xfId="3507" xr:uid="{8CE9F934-E970-484C-87F8-A62D19EB895A}"/>
    <cellStyle name="Valuta 3 2 3 2 5" xfId="1838" xr:uid="{00000000-0005-0000-0000-000039090000}"/>
    <cellStyle name="Valuta 3 2 3 2 5 2" xfId="4564" xr:uid="{E758E5EC-026C-4119-A1C5-A34A8F4F6C18}"/>
    <cellStyle name="Valuta 3 2 3 2 6" xfId="1436" xr:uid="{00000000-0005-0000-0000-00003A090000}"/>
    <cellStyle name="Valuta 3 2 3 2 6 2" xfId="4228" xr:uid="{0432AD9A-F248-4365-9616-A1A08D308B5D}"/>
    <cellStyle name="Valuta 3 2 3 2 7" xfId="924" xr:uid="{00000000-0005-0000-0000-00003B090000}"/>
    <cellStyle name="Valuta 3 2 3 2 7 2" xfId="3762" xr:uid="{CA487890-C4FF-436D-A0EF-9FA3DA86122E}"/>
    <cellStyle name="Valuta 3 2 3 2 8" xfId="3340" xr:uid="{17A8561C-5A11-4AF8-9B27-E6C07B16D8DE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771" xr:uid="{52889E16-BECE-4F36-A4DD-1439468E862B}"/>
    <cellStyle name="Valuta 3 2 3 3 2 3" xfId="1704" xr:uid="{00000000-0005-0000-0000-00003F090000}"/>
    <cellStyle name="Valuta 3 2 3 3 2 3 2" xfId="4435" xr:uid="{6DB0D731-270D-4F74-9D1E-3C8515D5EF0A}"/>
    <cellStyle name="Valuta 3 2 3 3 2 4" xfId="1271" xr:uid="{00000000-0005-0000-0000-000040090000}"/>
    <cellStyle name="Valuta 3 2 3 3 2 4 2" xfId="4101" xr:uid="{B0FA94D5-20E4-46C0-B2B7-F1500F727F7D}"/>
    <cellStyle name="Valuta 3 2 3 3 2 5" xfId="3547" xr:uid="{326C5FDE-C93D-47DA-A329-4EAB39B605A2}"/>
    <cellStyle name="Valuta 3 2 3 3 3" xfId="1878" xr:uid="{00000000-0005-0000-0000-000041090000}"/>
    <cellStyle name="Valuta 3 2 3 3 3 2" xfId="4604" xr:uid="{A305FA53-4F3B-477A-B146-3924DD95B415}"/>
    <cellStyle name="Valuta 3 2 3 3 4" xfId="1491" xr:uid="{00000000-0005-0000-0000-000042090000}"/>
    <cellStyle name="Valuta 3 2 3 3 4 2" xfId="4268" xr:uid="{86DF390B-00C3-4C48-9D95-3FA041E89180}"/>
    <cellStyle name="Valuta 3 2 3 3 5" xfId="980" xr:uid="{00000000-0005-0000-0000-000043090000}"/>
    <cellStyle name="Valuta 3 2 3 3 5 2" xfId="3818" xr:uid="{CC4D2200-BEE3-4B2C-9374-5A9C77322F53}"/>
    <cellStyle name="Valuta 3 2 3 3 6" xfId="3380" xr:uid="{04FCE716-90A0-43FF-8715-9A2CA3BDA30B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691" xr:uid="{B3F417CE-F4E6-4976-B048-02C068121D18}"/>
    <cellStyle name="Valuta 3 2 3 5 3" xfId="1609" xr:uid="{00000000-0005-0000-0000-000047090000}"/>
    <cellStyle name="Valuta 3 2 3 5 3 2" xfId="4355" xr:uid="{F2DE01F2-0E51-4631-9121-A5FF3257C510}"/>
    <cellStyle name="Valuta 3 2 3 5 4" xfId="1176" xr:uid="{00000000-0005-0000-0000-000048090000}"/>
    <cellStyle name="Valuta 3 2 3 5 4 2" xfId="4006" xr:uid="{F4CF2C30-29EA-4782-92F7-11A78401F2FC}"/>
    <cellStyle name="Valuta 3 2 3 5 5" xfId="3467" xr:uid="{DF1D5DFA-886E-4132-8CFE-B6205EC826EE}"/>
    <cellStyle name="Valuta 3 2 3 6" xfId="1798" xr:uid="{00000000-0005-0000-0000-000049090000}"/>
    <cellStyle name="Valuta 3 2 3 6 2" xfId="4524" xr:uid="{DBF7A2D4-51AE-4C22-A188-9D88A7803D7F}"/>
    <cellStyle name="Valuta 3 2 3 7" xfId="1396" xr:uid="{00000000-0005-0000-0000-00004A090000}"/>
    <cellStyle name="Valuta 3 2 3 7 2" xfId="4188" xr:uid="{06F470E6-73DA-4450-892C-F069831776D5}"/>
    <cellStyle name="Valuta 3 2 3 8" xfId="883" xr:uid="{00000000-0005-0000-0000-00004B090000}"/>
    <cellStyle name="Valuta 3 2 3 8 2" xfId="3721" xr:uid="{DB4F7651-8FA3-4B45-BB5B-84983AB9CC61}"/>
    <cellStyle name="Valuta 3 2 3 9" xfId="3300" xr:uid="{67381C59-03FD-449B-951B-5109D5D1066B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802" xr:uid="{0CEDD152-6477-4363-A710-AB01D8413351}"/>
    <cellStyle name="Valuta 3 2 4 2 2 2 3" xfId="1735" xr:uid="{00000000-0005-0000-0000-000051090000}"/>
    <cellStyle name="Valuta 3 2 4 2 2 2 3 2" xfId="4466" xr:uid="{4127FF74-396A-4BE6-B58B-F9C418EE7E6D}"/>
    <cellStyle name="Valuta 3 2 4 2 2 2 4" xfId="1302" xr:uid="{00000000-0005-0000-0000-000052090000}"/>
    <cellStyle name="Valuta 3 2 4 2 2 2 4 2" xfId="4132" xr:uid="{9C43D97D-4421-495C-BAE6-CE4408E488CE}"/>
    <cellStyle name="Valuta 3 2 4 2 2 2 5" xfId="3578" xr:uid="{D2BF86F0-192A-4F22-9279-AF4FB9559F05}"/>
    <cellStyle name="Valuta 3 2 4 2 2 3" xfId="1909" xr:uid="{00000000-0005-0000-0000-000053090000}"/>
    <cellStyle name="Valuta 3 2 4 2 2 3 2" xfId="4635" xr:uid="{28AFE35F-3121-40CF-B78B-A3BF16A61911}"/>
    <cellStyle name="Valuta 3 2 4 2 2 4" xfId="1522" xr:uid="{00000000-0005-0000-0000-000054090000}"/>
    <cellStyle name="Valuta 3 2 4 2 2 4 2" xfId="4299" xr:uid="{D79A5DAC-86CB-4AB8-BB22-5DCED94D78B5}"/>
    <cellStyle name="Valuta 3 2 4 2 2 5" xfId="1011" xr:uid="{00000000-0005-0000-0000-000055090000}"/>
    <cellStyle name="Valuta 3 2 4 2 2 5 2" xfId="3849" xr:uid="{A221DBB1-8FF7-4832-B119-BF0D516B95E9}"/>
    <cellStyle name="Valuta 3 2 4 2 2 6" xfId="3411" xr:uid="{2DBFE7AF-B583-4CEE-A6C7-F3A703CD3A9A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722" xr:uid="{08AEAE83-30AA-4E40-8398-17BCC63BFBCF}"/>
    <cellStyle name="Valuta 3 2 4 2 4 3" xfId="1640" xr:uid="{00000000-0005-0000-0000-000059090000}"/>
    <cellStyle name="Valuta 3 2 4 2 4 3 2" xfId="4386" xr:uid="{CD7CEFD3-80FE-4B72-8576-A9CE385A044F}"/>
    <cellStyle name="Valuta 3 2 4 2 4 4" xfId="1207" xr:uid="{00000000-0005-0000-0000-00005A090000}"/>
    <cellStyle name="Valuta 3 2 4 2 4 4 2" xfId="4037" xr:uid="{C8A464AE-D2B8-4EE6-A89C-F45A2AA240B2}"/>
    <cellStyle name="Valuta 3 2 4 2 4 5" xfId="3498" xr:uid="{D39AE6E1-7E94-4337-9003-8D73F56E7367}"/>
    <cellStyle name="Valuta 3 2 4 2 5" xfId="1829" xr:uid="{00000000-0005-0000-0000-00005B090000}"/>
    <cellStyle name="Valuta 3 2 4 2 5 2" xfId="4555" xr:uid="{764A6EA2-6696-48FD-B575-3090DA3258D3}"/>
    <cellStyle name="Valuta 3 2 4 2 6" xfId="1427" xr:uid="{00000000-0005-0000-0000-00005C090000}"/>
    <cellStyle name="Valuta 3 2 4 2 6 2" xfId="4219" xr:uid="{40406E0A-1F83-4838-9747-F75506061685}"/>
    <cellStyle name="Valuta 3 2 4 2 7" xfId="915" xr:uid="{00000000-0005-0000-0000-00005D090000}"/>
    <cellStyle name="Valuta 3 2 4 2 7 2" xfId="3753" xr:uid="{4567B70E-B707-4B17-86A8-3BCED453A415}"/>
    <cellStyle name="Valuta 3 2 4 2 8" xfId="3331" xr:uid="{AF06B1FA-74B7-4D31-AA7C-F9AFB23E5FCE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762" xr:uid="{D8EA39B9-63EA-42BC-A17B-C249DE201E33}"/>
    <cellStyle name="Valuta 3 2 4 3 2 3" xfId="1690" xr:uid="{00000000-0005-0000-0000-000061090000}"/>
    <cellStyle name="Valuta 3 2 4 3 2 3 2" xfId="4426" xr:uid="{CB6258C4-D9B1-44DD-829C-20AD709FD79F}"/>
    <cellStyle name="Valuta 3 2 4 3 2 4" xfId="1257" xr:uid="{00000000-0005-0000-0000-000062090000}"/>
    <cellStyle name="Valuta 3 2 4 3 2 4 2" xfId="4087" xr:uid="{E36F1CBB-D8A4-4FB4-BD21-E821E1148492}"/>
    <cellStyle name="Valuta 3 2 4 3 2 5" xfId="3538" xr:uid="{7D0054D5-ADD1-4CE0-BA7E-DC770C5AABEF}"/>
    <cellStyle name="Valuta 3 2 4 3 3" xfId="1869" xr:uid="{00000000-0005-0000-0000-000063090000}"/>
    <cellStyle name="Valuta 3 2 4 3 3 2" xfId="4595" xr:uid="{41D09D67-9C1A-4B49-B286-4EB663112E8C}"/>
    <cellStyle name="Valuta 3 2 4 3 4" xfId="1477" xr:uid="{00000000-0005-0000-0000-000064090000}"/>
    <cellStyle name="Valuta 3 2 4 3 4 2" xfId="4259" xr:uid="{1496188C-35FA-4D11-B301-DC701BA80FC2}"/>
    <cellStyle name="Valuta 3 2 4 3 5" xfId="966" xr:uid="{00000000-0005-0000-0000-000065090000}"/>
    <cellStyle name="Valuta 3 2 4 3 5 2" xfId="3804" xr:uid="{11225692-25EC-46B4-B2B9-2B365D73C00C}"/>
    <cellStyle name="Valuta 3 2 4 3 6" xfId="3371" xr:uid="{99244E33-E186-4B4F-9C71-FFC40FDF1D6C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682" xr:uid="{27861FAC-511E-4C8E-BC91-043A4732AA03}"/>
    <cellStyle name="Valuta 3 2 4 5 3" xfId="1598" xr:uid="{00000000-0005-0000-0000-000069090000}"/>
    <cellStyle name="Valuta 3 2 4 5 3 2" xfId="4346" xr:uid="{A23B9CC1-3F75-4EB8-97BA-46E3EB724131}"/>
    <cellStyle name="Valuta 3 2 4 5 4" xfId="1165" xr:uid="{00000000-0005-0000-0000-00006A090000}"/>
    <cellStyle name="Valuta 3 2 4 5 4 2" xfId="3995" xr:uid="{891E93D5-8378-463F-9DC7-4432143113C5}"/>
    <cellStyle name="Valuta 3 2 4 5 5" xfId="3458" xr:uid="{EAB412CC-DD5B-462E-81BA-43A096191DF5}"/>
    <cellStyle name="Valuta 3 2 4 6" xfId="1789" xr:uid="{00000000-0005-0000-0000-00006B090000}"/>
    <cellStyle name="Valuta 3 2 4 6 2" xfId="4515" xr:uid="{EFFD1B4E-A982-4099-968E-C2054562CC87}"/>
    <cellStyle name="Valuta 3 2 4 7" xfId="1383" xr:uid="{00000000-0005-0000-0000-00006C090000}"/>
    <cellStyle name="Valuta 3 2 4 7 2" xfId="4179" xr:uid="{E9B03EA4-9E11-4EE9-955B-C13946993208}"/>
    <cellStyle name="Valuta 3 2 4 8" xfId="869" xr:uid="{00000000-0005-0000-0000-00006D090000}"/>
    <cellStyle name="Valuta 3 2 4 8 2" xfId="3707" xr:uid="{80E62720-E082-474A-8B4E-DC62993503A2}"/>
    <cellStyle name="Valuta 3 2 4 9" xfId="3291" xr:uid="{36787A87-B6ED-41EC-A2D6-E65653BE1BA3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786" xr:uid="{95C68A4F-71F7-4FD5-8700-14F98031F2DE}"/>
    <cellStyle name="Valuta 3 2 5 2 2 3" xfId="1719" xr:uid="{00000000-0005-0000-0000-000072090000}"/>
    <cellStyle name="Valuta 3 2 5 2 2 3 2" xfId="4450" xr:uid="{5897ED15-2953-4C25-9E03-F7DA3EBF8CEB}"/>
    <cellStyle name="Valuta 3 2 5 2 2 4" xfId="1286" xr:uid="{00000000-0005-0000-0000-000073090000}"/>
    <cellStyle name="Valuta 3 2 5 2 2 4 2" xfId="4116" xr:uid="{CABF2575-19F8-42E8-B968-D20D3330CD32}"/>
    <cellStyle name="Valuta 3 2 5 2 2 5" xfId="3562" xr:uid="{4E38F7CA-8AB8-44B0-8192-E475AC0FBE87}"/>
    <cellStyle name="Valuta 3 2 5 2 3" xfId="1893" xr:uid="{00000000-0005-0000-0000-000074090000}"/>
    <cellStyle name="Valuta 3 2 5 2 3 2" xfId="4619" xr:uid="{9277B88E-F1BE-4772-A69A-31B546CB21DE}"/>
    <cellStyle name="Valuta 3 2 5 2 4" xfId="1506" xr:uid="{00000000-0005-0000-0000-000075090000}"/>
    <cellStyle name="Valuta 3 2 5 2 4 2" xfId="4283" xr:uid="{1D228B06-7DB1-46AD-AFDF-8058CB291184}"/>
    <cellStyle name="Valuta 3 2 5 2 5" xfId="995" xr:uid="{00000000-0005-0000-0000-000076090000}"/>
    <cellStyle name="Valuta 3 2 5 2 5 2" xfId="3833" xr:uid="{60879DF2-2ABF-4117-A2D9-871B11DE241C}"/>
    <cellStyle name="Valuta 3 2 5 2 6" xfId="3395" xr:uid="{DED4FAEA-6C75-4F98-B329-677644207A99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706" xr:uid="{C937FDE7-C6A2-4E9E-AAAE-746157306707}"/>
    <cellStyle name="Valuta 3 2 5 4 3" xfId="1624" xr:uid="{00000000-0005-0000-0000-00007A090000}"/>
    <cellStyle name="Valuta 3 2 5 4 3 2" xfId="4370" xr:uid="{795C0A3F-AF58-4957-882E-3F798942083C}"/>
    <cellStyle name="Valuta 3 2 5 4 4" xfId="1191" xr:uid="{00000000-0005-0000-0000-00007B090000}"/>
    <cellStyle name="Valuta 3 2 5 4 4 2" xfId="4021" xr:uid="{8364B899-04A6-46EC-8206-D9C17E76BBCA}"/>
    <cellStyle name="Valuta 3 2 5 4 5" xfId="3482" xr:uid="{A2E9864B-A9A0-4559-8433-2A8234F1D194}"/>
    <cellStyle name="Valuta 3 2 5 5" xfId="1813" xr:uid="{00000000-0005-0000-0000-00007C090000}"/>
    <cellStyle name="Valuta 3 2 5 5 2" xfId="4539" xr:uid="{C489DA5B-0AC7-4F7C-9EAD-6BE5F0C46DE4}"/>
    <cellStyle name="Valuta 3 2 5 6" xfId="1411" xr:uid="{00000000-0005-0000-0000-00007D090000}"/>
    <cellStyle name="Valuta 3 2 5 6 2" xfId="4203" xr:uid="{C00A7B47-2DC2-4397-8DCB-7A9892AF1B79}"/>
    <cellStyle name="Valuta 3 2 5 7" xfId="899" xr:uid="{00000000-0005-0000-0000-00007E090000}"/>
    <cellStyle name="Valuta 3 2 5 7 2" xfId="3737" xr:uid="{F9A463DE-4FFF-482F-8595-67A337883EB4}"/>
    <cellStyle name="Valuta 3 2 5 8" xfId="3315" xr:uid="{205FABEC-1D67-4EAD-BFCB-2292FBE2C781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746" xr:uid="{4D3DC6CC-68EC-4968-B48B-5706842B101A}"/>
    <cellStyle name="Valuta 3 2 6 2 3" xfId="1674" xr:uid="{00000000-0005-0000-0000-000082090000}"/>
    <cellStyle name="Valuta 3 2 6 2 3 2" xfId="4410" xr:uid="{B48CE837-1CEE-42FC-B686-4C59BCED7B67}"/>
    <cellStyle name="Valuta 3 2 6 2 4" xfId="1241" xr:uid="{00000000-0005-0000-0000-000083090000}"/>
    <cellStyle name="Valuta 3 2 6 2 4 2" xfId="4071" xr:uid="{4323C777-1C0B-413B-8D29-533360CA277E}"/>
    <cellStyle name="Valuta 3 2 6 2 5" xfId="3522" xr:uid="{D9FA8D05-A7D9-42FC-B2FC-C21660AE106F}"/>
    <cellStyle name="Valuta 3 2 6 3" xfId="1853" xr:uid="{00000000-0005-0000-0000-000084090000}"/>
    <cellStyle name="Valuta 3 2 6 3 2" xfId="4579" xr:uid="{6EC7F134-074F-42CC-B647-90A25AE364A0}"/>
    <cellStyle name="Valuta 3 2 6 4" xfId="1461" xr:uid="{00000000-0005-0000-0000-000085090000}"/>
    <cellStyle name="Valuta 3 2 6 4 2" xfId="4243" xr:uid="{2A0BC255-80AF-4CDB-A200-C335118F2FF7}"/>
    <cellStyle name="Valuta 3 2 6 5" xfId="950" xr:uid="{00000000-0005-0000-0000-000086090000}"/>
    <cellStyle name="Valuta 3 2 6 5 2" xfId="3788" xr:uid="{89D6BDF7-6487-4BA8-9AAE-BDB4FC92D7D5}"/>
    <cellStyle name="Valuta 3 2 6 6" xfId="3355" xr:uid="{C9CDDE72-BFC3-41A3-9C48-9FF18C03250F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666" xr:uid="{0FC6E754-E377-4464-9193-F5B42ABDA9CD}"/>
    <cellStyle name="Valuta 3 2 8 3" xfId="1582" xr:uid="{00000000-0005-0000-0000-00008A090000}"/>
    <cellStyle name="Valuta 3 2 8 3 2" xfId="4330" xr:uid="{9039F61F-B1B7-47E2-A590-337A96F57363}"/>
    <cellStyle name="Valuta 3 2 8 4" xfId="1149" xr:uid="{00000000-0005-0000-0000-00008B090000}"/>
    <cellStyle name="Valuta 3 2 8 4 2" xfId="3979" xr:uid="{506EA06D-350C-453C-9735-569479062C75}"/>
    <cellStyle name="Valuta 3 2 8 5" xfId="3442" xr:uid="{B963EC70-5FE5-4554-B241-E4075A1B0231}"/>
    <cellStyle name="Valuta 3 2 9" xfId="1773" xr:uid="{00000000-0005-0000-0000-00008C090000}"/>
    <cellStyle name="Valuta 3 2 9 2" xfId="4499" xr:uid="{A32C5838-B0AB-4DEE-92A1-D182932EB3BB}"/>
    <cellStyle name="Valuta 3 3" xfId="178" xr:uid="{00000000-0005-0000-0000-00008D090000}"/>
    <cellStyle name="Valuta 3 3 10" xfId="856" xr:uid="{00000000-0005-0000-0000-00008E090000}"/>
    <cellStyle name="Valuta 3 3 10 2" xfId="3694" xr:uid="{FD916ECA-BB3A-4C71-A9A8-078BA90531D0}"/>
    <cellStyle name="Valuta 3 3 11" xfId="3278" xr:uid="{B7B2E440-52A2-4AC8-B597-180EBE357715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813" xr:uid="{B201B74F-1510-4EC2-9D1D-1EB4172A6F27}"/>
    <cellStyle name="Valuta 3 3 2 2 2 2 3" xfId="1746" xr:uid="{00000000-0005-0000-0000-000094090000}"/>
    <cellStyle name="Valuta 3 3 2 2 2 2 3 2" xfId="4477" xr:uid="{62D3F7CF-41F1-4EA8-8F9F-8940BFA19E1C}"/>
    <cellStyle name="Valuta 3 3 2 2 2 2 4" xfId="1313" xr:uid="{00000000-0005-0000-0000-000095090000}"/>
    <cellStyle name="Valuta 3 3 2 2 2 2 4 2" xfId="4143" xr:uid="{943B9753-B028-40DE-8CD7-4BF3EEA4E7FF}"/>
    <cellStyle name="Valuta 3 3 2 2 2 2 5" xfId="3589" xr:uid="{394A0B0F-715E-43B6-A32D-9ED0232CD7E8}"/>
    <cellStyle name="Valuta 3 3 2 2 2 3" xfId="1920" xr:uid="{00000000-0005-0000-0000-000096090000}"/>
    <cellStyle name="Valuta 3 3 2 2 2 3 2" xfId="4646" xr:uid="{FE1E245E-E1AE-431B-8B52-A678F551BDCD}"/>
    <cellStyle name="Valuta 3 3 2 2 2 4" xfId="1533" xr:uid="{00000000-0005-0000-0000-000097090000}"/>
    <cellStyle name="Valuta 3 3 2 2 2 4 2" xfId="4310" xr:uid="{E2B1465E-826F-482D-8566-3D24FF399862}"/>
    <cellStyle name="Valuta 3 3 2 2 2 5" xfId="1022" xr:uid="{00000000-0005-0000-0000-000098090000}"/>
    <cellStyle name="Valuta 3 3 2 2 2 5 2" xfId="3860" xr:uid="{626B2612-0A7F-41DD-83DA-D98F23802E6C}"/>
    <cellStyle name="Valuta 3 3 2 2 2 6" xfId="3422" xr:uid="{8E438BC5-B0F4-4B8F-BCD3-D6D9D13FD996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733" xr:uid="{56882E4A-3023-43A5-B84D-B748085AB96A}"/>
    <cellStyle name="Valuta 3 3 2 2 4 3" xfId="1651" xr:uid="{00000000-0005-0000-0000-00009C090000}"/>
    <cellStyle name="Valuta 3 3 2 2 4 3 2" xfId="4397" xr:uid="{165E3C4E-5985-42C2-B5A3-5657F193CD4E}"/>
    <cellStyle name="Valuta 3 3 2 2 4 4" xfId="1218" xr:uid="{00000000-0005-0000-0000-00009D090000}"/>
    <cellStyle name="Valuta 3 3 2 2 4 4 2" xfId="4048" xr:uid="{F07C2A49-3BFF-47B2-B011-A0AD2F22A643}"/>
    <cellStyle name="Valuta 3 3 2 2 4 5" xfId="3509" xr:uid="{A1CD74B4-3100-4F03-9AF8-48F088C0D2A9}"/>
    <cellStyle name="Valuta 3 3 2 2 5" xfId="1840" xr:uid="{00000000-0005-0000-0000-00009E090000}"/>
    <cellStyle name="Valuta 3 3 2 2 5 2" xfId="4566" xr:uid="{756C6E5A-0593-433D-BA28-08DD901A765F}"/>
    <cellStyle name="Valuta 3 3 2 2 6" xfId="1438" xr:uid="{00000000-0005-0000-0000-00009F090000}"/>
    <cellStyle name="Valuta 3 3 2 2 6 2" xfId="4230" xr:uid="{1AC3F938-1247-48B5-8370-B8405DCD3D12}"/>
    <cellStyle name="Valuta 3 3 2 2 7" xfId="926" xr:uid="{00000000-0005-0000-0000-0000A0090000}"/>
    <cellStyle name="Valuta 3 3 2 2 7 2" xfId="3764" xr:uid="{4AE66F84-A940-4ECA-B740-EFE81993019B}"/>
    <cellStyle name="Valuta 3 3 2 2 8" xfId="3342" xr:uid="{C091EAFA-1869-4704-A590-0A47A18F4989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773" xr:uid="{71386D3B-18CF-4D54-8EDE-B337A35CD8E1}"/>
    <cellStyle name="Valuta 3 3 2 3 2 3" xfId="1706" xr:uid="{00000000-0005-0000-0000-0000A4090000}"/>
    <cellStyle name="Valuta 3 3 2 3 2 3 2" xfId="4437" xr:uid="{EC2E77C1-D7A8-4C86-8F34-15B91EF2CF2E}"/>
    <cellStyle name="Valuta 3 3 2 3 2 4" xfId="1273" xr:uid="{00000000-0005-0000-0000-0000A5090000}"/>
    <cellStyle name="Valuta 3 3 2 3 2 4 2" xfId="4103" xr:uid="{6467199D-D058-4B61-908D-D4380FF7ED84}"/>
    <cellStyle name="Valuta 3 3 2 3 2 5" xfId="3549" xr:uid="{11D4EA5E-F4C3-4B1F-AB60-4FDB69115B99}"/>
    <cellStyle name="Valuta 3 3 2 3 3" xfId="1880" xr:uid="{00000000-0005-0000-0000-0000A6090000}"/>
    <cellStyle name="Valuta 3 3 2 3 3 2" xfId="4606" xr:uid="{39C5E616-D461-4D2F-B5FF-6255E53A2103}"/>
    <cellStyle name="Valuta 3 3 2 3 4" xfId="1493" xr:uid="{00000000-0005-0000-0000-0000A7090000}"/>
    <cellStyle name="Valuta 3 3 2 3 4 2" xfId="4270" xr:uid="{36ADDC09-DA77-457C-B5C6-91BC1D9DC008}"/>
    <cellStyle name="Valuta 3 3 2 3 5" xfId="982" xr:uid="{00000000-0005-0000-0000-0000A8090000}"/>
    <cellStyle name="Valuta 3 3 2 3 5 2" xfId="3820" xr:uid="{C649FC3E-2F8C-4254-BE0A-ABCCA09FB91B}"/>
    <cellStyle name="Valuta 3 3 2 3 6" xfId="3382" xr:uid="{A0F57B3C-B354-4026-9BD6-55FB2970915C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693" xr:uid="{C538D0F6-9392-4D1A-A820-41C97D7382D5}"/>
    <cellStyle name="Valuta 3 3 2 5 3" xfId="1611" xr:uid="{00000000-0005-0000-0000-0000AC090000}"/>
    <cellStyle name="Valuta 3 3 2 5 3 2" xfId="4357" xr:uid="{E6A18DF3-F56F-44AC-B888-54CDFCB0DB5B}"/>
    <cellStyle name="Valuta 3 3 2 5 4" xfId="1178" xr:uid="{00000000-0005-0000-0000-0000AD090000}"/>
    <cellStyle name="Valuta 3 3 2 5 4 2" xfId="4008" xr:uid="{3A17CFDD-2AD0-4A58-A7B0-413D22026B3F}"/>
    <cellStyle name="Valuta 3 3 2 5 5" xfId="3469" xr:uid="{E6BDFF18-EB6D-46B3-A3B7-95861FF585BC}"/>
    <cellStyle name="Valuta 3 3 2 6" xfId="1800" xr:uid="{00000000-0005-0000-0000-0000AE090000}"/>
    <cellStyle name="Valuta 3 3 2 6 2" xfId="4526" xr:uid="{BD79F95C-EB05-4165-8B3A-1D8246DF0A8D}"/>
    <cellStyle name="Valuta 3 3 2 7" xfId="1398" xr:uid="{00000000-0005-0000-0000-0000AF090000}"/>
    <cellStyle name="Valuta 3 3 2 7 2" xfId="4190" xr:uid="{E517C34C-28D2-47F9-9FBD-33A1388EB1AA}"/>
    <cellStyle name="Valuta 3 3 2 8" xfId="885" xr:uid="{00000000-0005-0000-0000-0000B0090000}"/>
    <cellStyle name="Valuta 3 3 2 8 2" xfId="3723" xr:uid="{B23D3055-7292-4214-ADF6-084CDEFAD866}"/>
    <cellStyle name="Valuta 3 3 2 9" xfId="3302" xr:uid="{DA26BD0E-7618-4353-B3A8-F01336FF2144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805" xr:uid="{B829B000-4594-419A-84C9-D23CF3E5EFF2}"/>
    <cellStyle name="Valuta 3 3 3 2 2 2 3" xfId="1738" xr:uid="{00000000-0005-0000-0000-0000B6090000}"/>
    <cellStyle name="Valuta 3 3 3 2 2 2 3 2" xfId="4469" xr:uid="{EF7D8E2D-1CC0-4884-8BBE-CCCD3585CF4F}"/>
    <cellStyle name="Valuta 3 3 3 2 2 2 4" xfId="1305" xr:uid="{00000000-0005-0000-0000-0000B7090000}"/>
    <cellStyle name="Valuta 3 3 3 2 2 2 4 2" xfId="4135" xr:uid="{B7B3791C-216A-4E6F-BA62-93D0618B34C0}"/>
    <cellStyle name="Valuta 3 3 3 2 2 2 5" xfId="3581" xr:uid="{D2A41EE0-2666-4AB9-99FC-2CEB7DB0D541}"/>
    <cellStyle name="Valuta 3 3 3 2 2 3" xfId="1912" xr:uid="{00000000-0005-0000-0000-0000B8090000}"/>
    <cellStyle name="Valuta 3 3 3 2 2 3 2" xfId="4638" xr:uid="{29B3055C-0F9C-4837-AD00-F6C45DEC0272}"/>
    <cellStyle name="Valuta 3 3 3 2 2 4" xfId="1525" xr:uid="{00000000-0005-0000-0000-0000B9090000}"/>
    <cellStyle name="Valuta 3 3 3 2 2 4 2" xfId="4302" xr:uid="{D0F99444-94F9-4F4B-B3DA-DEC92A99AF47}"/>
    <cellStyle name="Valuta 3 3 3 2 2 5" xfId="1014" xr:uid="{00000000-0005-0000-0000-0000BA090000}"/>
    <cellStyle name="Valuta 3 3 3 2 2 5 2" xfId="3852" xr:uid="{418BD1D8-68A5-41E0-973A-0C41B2D13321}"/>
    <cellStyle name="Valuta 3 3 3 2 2 6" xfId="3414" xr:uid="{4E9786A8-EA6D-4F53-ABC2-9E53115BBACA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725" xr:uid="{C9C0B04E-3FBB-47AD-9076-2197E9ADE37F}"/>
    <cellStyle name="Valuta 3 3 3 2 4 3" xfId="1643" xr:uid="{00000000-0005-0000-0000-0000BE090000}"/>
    <cellStyle name="Valuta 3 3 3 2 4 3 2" xfId="4389" xr:uid="{BC6158D3-166B-4D24-A306-D0BD62077D3A}"/>
    <cellStyle name="Valuta 3 3 3 2 4 4" xfId="1210" xr:uid="{00000000-0005-0000-0000-0000BF090000}"/>
    <cellStyle name="Valuta 3 3 3 2 4 4 2" xfId="4040" xr:uid="{2BA20493-D85C-4AD8-A4CC-208CC70FF5E7}"/>
    <cellStyle name="Valuta 3 3 3 2 4 5" xfId="3501" xr:uid="{29E6448E-289E-45AD-8511-200D7F6743BB}"/>
    <cellStyle name="Valuta 3 3 3 2 5" xfId="1832" xr:uid="{00000000-0005-0000-0000-0000C0090000}"/>
    <cellStyle name="Valuta 3 3 3 2 5 2" xfId="4558" xr:uid="{D8B2F1C5-6C06-49FB-88B7-AF8F3A6C81A7}"/>
    <cellStyle name="Valuta 3 3 3 2 6" xfId="1430" xr:uid="{00000000-0005-0000-0000-0000C1090000}"/>
    <cellStyle name="Valuta 3 3 3 2 6 2" xfId="4222" xr:uid="{F9B8063F-68B2-499A-B344-7C32136FAFAB}"/>
    <cellStyle name="Valuta 3 3 3 2 7" xfId="918" xr:uid="{00000000-0005-0000-0000-0000C2090000}"/>
    <cellStyle name="Valuta 3 3 3 2 7 2" xfId="3756" xr:uid="{56A559A6-A430-4A7F-93CB-1CFA813AACE5}"/>
    <cellStyle name="Valuta 3 3 3 2 8" xfId="3334" xr:uid="{FF8F67EC-DC0E-419A-845B-62BD97A84395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765" xr:uid="{E4765039-39F8-40EB-AAB6-454E14878ACD}"/>
    <cellStyle name="Valuta 3 3 3 3 2 3" xfId="1693" xr:uid="{00000000-0005-0000-0000-0000C6090000}"/>
    <cellStyle name="Valuta 3 3 3 3 2 3 2" xfId="4429" xr:uid="{D16665FF-F95E-4A67-8273-1A66DE30031E}"/>
    <cellStyle name="Valuta 3 3 3 3 2 4" xfId="1260" xr:uid="{00000000-0005-0000-0000-0000C7090000}"/>
    <cellStyle name="Valuta 3 3 3 3 2 4 2" xfId="4090" xr:uid="{180D1845-8631-4061-9DF1-A37065D6F47B}"/>
    <cellStyle name="Valuta 3 3 3 3 2 5" xfId="3541" xr:uid="{9C92CAFF-5361-46BA-9C10-B7E1786D744C}"/>
    <cellStyle name="Valuta 3 3 3 3 3" xfId="1872" xr:uid="{00000000-0005-0000-0000-0000C8090000}"/>
    <cellStyle name="Valuta 3 3 3 3 3 2" xfId="4598" xr:uid="{1C11F6F7-E5BB-4298-9AA2-90551E3ADD8D}"/>
    <cellStyle name="Valuta 3 3 3 3 4" xfId="1480" xr:uid="{00000000-0005-0000-0000-0000C9090000}"/>
    <cellStyle name="Valuta 3 3 3 3 4 2" xfId="4262" xr:uid="{B9B06D28-E286-4B17-ADA8-6D54E8727A3F}"/>
    <cellStyle name="Valuta 3 3 3 3 5" xfId="969" xr:uid="{00000000-0005-0000-0000-0000CA090000}"/>
    <cellStyle name="Valuta 3 3 3 3 5 2" xfId="3807" xr:uid="{A28C0657-32CD-462B-9579-1583C883FA52}"/>
    <cellStyle name="Valuta 3 3 3 3 6" xfId="3374" xr:uid="{C4165A5B-2548-460C-B507-DD7355AB268C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685" xr:uid="{4435E65C-07FD-43ED-82E2-03E984158EC4}"/>
    <cellStyle name="Valuta 3 3 3 5 3" xfId="1601" xr:uid="{00000000-0005-0000-0000-0000CE090000}"/>
    <cellStyle name="Valuta 3 3 3 5 3 2" xfId="4349" xr:uid="{77A70736-FF97-411B-A2D4-459544837E2D}"/>
    <cellStyle name="Valuta 3 3 3 5 4" xfId="1168" xr:uid="{00000000-0005-0000-0000-0000CF090000}"/>
    <cellStyle name="Valuta 3 3 3 5 4 2" xfId="3998" xr:uid="{DEA57B54-F110-48DC-A4E5-3BE9DEBBC4F5}"/>
    <cellStyle name="Valuta 3 3 3 5 5" xfId="3461" xr:uid="{8AAD9403-4C7D-43CC-AC09-FDDD2CA0DA6C}"/>
    <cellStyle name="Valuta 3 3 3 6" xfId="1792" xr:uid="{00000000-0005-0000-0000-0000D0090000}"/>
    <cellStyle name="Valuta 3 3 3 6 2" xfId="4518" xr:uid="{7C861C6A-4934-417E-84E4-118FF5B40D3B}"/>
    <cellStyle name="Valuta 3 3 3 7" xfId="1386" xr:uid="{00000000-0005-0000-0000-0000D1090000}"/>
    <cellStyle name="Valuta 3 3 3 7 2" xfId="4182" xr:uid="{7F60A633-B5FF-4164-A821-CAAF01598BA5}"/>
    <cellStyle name="Valuta 3 3 3 8" xfId="872" xr:uid="{00000000-0005-0000-0000-0000D2090000}"/>
    <cellStyle name="Valuta 3 3 3 8 2" xfId="3710" xr:uid="{8D608FA0-A9CF-4C6A-A532-D396FBFBA27F}"/>
    <cellStyle name="Valuta 3 3 3 9" xfId="3294" xr:uid="{8815DDEE-DF06-40DF-B8B8-567B718353F7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789" xr:uid="{2784B0E6-B79A-4D7F-A2F6-5594FE00EEA5}"/>
    <cellStyle name="Valuta 3 3 4 2 2 3" xfId="1722" xr:uid="{00000000-0005-0000-0000-0000D7090000}"/>
    <cellStyle name="Valuta 3 3 4 2 2 3 2" xfId="4453" xr:uid="{AC5953F3-7707-43D8-9A6B-DD039CED455A}"/>
    <cellStyle name="Valuta 3 3 4 2 2 4" xfId="1289" xr:uid="{00000000-0005-0000-0000-0000D8090000}"/>
    <cellStyle name="Valuta 3 3 4 2 2 4 2" xfId="4119" xr:uid="{6351FE78-D0EF-4AF0-9E88-3451A8B67E04}"/>
    <cellStyle name="Valuta 3 3 4 2 2 5" xfId="3565" xr:uid="{33AF4DC7-3162-4C7E-9133-E57B2D94BC80}"/>
    <cellStyle name="Valuta 3 3 4 2 3" xfId="1896" xr:uid="{00000000-0005-0000-0000-0000D9090000}"/>
    <cellStyle name="Valuta 3 3 4 2 3 2" xfId="4622" xr:uid="{8720A8AE-4705-4082-A254-5E847F35836B}"/>
    <cellStyle name="Valuta 3 3 4 2 4" xfId="1509" xr:uid="{00000000-0005-0000-0000-0000DA090000}"/>
    <cellStyle name="Valuta 3 3 4 2 4 2" xfId="4286" xr:uid="{06847D78-1B0F-4032-AFB0-3C878828507D}"/>
    <cellStyle name="Valuta 3 3 4 2 5" xfId="998" xr:uid="{00000000-0005-0000-0000-0000DB090000}"/>
    <cellStyle name="Valuta 3 3 4 2 5 2" xfId="3836" xr:uid="{5DE7FBBA-6E47-4A0B-9177-051CAB3A6D75}"/>
    <cellStyle name="Valuta 3 3 4 2 6" xfId="3398" xr:uid="{B367323F-DA7D-4D10-B745-73B9B098869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709" xr:uid="{2F617946-4643-46D7-87E2-93044F09128F}"/>
    <cellStyle name="Valuta 3 3 4 4 3" xfId="1627" xr:uid="{00000000-0005-0000-0000-0000DF090000}"/>
    <cellStyle name="Valuta 3 3 4 4 3 2" xfId="4373" xr:uid="{36F29ECB-F204-429F-94B7-ECFE1C2AEF9F}"/>
    <cellStyle name="Valuta 3 3 4 4 4" xfId="1194" xr:uid="{00000000-0005-0000-0000-0000E0090000}"/>
    <cellStyle name="Valuta 3 3 4 4 4 2" xfId="4024" xr:uid="{E5EF3294-5E62-4DD4-B376-A50956D68C71}"/>
    <cellStyle name="Valuta 3 3 4 4 5" xfId="3485" xr:uid="{CE2700E0-7323-4051-8499-884717AF1B9A}"/>
    <cellStyle name="Valuta 3 3 4 5" xfId="1816" xr:uid="{00000000-0005-0000-0000-0000E1090000}"/>
    <cellStyle name="Valuta 3 3 4 5 2" xfId="4542" xr:uid="{74BF6E9E-7EE1-43CE-9195-332CE7BD6591}"/>
    <cellStyle name="Valuta 3 3 4 6" xfId="1414" xr:uid="{00000000-0005-0000-0000-0000E2090000}"/>
    <cellStyle name="Valuta 3 3 4 6 2" xfId="4206" xr:uid="{AFC3241A-618D-4DA2-A5FF-DEFDDC80000B}"/>
    <cellStyle name="Valuta 3 3 4 7" xfId="902" xr:uid="{00000000-0005-0000-0000-0000E3090000}"/>
    <cellStyle name="Valuta 3 3 4 7 2" xfId="3740" xr:uid="{9E033EA9-6FE7-4F03-A38F-1E4377D4FEE7}"/>
    <cellStyle name="Valuta 3 3 4 8" xfId="3318" xr:uid="{4C525DAB-07E4-4B35-99AC-7E87CE08A686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749" xr:uid="{D5E001B3-071F-4935-8BE9-C080CB3F1C4A}"/>
    <cellStyle name="Valuta 3 3 5 2 3" xfId="1677" xr:uid="{00000000-0005-0000-0000-0000E7090000}"/>
    <cellStyle name="Valuta 3 3 5 2 3 2" xfId="4413" xr:uid="{C0230F10-C279-4521-8293-D7774C002B78}"/>
    <cellStyle name="Valuta 3 3 5 2 4" xfId="1244" xr:uid="{00000000-0005-0000-0000-0000E8090000}"/>
    <cellStyle name="Valuta 3 3 5 2 4 2" xfId="4074" xr:uid="{D1BC5282-FD46-44AF-8D70-C8036F328CD8}"/>
    <cellStyle name="Valuta 3 3 5 2 5" xfId="3525" xr:uid="{DB87A20E-E85E-4E60-97C9-DBDF602CB2BD}"/>
    <cellStyle name="Valuta 3 3 5 3" xfId="1856" xr:uid="{00000000-0005-0000-0000-0000E9090000}"/>
    <cellStyle name="Valuta 3 3 5 3 2" xfId="4582" xr:uid="{78D2855B-F8A6-446A-9800-DAD38A47F8C1}"/>
    <cellStyle name="Valuta 3 3 5 4" xfId="1464" xr:uid="{00000000-0005-0000-0000-0000EA090000}"/>
    <cellStyle name="Valuta 3 3 5 4 2" xfId="4246" xr:uid="{F0B430A6-9A93-4BA2-AADC-11B3C26DBAF7}"/>
    <cellStyle name="Valuta 3 3 5 5" xfId="953" xr:uid="{00000000-0005-0000-0000-0000EB090000}"/>
    <cellStyle name="Valuta 3 3 5 5 2" xfId="3791" xr:uid="{A6CC407D-EC5F-47AF-8670-E0B65F7FC09E}"/>
    <cellStyle name="Valuta 3 3 5 6" xfId="3358" xr:uid="{3C83D299-4AE6-43A9-919F-CD1C8322A184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669" xr:uid="{B6D4A131-130F-42ED-978A-DC93EC1AC653}"/>
    <cellStyle name="Valuta 3 3 7 3" xfId="1585" xr:uid="{00000000-0005-0000-0000-0000EF090000}"/>
    <cellStyle name="Valuta 3 3 7 3 2" xfId="4333" xr:uid="{D825834E-61E9-4363-879E-2DA10D413C7A}"/>
    <cellStyle name="Valuta 3 3 7 4" xfId="1152" xr:uid="{00000000-0005-0000-0000-0000F0090000}"/>
    <cellStyle name="Valuta 3 3 7 4 2" xfId="3982" xr:uid="{8271DEAD-350B-4796-9645-993088FDF60D}"/>
    <cellStyle name="Valuta 3 3 7 5" xfId="3445" xr:uid="{1929F29F-7D24-48B9-833D-A7306C2B1629}"/>
    <cellStyle name="Valuta 3 3 8" xfId="1776" xr:uid="{00000000-0005-0000-0000-0000F1090000}"/>
    <cellStyle name="Valuta 3 3 8 2" xfId="4502" xr:uid="{50B5E8F3-689F-4D3D-AE59-FD8AF8B34E5D}"/>
    <cellStyle name="Valuta 3 3 9" xfId="1370" xr:uid="{00000000-0005-0000-0000-0000F2090000}"/>
    <cellStyle name="Valuta 3 3 9 2" xfId="4166" xr:uid="{075D96FE-1E81-4542-BC42-C160512C0FF6}"/>
    <cellStyle name="Valuta 3 4" xfId="180" xr:uid="{00000000-0005-0000-0000-0000F3090000}"/>
    <cellStyle name="Valuta 3 4 10" xfId="3280" xr:uid="{05103D3E-6434-4806-8BD9-8A2F2B8CE864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815" xr:uid="{93CD800E-4F94-4BAB-BD62-0AB1B16648EC}"/>
    <cellStyle name="Valuta 3 4 2 2 2 2 3" xfId="1748" xr:uid="{00000000-0005-0000-0000-0000F9090000}"/>
    <cellStyle name="Valuta 3 4 2 2 2 2 3 2" xfId="4479" xr:uid="{AAF2A578-F878-457C-BDF2-734433C7B1EC}"/>
    <cellStyle name="Valuta 3 4 2 2 2 2 4" xfId="1315" xr:uid="{00000000-0005-0000-0000-0000FA090000}"/>
    <cellStyle name="Valuta 3 4 2 2 2 2 4 2" xfId="4145" xr:uid="{3955443D-C207-46AE-B9A2-481F40876B34}"/>
    <cellStyle name="Valuta 3 4 2 2 2 2 5" xfId="3591" xr:uid="{0AB210FB-D395-40B0-BF78-147D1E59C185}"/>
    <cellStyle name="Valuta 3 4 2 2 2 3" xfId="1922" xr:uid="{00000000-0005-0000-0000-0000FB090000}"/>
    <cellStyle name="Valuta 3 4 2 2 2 3 2" xfId="4648" xr:uid="{9FD22708-1567-4D30-A9EE-1E417048A6AD}"/>
    <cellStyle name="Valuta 3 4 2 2 2 4" xfId="1535" xr:uid="{00000000-0005-0000-0000-0000FC090000}"/>
    <cellStyle name="Valuta 3 4 2 2 2 4 2" xfId="4312" xr:uid="{53B4C007-6F5F-4DBA-AE50-13623341FB36}"/>
    <cellStyle name="Valuta 3 4 2 2 2 5" xfId="1024" xr:uid="{00000000-0005-0000-0000-0000FD090000}"/>
    <cellStyle name="Valuta 3 4 2 2 2 5 2" xfId="3862" xr:uid="{252212BF-3D32-440B-A5D7-8F9ADE4DFE7A}"/>
    <cellStyle name="Valuta 3 4 2 2 2 6" xfId="3424" xr:uid="{46BC05E3-0802-4F03-8544-0571E79AFB9F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735" xr:uid="{CE18498A-ECE2-4717-96F7-F03736DF0BF5}"/>
    <cellStyle name="Valuta 3 4 2 2 4 3" xfId="1653" xr:uid="{00000000-0005-0000-0000-0000010A0000}"/>
    <cellStyle name="Valuta 3 4 2 2 4 3 2" xfId="4399" xr:uid="{833EF434-E6A6-42AE-9E24-24CB9092BE4A}"/>
    <cellStyle name="Valuta 3 4 2 2 4 4" xfId="1220" xr:uid="{00000000-0005-0000-0000-0000020A0000}"/>
    <cellStyle name="Valuta 3 4 2 2 4 4 2" xfId="4050" xr:uid="{CD78C043-D9C6-4D76-B681-FD28E4DF40E3}"/>
    <cellStyle name="Valuta 3 4 2 2 4 5" xfId="3511" xr:uid="{8BA61829-EE15-4797-B81C-2BEDBF3EA0D8}"/>
    <cellStyle name="Valuta 3 4 2 2 5" xfId="1842" xr:uid="{00000000-0005-0000-0000-0000030A0000}"/>
    <cellStyle name="Valuta 3 4 2 2 5 2" xfId="4568" xr:uid="{4F4CCA4E-CE02-499A-9E9A-3B522E95C635}"/>
    <cellStyle name="Valuta 3 4 2 2 6" xfId="1440" xr:uid="{00000000-0005-0000-0000-0000040A0000}"/>
    <cellStyle name="Valuta 3 4 2 2 6 2" xfId="4232" xr:uid="{803D93B2-3A15-499C-9588-D1564582CE10}"/>
    <cellStyle name="Valuta 3 4 2 2 7" xfId="928" xr:uid="{00000000-0005-0000-0000-0000050A0000}"/>
    <cellStyle name="Valuta 3 4 2 2 7 2" xfId="3766" xr:uid="{A5B4922D-5360-4364-AE46-7580BB953381}"/>
    <cellStyle name="Valuta 3 4 2 2 8" xfId="3344" xr:uid="{A4A5C1DF-8154-4A5D-9CE6-BFA3FFD9A60D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775" xr:uid="{68110F5C-5036-4728-858B-1818224442D8}"/>
    <cellStyle name="Valuta 3 4 2 3 2 3" xfId="1708" xr:uid="{00000000-0005-0000-0000-0000090A0000}"/>
    <cellStyle name="Valuta 3 4 2 3 2 3 2" xfId="4439" xr:uid="{8A61F39F-4A99-4484-8C5B-DD37E6EA9EA1}"/>
    <cellStyle name="Valuta 3 4 2 3 2 4" xfId="1275" xr:uid="{00000000-0005-0000-0000-00000A0A0000}"/>
    <cellStyle name="Valuta 3 4 2 3 2 4 2" xfId="4105" xr:uid="{9C29B8DB-6064-4607-BCF2-FC2F8F7B30D6}"/>
    <cellStyle name="Valuta 3 4 2 3 2 5" xfId="3551" xr:uid="{7041E9E3-8291-46F5-B0B1-D0FF0ACFA817}"/>
    <cellStyle name="Valuta 3 4 2 3 3" xfId="1882" xr:uid="{00000000-0005-0000-0000-00000B0A0000}"/>
    <cellStyle name="Valuta 3 4 2 3 3 2" xfId="4608" xr:uid="{CA6BFEC6-3BA9-431A-9490-FD13527B0DE6}"/>
    <cellStyle name="Valuta 3 4 2 3 4" xfId="1495" xr:uid="{00000000-0005-0000-0000-00000C0A0000}"/>
    <cellStyle name="Valuta 3 4 2 3 4 2" xfId="4272" xr:uid="{1D112039-566C-4696-A47A-E12E033C8AC4}"/>
    <cellStyle name="Valuta 3 4 2 3 5" xfId="984" xr:uid="{00000000-0005-0000-0000-00000D0A0000}"/>
    <cellStyle name="Valuta 3 4 2 3 5 2" xfId="3822" xr:uid="{DCEAF9B1-75A1-4323-ABED-4A31417DC3FD}"/>
    <cellStyle name="Valuta 3 4 2 3 6" xfId="3384" xr:uid="{CFDBDB2E-6F53-4C76-8740-BA05EC3A4E4F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695" xr:uid="{9FBBFA9C-7E14-4712-99D5-529EC5B5811B}"/>
    <cellStyle name="Valuta 3 4 2 5 3" xfId="1613" xr:uid="{00000000-0005-0000-0000-0000110A0000}"/>
    <cellStyle name="Valuta 3 4 2 5 3 2" xfId="4359" xr:uid="{2D1E5644-BC2F-48D6-B9B7-999230DC5CE4}"/>
    <cellStyle name="Valuta 3 4 2 5 4" xfId="1180" xr:uid="{00000000-0005-0000-0000-0000120A0000}"/>
    <cellStyle name="Valuta 3 4 2 5 4 2" xfId="4010" xr:uid="{F0FA7265-C71F-4D05-A516-1BC5B5817BF5}"/>
    <cellStyle name="Valuta 3 4 2 5 5" xfId="3471" xr:uid="{A618B9F4-1F72-44C4-BDE2-AC7BE6095A97}"/>
    <cellStyle name="Valuta 3 4 2 6" xfId="1802" xr:uid="{00000000-0005-0000-0000-0000130A0000}"/>
    <cellStyle name="Valuta 3 4 2 6 2" xfId="4528" xr:uid="{7FBEF845-46EE-4E69-A0ED-E63DDBDFBB30}"/>
    <cellStyle name="Valuta 3 4 2 7" xfId="1400" xr:uid="{00000000-0005-0000-0000-0000140A0000}"/>
    <cellStyle name="Valuta 3 4 2 7 2" xfId="4192" xr:uid="{40876EB8-FF5A-4B6B-9AF9-4F8803DE49C2}"/>
    <cellStyle name="Valuta 3 4 2 8" xfId="887" xr:uid="{00000000-0005-0000-0000-0000150A0000}"/>
    <cellStyle name="Valuta 3 4 2 8 2" xfId="3725" xr:uid="{01E8387C-3479-4757-B3EB-7CFB91F992E9}"/>
    <cellStyle name="Valuta 3 4 2 9" xfId="3304" xr:uid="{99CE6833-692C-4561-B8FA-35C88D5B45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791" xr:uid="{DE7F5A4F-7D1F-4A6F-9465-9A051BE7C117}"/>
    <cellStyle name="Valuta 3 4 3 2 2 3" xfId="1724" xr:uid="{00000000-0005-0000-0000-00001A0A0000}"/>
    <cellStyle name="Valuta 3 4 3 2 2 3 2" xfId="4455" xr:uid="{AB2616E1-97A5-490E-8433-1AE43D820DFC}"/>
    <cellStyle name="Valuta 3 4 3 2 2 4" xfId="1291" xr:uid="{00000000-0005-0000-0000-00001B0A0000}"/>
    <cellStyle name="Valuta 3 4 3 2 2 4 2" xfId="4121" xr:uid="{4986A9AE-EDE4-4F30-BD4A-AAF45301E3C8}"/>
    <cellStyle name="Valuta 3 4 3 2 2 5" xfId="3567" xr:uid="{0385CC56-5C8B-4F93-9E2C-52C01C62FD1E}"/>
    <cellStyle name="Valuta 3 4 3 2 3" xfId="1898" xr:uid="{00000000-0005-0000-0000-00001C0A0000}"/>
    <cellStyle name="Valuta 3 4 3 2 3 2" xfId="4624" xr:uid="{BA0B2675-3C74-4DD2-9154-9DEB4E86C27D}"/>
    <cellStyle name="Valuta 3 4 3 2 4" xfId="1511" xr:uid="{00000000-0005-0000-0000-00001D0A0000}"/>
    <cellStyle name="Valuta 3 4 3 2 4 2" xfId="4288" xr:uid="{FDB9123E-354B-47BE-8DC8-DA2B0DDB1E87}"/>
    <cellStyle name="Valuta 3 4 3 2 5" xfId="1000" xr:uid="{00000000-0005-0000-0000-00001E0A0000}"/>
    <cellStyle name="Valuta 3 4 3 2 5 2" xfId="3838" xr:uid="{3161456B-BD87-4D70-B700-9A16706772D5}"/>
    <cellStyle name="Valuta 3 4 3 2 6" xfId="3400" xr:uid="{037224F0-2C42-4BB4-A235-0DBCE8B30E7B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711" xr:uid="{3A7E9FDC-558C-4E4C-B316-EB6D8D0698B2}"/>
    <cellStyle name="Valuta 3 4 3 4 3" xfId="1629" xr:uid="{00000000-0005-0000-0000-0000220A0000}"/>
    <cellStyle name="Valuta 3 4 3 4 3 2" xfId="4375" xr:uid="{80E8CBD1-D906-4DF2-9470-FAA800FD0B4A}"/>
    <cellStyle name="Valuta 3 4 3 4 4" xfId="1196" xr:uid="{00000000-0005-0000-0000-0000230A0000}"/>
    <cellStyle name="Valuta 3 4 3 4 4 2" xfId="4026" xr:uid="{AC66A41B-E23E-421C-A569-8FAB5657286C}"/>
    <cellStyle name="Valuta 3 4 3 4 5" xfId="3487" xr:uid="{58C82188-C459-48AB-9059-A4C38EF4EFD5}"/>
    <cellStyle name="Valuta 3 4 3 5" xfId="1818" xr:uid="{00000000-0005-0000-0000-0000240A0000}"/>
    <cellStyle name="Valuta 3 4 3 5 2" xfId="4544" xr:uid="{F1713EB5-5CFD-4424-AB1E-0037C05D8DB5}"/>
    <cellStyle name="Valuta 3 4 3 6" xfId="1416" xr:uid="{00000000-0005-0000-0000-0000250A0000}"/>
    <cellStyle name="Valuta 3 4 3 6 2" xfId="4208" xr:uid="{362F062F-2DF4-4D1E-B536-1F47919642A1}"/>
    <cellStyle name="Valuta 3 4 3 7" xfId="904" xr:uid="{00000000-0005-0000-0000-0000260A0000}"/>
    <cellStyle name="Valuta 3 4 3 7 2" xfId="3742" xr:uid="{93E06E34-86B8-4A96-A99E-AC0D249AE98B}"/>
    <cellStyle name="Valuta 3 4 3 8" xfId="3320" xr:uid="{D5952574-449D-4BA0-863A-370F9ACD85B5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751" xr:uid="{B0A93630-D4CA-428D-9E85-17DF4F458C52}"/>
    <cellStyle name="Valuta 3 4 4 2 3" xfId="1679" xr:uid="{00000000-0005-0000-0000-00002A0A0000}"/>
    <cellStyle name="Valuta 3 4 4 2 3 2" xfId="4415" xr:uid="{A3D5298D-EE1C-4AA7-870D-BB2A3E0993CF}"/>
    <cellStyle name="Valuta 3 4 4 2 4" xfId="1246" xr:uid="{00000000-0005-0000-0000-00002B0A0000}"/>
    <cellStyle name="Valuta 3 4 4 2 4 2" xfId="4076" xr:uid="{D6A5F3E8-AB31-46C9-AF1F-764BA7F2C3A9}"/>
    <cellStyle name="Valuta 3 4 4 2 5" xfId="3527" xr:uid="{1EC3C5B3-5D28-4B51-BED5-8212F1ACCFE0}"/>
    <cellStyle name="Valuta 3 4 4 3" xfId="1858" xr:uid="{00000000-0005-0000-0000-00002C0A0000}"/>
    <cellStyle name="Valuta 3 4 4 3 2" xfId="4584" xr:uid="{BC123A27-CCD3-4F3D-A9E8-9C855B10854D}"/>
    <cellStyle name="Valuta 3 4 4 4" xfId="1466" xr:uid="{00000000-0005-0000-0000-00002D0A0000}"/>
    <cellStyle name="Valuta 3 4 4 4 2" xfId="4248" xr:uid="{4BB6E21A-5C1D-499F-929C-802B49CF631D}"/>
    <cellStyle name="Valuta 3 4 4 5" xfId="955" xr:uid="{00000000-0005-0000-0000-00002E0A0000}"/>
    <cellStyle name="Valuta 3 4 4 5 2" xfId="3793" xr:uid="{B35BB6CD-A960-41BD-BBCE-E71C47C05CB6}"/>
    <cellStyle name="Valuta 3 4 4 6" xfId="3360" xr:uid="{8394AD83-AD80-45DE-B657-037CCB5BD8E2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671" xr:uid="{54129C7D-0147-4383-B898-41C47F7D558D}"/>
    <cellStyle name="Valuta 3 4 6 3" xfId="1587" xr:uid="{00000000-0005-0000-0000-0000320A0000}"/>
    <cellStyle name="Valuta 3 4 6 3 2" xfId="4335" xr:uid="{1FFDBDEA-293B-4AFD-B0EE-96A4C2D7442F}"/>
    <cellStyle name="Valuta 3 4 6 4" xfId="1154" xr:uid="{00000000-0005-0000-0000-0000330A0000}"/>
    <cellStyle name="Valuta 3 4 6 4 2" xfId="3984" xr:uid="{EFC71390-AC5C-4E91-B978-C62B9595E4F8}"/>
    <cellStyle name="Valuta 3 4 6 5" xfId="3447" xr:uid="{268AD704-4F5C-4B2B-AB22-3DAB1C6B4467}"/>
    <cellStyle name="Valuta 3 4 7" xfId="1778" xr:uid="{00000000-0005-0000-0000-0000340A0000}"/>
    <cellStyle name="Valuta 3 4 7 2" xfId="4504" xr:uid="{2AF40BD0-AFC0-4B29-BA2B-BC2216CD1140}"/>
    <cellStyle name="Valuta 3 4 8" xfId="1372" xr:uid="{00000000-0005-0000-0000-0000350A0000}"/>
    <cellStyle name="Valuta 3 4 8 2" xfId="4168" xr:uid="{523A6DAB-0CE2-4750-8014-19490E1CE7EB}"/>
    <cellStyle name="Valuta 3 4 9" xfId="858" xr:uid="{00000000-0005-0000-0000-0000360A0000}"/>
    <cellStyle name="Valuta 3 4 9 2" xfId="3696" xr:uid="{1D7C7CB3-5AEE-4B17-BD99-17425E3CF852}"/>
    <cellStyle name="Valuta 3 5" xfId="182" xr:uid="{00000000-0005-0000-0000-0000370A0000}"/>
    <cellStyle name="Valuta 3 5 10" xfId="3282" xr:uid="{C7D7166A-4A3A-41C3-B496-A33965811CF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817" xr:uid="{C8D5E415-B28D-4D26-8EFB-DC2E39795A75}"/>
    <cellStyle name="Valuta 3 5 2 2 2 2 3" xfId="1750" xr:uid="{00000000-0005-0000-0000-00003D0A0000}"/>
    <cellStyle name="Valuta 3 5 2 2 2 2 3 2" xfId="4481" xr:uid="{82CE987D-5F51-4C62-81F4-4C6F2C02BF79}"/>
    <cellStyle name="Valuta 3 5 2 2 2 2 4" xfId="1317" xr:uid="{00000000-0005-0000-0000-00003E0A0000}"/>
    <cellStyle name="Valuta 3 5 2 2 2 2 4 2" xfId="4147" xr:uid="{EA7063EE-9829-4DCB-899B-F5726005A621}"/>
    <cellStyle name="Valuta 3 5 2 2 2 2 5" xfId="3593" xr:uid="{890DC1A2-893C-46F2-8599-21485DA38E54}"/>
    <cellStyle name="Valuta 3 5 2 2 2 3" xfId="1924" xr:uid="{00000000-0005-0000-0000-00003F0A0000}"/>
    <cellStyle name="Valuta 3 5 2 2 2 3 2" xfId="4650" xr:uid="{27EAE676-B6C8-4B7D-84C3-C9AC9204BBF7}"/>
    <cellStyle name="Valuta 3 5 2 2 2 4" xfId="1537" xr:uid="{00000000-0005-0000-0000-0000400A0000}"/>
    <cellStyle name="Valuta 3 5 2 2 2 4 2" xfId="4314" xr:uid="{EF813CE9-55BC-43A9-9CF5-A9F7BBA9AF9D}"/>
    <cellStyle name="Valuta 3 5 2 2 2 5" xfId="1026" xr:uid="{00000000-0005-0000-0000-0000410A0000}"/>
    <cellStyle name="Valuta 3 5 2 2 2 5 2" xfId="3864" xr:uid="{E6BAE826-7641-4586-998D-7C8D1C9F133C}"/>
    <cellStyle name="Valuta 3 5 2 2 2 6" xfId="3426" xr:uid="{FB2B59F0-24AF-40BA-A3D8-9B946326A74F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737" xr:uid="{DF7D0F3E-BD94-4C34-AAF8-6D0C96CB0144}"/>
    <cellStyle name="Valuta 3 5 2 2 4 3" xfId="1655" xr:uid="{00000000-0005-0000-0000-0000450A0000}"/>
    <cellStyle name="Valuta 3 5 2 2 4 3 2" xfId="4401" xr:uid="{D52D4C16-FD78-4A38-AB65-FDDD00409900}"/>
    <cellStyle name="Valuta 3 5 2 2 4 4" xfId="1222" xr:uid="{00000000-0005-0000-0000-0000460A0000}"/>
    <cellStyle name="Valuta 3 5 2 2 4 4 2" xfId="4052" xr:uid="{E7F8914D-4341-4713-89D5-11CF0D7B1EC5}"/>
    <cellStyle name="Valuta 3 5 2 2 4 5" xfId="3513" xr:uid="{EBFEB145-E67C-489E-BC9C-A2CF0D44D9A6}"/>
    <cellStyle name="Valuta 3 5 2 2 5" xfId="1844" xr:uid="{00000000-0005-0000-0000-0000470A0000}"/>
    <cellStyle name="Valuta 3 5 2 2 5 2" xfId="4570" xr:uid="{52020DD4-7A7D-4111-97EA-E2DCBABBAFA4}"/>
    <cellStyle name="Valuta 3 5 2 2 6" xfId="1442" xr:uid="{00000000-0005-0000-0000-0000480A0000}"/>
    <cellStyle name="Valuta 3 5 2 2 6 2" xfId="4234" xr:uid="{95E1AE0E-D2B4-4806-ACD9-FB5CEF65F2A6}"/>
    <cellStyle name="Valuta 3 5 2 2 7" xfId="930" xr:uid="{00000000-0005-0000-0000-0000490A0000}"/>
    <cellStyle name="Valuta 3 5 2 2 7 2" xfId="3768" xr:uid="{987CA807-2370-4698-A4DB-AC3004F5D993}"/>
    <cellStyle name="Valuta 3 5 2 2 8" xfId="3346" xr:uid="{4376EB59-9917-45B3-9B05-C78D8B4AC53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777" xr:uid="{444BCACD-DB56-4D3E-9BC2-81DCE28867F5}"/>
    <cellStyle name="Valuta 3 5 2 3 2 3" xfId="1710" xr:uid="{00000000-0005-0000-0000-00004D0A0000}"/>
    <cellStyle name="Valuta 3 5 2 3 2 3 2" xfId="4441" xr:uid="{59832F4D-43AB-44A4-83B3-AFCF28137B9E}"/>
    <cellStyle name="Valuta 3 5 2 3 2 4" xfId="1277" xr:uid="{00000000-0005-0000-0000-00004E0A0000}"/>
    <cellStyle name="Valuta 3 5 2 3 2 4 2" xfId="4107" xr:uid="{7F9F17F4-9BEF-4237-A915-63E802399DC8}"/>
    <cellStyle name="Valuta 3 5 2 3 2 5" xfId="3553" xr:uid="{01C5E3B5-2835-415C-A352-868897CB91A9}"/>
    <cellStyle name="Valuta 3 5 2 3 3" xfId="1884" xr:uid="{00000000-0005-0000-0000-00004F0A0000}"/>
    <cellStyle name="Valuta 3 5 2 3 3 2" xfId="4610" xr:uid="{9BBA523B-69F6-485D-8DBE-835067D8DCEA}"/>
    <cellStyle name="Valuta 3 5 2 3 4" xfId="1497" xr:uid="{00000000-0005-0000-0000-0000500A0000}"/>
    <cellStyle name="Valuta 3 5 2 3 4 2" xfId="4274" xr:uid="{6636CCEE-658C-4B41-B1E5-8AC4E05E3DED}"/>
    <cellStyle name="Valuta 3 5 2 3 5" xfId="986" xr:uid="{00000000-0005-0000-0000-0000510A0000}"/>
    <cellStyle name="Valuta 3 5 2 3 5 2" xfId="3824" xr:uid="{45AB3CFA-C93C-4627-96DC-2F9463FC99B8}"/>
    <cellStyle name="Valuta 3 5 2 3 6" xfId="3386" xr:uid="{D104B654-491E-46CE-90F6-0E60D6A22D1E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697" xr:uid="{6842375D-5693-4982-80D0-6D8B8B44512D}"/>
    <cellStyle name="Valuta 3 5 2 5 3" xfId="1615" xr:uid="{00000000-0005-0000-0000-0000550A0000}"/>
    <cellStyle name="Valuta 3 5 2 5 3 2" xfId="4361" xr:uid="{0714F21C-3082-4409-98CC-F6AEC3EEE13E}"/>
    <cellStyle name="Valuta 3 5 2 5 4" xfId="1182" xr:uid="{00000000-0005-0000-0000-0000560A0000}"/>
    <cellStyle name="Valuta 3 5 2 5 4 2" xfId="4012" xr:uid="{B1E3BF56-A67A-46C4-9CAE-61D7E9623101}"/>
    <cellStyle name="Valuta 3 5 2 5 5" xfId="3473" xr:uid="{438BA8D1-0765-4800-BE12-D22DCDC840E6}"/>
    <cellStyle name="Valuta 3 5 2 6" xfId="1804" xr:uid="{00000000-0005-0000-0000-0000570A0000}"/>
    <cellStyle name="Valuta 3 5 2 6 2" xfId="4530" xr:uid="{E53BEE70-AF46-48CD-8BAC-26BB9CD4BAB4}"/>
    <cellStyle name="Valuta 3 5 2 7" xfId="1402" xr:uid="{00000000-0005-0000-0000-0000580A0000}"/>
    <cellStyle name="Valuta 3 5 2 7 2" xfId="4194" xr:uid="{A2356A31-E982-4E42-B63E-022F2674594A}"/>
    <cellStyle name="Valuta 3 5 2 8" xfId="889" xr:uid="{00000000-0005-0000-0000-0000590A0000}"/>
    <cellStyle name="Valuta 3 5 2 8 2" xfId="3727" xr:uid="{A4F3E501-14B3-43C1-A52F-5128307B2C39}"/>
    <cellStyle name="Valuta 3 5 2 9" xfId="3306" xr:uid="{8A21A783-FDAA-4B3A-9D4F-8BA486C70866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793" xr:uid="{CFE10205-2F74-4852-81DB-E4C16091FC4E}"/>
    <cellStyle name="Valuta 3 5 3 2 2 3" xfId="1726" xr:uid="{00000000-0005-0000-0000-00005E0A0000}"/>
    <cellStyle name="Valuta 3 5 3 2 2 3 2" xfId="4457" xr:uid="{217BCAA6-45F2-4990-9F32-FB32F0303B1E}"/>
    <cellStyle name="Valuta 3 5 3 2 2 4" xfId="1293" xr:uid="{00000000-0005-0000-0000-00005F0A0000}"/>
    <cellStyle name="Valuta 3 5 3 2 2 4 2" xfId="4123" xr:uid="{050B3069-A879-4B02-86FD-0FDE6315E98A}"/>
    <cellStyle name="Valuta 3 5 3 2 2 5" xfId="3569" xr:uid="{9006763E-0F35-4AB1-BF63-ACD303AAF3BD}"/>
    <cellStyle name="Valuta 3 5 3 2 3" xfId="1900" xr:uid="{00000000-0005-0000-0000-0000600A0000}"/>
    <cellStyle name="Valuta 3 5 3 2 3 2" xfId="4626" xr:uid="{D38DE1E5-5017-495B-9CF9-417ABD22D521}"/>
    <cellStyle name="Valuta 3 5 3 2 4" xfId="1513" xr:uid="{00000000-0005-0000-0000-0000610A0000}"/>
    <cellStyle name="Valuta 3 5 3 2 4 2" xfId="4290" xr:uid="{28AB5D3A-252E-4551-B9BF-D2F7F4AFC2C2}"/>
    <cellStyle name="Valuta 3 5 3 2 5" xfId="1002" xr:uid="{00000000-0005-0000-0000-0000620A0000}"/>
    <cellStyle name="Valuta 3 5 3 2 5 2" xfId="3840" xr:uid="{63C557BF-A848-44E7-B718-B6CAB6E24DE8}"/>
    <cellStyle name="Valuta 3 5 3 2 6" xfId="3402" xr:uid="{B333D2EC-4B56-45A1-A2B9-4715DF557A8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713" xr:uid="{913CA926-F2CC-4A26-B625-2F954ACB308A}"/>
    <cellStyle name="Valuta 3 5 3 4 3" xfId="1631" xr:uid="{00000000-0005-0000-0000-0000660A0000}"/>
    <cellStyle name="Valuta 3 5 3 4 3 2" xfId="4377" xr:uid="{74B4D8C4-7FD2-4F8C-B741-DCE41F7A448F}"/>
    <cellStyle name="Valuta 3 5 3 4 4" xfId="1198" xr:uid="{00000000-0005-0000-0000-0000670A0000}"/>
    <cellStyle name="Valuta 3 5 3 4 4 2" xfId="4028" xr:uid="{4A69604E-9673-43BB-9845-E7CE1B4783EE}"/>
    <cellStyle name="Valuta 3 5 3 4 5" xfId="3489" xr:uid="{66F42C17-7401-44C4-AD52-8EC974796F9C}"/>
    <cellStyle name="Valuta 3 5 3 5" xfId="1820" xr:uid="{00000000-0005-0000-0000-0000680A0000}"/>
    <cellStyle name="Valuta 3 5 3 5 2" xfId="4546" xr:uid="{327F8D70-58F2-4088-8DBC-AB34A1AEF8B3}"/>
    <cellStyle name="Valuta 3 5 3 6" xfId="1418" xr:uid="{00000000-0005-0000-0000-0000690A0000}"/>
    <cellStyle name="Valuta 3 5 3 6 2" xfId="4210" xr:uid="{1DC0E0AE-4D5E-4DD5-893A-DA2D36F9949F}"/>
    <cellStyle name="Valuta 3 5 3 7" xfId="906" xr:uid="{00000000-0005-0000-0000-00006A0A0000}"/>
    <cellStyle name="Valuta 3 5 3 7 2" xfId="3744" xr:uid="{CBB1CAFF-1C4D-4252-BD1A-CA2D5C147CA5}"/>
    <cellStyle name="Valuta 3 5 3 8" xfId="3322" xr:uid="{30DD2AF6-7A93-4CAB-BD49-8045E2B30BA2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753" xr:uid="{E6727AB5-EF7C-4D3C-9C22-0ECA8744CCC3}"/>
    <cellStyle name="Valuta 3 5 4 2 3" xfId="1681" xr:uid="{00000000-0005-0000-0000-00006E0A0000}"/>
    <cellStyle name="Valuta 3 5 4 2 3 2" xfId="4417" xr:uid="{80096A5A-CCCD-4A95-A2F9-143CBF748AE7}"/>
    <cellStyle name="Valuta 3 5 4 2 4" xfId="1248" xr:uid="{00000000-0005-0000-0000-00006F0A0000}"/>
    <cellStyle name="Valuta 3 5 4 2 4 2" xfId="4078" xr:uid="{4D8DC2FD-97D3-454A-BC4D-2882B5E675A5}"/>
    <cellStyle name="Valuta 3 5 4 2 5" xfId="3529" xr:uid="{0F3EC2A6-C879-4EF9-9A46-C206AAC70440}"/>
    <cellStyle name="Valuta 3 5 4 3" xfId="1860" xr:uid="{00000000-0005-0000-0000-0000700A0000}"/>
    <cellStyle name="Valuta 3 5 4 3 2" xfId="4586" xr:uid="{83B446A7-284F-4989-85E6-DFFF27B63EB7}"/>
    <cellStyle name="Valuta 3 5 4 4" xfId="1468" xr:uid="{00000000-0005-0000-0000-0000710A0000}"/>
    <cellStyle name="Valuta 3 5 4 4 2" xfId="4250" xr:uid="{7A712F3B-7889-4030-B8D4-65783DB730AE}"/>
    <cellStyle name="Valuta 3 5 4 5" xfId="957" xr:uid="{00000000-0005-0000-0000-0000720A0000}"/>
    <cellStyle name="Valuta 3 5 4 5 2" xfId="3795" xr:uid="{FE0BE404-AC72-4293-B944-211C62FDC7AC}"/>
    <cellStyle name="Valuta 3 5 4 6" xfId="3362" xr:uid="{D5D1E44B-EF28-4B79-AE53-BF1F50570A11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673" xr:uid="{79723A47-46C2-4FB8-AA5A-D6191F9E1862}"/>
    <cellStyle name="Valuta 3 5 6 3" xfId="1589" xr:uid="{00000000-0005-0000-0000-0000760A0000}"/>
    <cellStyle name="Valuta 3 5 6 3 2" xfId="4337" xr:uid="{BDE48776-C6E5-4FFC-9CB6-C935FE32E1C0}"/>
    <cellStyle name="Valuta 3 5 6 4" xfId="1156" xr:uid="{00000000-0005-0000-0000-0000770A0000}"/>
    <cellStyle name="Valuta 3 5 6 4 2" xfId="3986" xr:uid="{74AFC3A8-76D4-4155-8BE4-13447EBBC92A}"/>
    <cellStyle name="Valuta 3 5 6 5" xfId="3449" xr:uid="{58FEF8BB-A19A-40DD-B135-976DA9F4DF8E}"/>
    <cellStyle name="Valuta 3 5 7" xfId="1780" xr:uid="{00000000-0005-0000-0000-0000780A0000}"/>
    <cellStyle name="Valuta 3 5 7 2" xfId="4506" xr:uid="{9429ED2D-066A-4B6D-9E7B-F0ADEAD44F0F}"/>
    <cellStyle name="Valuta 3 5 8" xfId="1374" xr:uid="{00000000-0005-0000-0000-0000790A0000}"/>
    <cellStyle name="Valuta 3 5 8 2" xfId="4170" xr:uid="{063DC62E-BA81-405A-A67C-DE45277F1FE3}"/>
    <cellStyle name="Valuta 3 5 9" xfId="860" xr:uid="{00000000-0005-0000-0000-00007A0A0000}"/>
    <cellStyle name="Valuta 3 5 9 2" xfId="3698" xr:uid="{C95ACE76-4BE4-4E8B-ACE7-1CCD7DEAA422}"/>
    <cellStyle name="Valuta 3 6" xfId="184" xr:uid="{00000000-0005-0000-0000-00007B0A0000}"/>
    <cellStyle name="Valuta 3 6 10" xfId="3284" xr:uid="{33A29620-91FD-469B-AA13-79A6994C36D2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819" xr:uid="{D7970223-56CF-450D-8159-4028AAC39425}"/>
    <cellStyle name="Valuta 3 6 2 2 2 2 3" xfId="1752" xr:uid="{00000000-0005-0000-0000-0000810A0000}"/>
    <cellStyle name="Valuta 3 6 2 2 2 2 3 2" xfId="4483" xr:uid="{D45C5342-37E1-4BB4-AF44-688BA18C80B1}"/>
    <cellStyle name="Valuta 3 6 2 2 2 2 4" xfId="1319" xr:uid="{00000000-0005-0000-0000-0000820A0000}"/>
    <cellStyle name="Valuta 3 6 2 2 2 2 4 2" xfId="4149" xr:uid="{6101FCBE-279D-4C56-AC20-69AB3AD52E05}"/>
    <cellStyle name="Valuta 3 6 2 2 2 2 5" xfId="3595" xr:uid="{205A719B-F5F4-42E6-AA04-C6DC87285B02}"/>
    <cellStyle name="Valuta 3 6 2 2 2 3" xfId="1926" xr:uid="{00000000-0005-0000-0000-0000830A0000}"/>
    <cellStyle name="Valuta 3 6 2 2 2 3 2" xfId="4652" xr:uid="{032E804D-E551-43E2-95A2-7D741BFC8D57}"/>
    <cellStyle name="Valuta 3 6 2 2 2 4" xfId="1539" xr:uid="{00000000-0005-0000-0000-0000840A0000}"/>
    <cellStyle name="Valuta 3 6 2 2 2 4 2" xfId="4316" xr:uid="{AC41185C-33DF-45E7-AF4D-2FB6898D3D23}"/>
    <cellStyle name="Valuta 3 6 2 2 2 5" xfId="1028" xr:uid="{00000000-0005-0000-0000-0000850A0000}"/>
    <cellStyle name="Valuta 3 6 2 2 2 5 2" xfId="3866" xr:uid="{EB2FB2BD-778E-4E34-B7F0-3E04C19E106F}"/>
    <cellStyle name="Valuta 3 6 2 2 2 6" xfId="3428" xr:uid="{715DAB3B-9C98-4B9A-89B3-5B080C3AE4C9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739" xr:uid="{9B36A6C7-81C2-415F-861B-0B79209C1355}"/>
    <cellStyle name="Valuta 3 6 2 2 4 3" xfId="1657" xr:uid="{00000000-0005-0000-0000-0000890A0000}"/>
    <cellStyle name="Valuta 3 6 2 2 4 3 2" xfId="4403" xr:uid="{D8DE05C0-FE59-4A26-A0D4-2490D3BEE146}"/>
    <cellStyle name="Valuta 3 6 2 2 4 4" xfId="1224" xr:uid="{00000000-0005-0000-0000-00008A0A0000}"/>
    <cellStyle name="Valuta 3 6 2 2 4 4 2" xfId="4054" xr:uid="{D86ABD1B-3FF4-4BC0-8725-87C374DEC4B6}"/>
    <cellStyle name="Valuta 3 6 2 2 4 5" xfId="3515" xr:uid="{13B22443-C19A-49A6-AC32-694D5EA1CB0F}"/>
    <cellStyle name="Valuta 3 6 2 2 5" xfId="1846" xr:uid="{00000000-0005-0000-0000-00008B0A0000}"/>
    <cellStyle name="Valuta 3 6 2 2 5 2" xfId="4572" xr:uid="{BECEDE67-CC4B-4DAB-9B54-E153D9ED9698}"/>
    <cellStyle name="Valuta 3 6 2 2 6" xfId="1444" xr:uid="{00000000-0005-0000-0000-00008C0A0000}"/>
    <cellStyle name="Valuta 3 6 2 2 6 2" xfId="4236" xr:uid="{0D1CC10D-6DD5-44CC-ACD1-E29394310577}"/>
    <cellStyle name="Valuta 3 6 2 2 7" xfId="932" xr:uid="{00000000-0005-0000-0000-00008D0A0000}"/>
    <cellStyle name="Valuta 3 6 2 2 7 2" xfId="3770" xr:uid="{40DFD6D6-579B-4FA8-B78E-5C0E57D1A772}"/>
    <cellStyle name="Valuta 3 6 2 2 8" xfId="3348" xr:uid="{82FA4B26-E47A-45C9-9524-866AF4064E41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779" xr:uid="{3EA54BC4-EF07-472B-BCC9-1AB05709CFE0}"/>
    <cellStyle name="Valuta 3 6 2 3 2 3" xfId="1712" xr:uid="{00000000-0005-0000-0000-0000910A0000}"/>
    <cellStyle name="Valuta 3 6 2 3 2 3 2" xfId="4443" xr:uid="{9EDC3DFA-F7F3-47B4-BAAE-301E028E6679}"/>
    <cellStyle name="Valuta 3 6 2 3 2 4" xfId="1279" xr:uid="{00000000-0005-0000-0000-0000920A0000}"/>
    <cellStyle name="Valuta 3 6 2 3 2 4 2" xfId="4109" xr:uid="{6E6EFB5F-8B2F-4006-A569-EC6120F525E1}"/>
    <cellStyle name="Valuta 3 6 2 3 2 5" xfId="3555" xr:uid="{1CCD38FB-3752-40B2-92DD-2393DDF9DC02}"/>
    <cellStyle name="Valuta 3 6 2 3 3" xfId="1886" xr:uid="{00000000-0005-0000-0000-0000930A0000}"/>
    <cellStyle name="Valuta 3 6 2 3 3 2" xfId="4612" xr:uid="{2560263E-51A8-4356-A631-32C65933DAF5}"/>
    <cellStyle name="Valuta 3 6 2 3 4" xfId="1499" xr:uid="{00000000-0005-0000-0000-0000940A0000}"/>
    <cellStyle name="Valuta 3 6 2 3 4 2" xfId="4276" xr:uid="{4DFFE93B-5F42-413B-A0E4-B8D1233EF56B}"/>
    <cellStyle name="Valuta 3 6 2 3 5" xfId="988" xr:uid="{00000000-0005-0000-0000-0000950A0000}"/>
    <cellStyle name="Valuta 3 6 2 3 5 2" xfId="3826" xr:uid="{162A7375-4052-48C2-8CC1-807FDBD6CC52}"/>
    <cellStyle name="Valuta 3 6 2 3 6" xfId="3388" xr:uid="{F3B21A5D-37B8-4314-881B-004262EAE92F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699" xr:uid="{D3E47A0B-F1AE-488D-B22E-9A76CFE03E28}"/>
    <cellStyle name="Valuta 3 6 2 5 3" xfId="1617" xr:uid="{00000000-0005-0000-0000-0000990A0000}"/>
    <cellStyle name="Valuta 3 6 2 5 3 2" xfId="4363" xr:uid="{A3087824-B95A-4A24-B571-9766C4353B69}"/>
    <cellStyle name="Valuta 3 6 2 5 4" xfId="1184" xr:uid="{00000000-0005-0000-0000-00009A0A0000}"/>
    <cellStyle name="Valuta 3 6 2 5 4 2" xfId="4014" xr:uid="{8417FE8B-CBB8-462E-A7E6-71EBF60257BA}"/>
    <cellStyle name="Valuta 3 6 2 5 5" xfId="3475" xr:uid="{CE10180D-9A78-438D-991F-0AA81980286A}"/>
    <cellStyle name="Valuta 3 6 2 6" xfId="1806" xr:uid="{00000000-0005-0000-0000-00009B0A0000}"/>
    <cellStyle name="Valuta 3 6 2 6 2" xfId="4532" xr:uid="{2367256A-9858-4818-B18C-F4132E5CA998}"/>
    <cellStyle name="Valuta 3 6 2 7" xfId="1404" xr:uid="{00000000-0005-0000-0000-00009C0A0000}"/>
    <cellStyle name="Valuta 3 6 2 7 2" xfId="4196" xr:uid="{6290A1D8-B1E4-44B7-BD24-923D7E160F96}"/>
    <cellStyle name="Valuta 3 6 2 8" xfId="891" xr:uid="{00000000-0005-0000-0000-00009D0A0000}"/>
    <cellStyle name="Valuta 3 6 2 8 2" xfId="3729" xr:uid="{D0802CD5-693B-448D-A7CD-41549B9394CF}"/>
    <cellStyle name="Valuta 3 6 2 9" xfId="3308" xr:uid="{B8ECB817-ADF1-4729-854F-78548E17C2E8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795" xr:uid="{2B65BE16-0961-4131-ACBD-738269C98FF9}"/>
    <cellStyle name="Valuta 3 6 3 2 2 3" xfId="1728" xr:uid="{00000000-0005-0000-0000-0000A20A0000}"/>
    <cellStyle name="Valuta 3 6 3 2 2 3 2" xfId="4459" xr:uid="{8FE802A5-8B87-4730-A88B-33E4BBE87854}"/>
    <cellStyle name="Valuta 3 6 3 2 2 4" xfId="1295" xr:uid="{00000000-0005-0000-0000-0000A30A0000}"/>
    <cellStyle name="Valuta 3 6 3 2 2 4 2" xfId="4125" xr:uid="{6DDA150B-FCA2-4A21-98ED-ED91F87B87A5}"/>
    <cellStyle name="Valuta 3 6 3 2 2 5" xfId="3571" xr:uid="{73B88D12-DD29-449D-9BFB-CDF2C4D59A59}"/>
    <cellStyle name="Valuta 3 6 3 2 3" xfId="1902" xr:uid="{00000000-0005-0000-0000-0000A40A0000}"/>
    <cellStyle name="Valuta 3 6 3 2 3 2" xfId="4628" xr:uid="{D6D7167E-1D9D-4D7E-8511-6718376EE34F}"/>
    <cellStyle name="Valuta 3 6 3 2 4" xfId="1515" xr:uid="{00000000-0005-0000-0000-0000A50A0000}"/>
    <cellStyle name="Valuta 3 6 3 2 4 2" xfId="4292" xr:uid="{F59A1E19-E241-43C5-BEEB-2153D851C48B}"/>
    <cellStyle name="Valuta 3 6 3 2 5" xfId="1004" xr:uid="{00000000-0005-0000-0000-0000A60A0000}"/>
    <cellStyle name="Valuta 3 6 3 2 5 2" xfId="3842" xr:uid="{ACD05495-3E70-400F-9376-E1004E449AE0}"/>
    <cellStyle name="Valuta 3 6 3 2 6" xfId="3404" xr:uid="{63992A9B-BB45-478B-8968-C037107764D8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715" xr:uid="{C3023FE7-29DE-40D1-9F49-11D6FF34CF0A}"/>
    <cellStyle name="Valuta 3 6 3 4 3" xfId="1633" xr:uid="{00000000-0005-0000-0000-0000AA0A0000}"/>
    <cellStyle name="Valuta 3 6 3 4 3 2" xfId="4379" xr:uid="{EB986AF1-72F1-4C2A-8A24-E7581FBAC241}"/>
    <cellStyle name="Valuta 3 6 3 4 4" xfId="1200" xr:uid="{00000000-0005-0000-0000-0000AB0A0000}"/>
    <cellStyle name="Valuta 3 6 3 4 4 2" xfId="4030" xr:uid="{A726D8F7-84C4-4A85-8339-6BB936A16E8D}"/>
    <cellStyle name="Valuta 3 6 3 4 5" xfId="3491" xr:uid="{9598429B-5BD6-4257-A031-F2D7D5BB5261}"/>
    <cellStyle name="Valuta 3 6 3 5" xfId="1822" xr:uid="{00000000-0005-0000-0000-0000AC0A0000}"/>
    <cellStyle name="Valuta 3 6 3 5 2" xfId="4548" xr:uid="{7854687C-262C-497C-9730-FF7FEA23AF2F}"/>
    <cellStyle name="Valuta 3 6 3 6" xfId="1420" xr:uid="{00000000-0005-0000-0000-0000AD0A0000}"/>
    <cellStyle name="Valuta 3 6 3 6 2" xfId="4212" xr:uid="{4870CA93-6B2C-4A49-B5D3-2BA3C42352CC}"/>
    <cellStyle name="Valuta 3 6 3 7" xfId="908" xr:uid="{00000000-0005-0000-0000-0000AE0A0000}"/>
    <cellStyle name="Valuta 3 6 3 7 2" xfId="3746" xr:uid="{87927AA3-CAF6-427F-A882-31862E538E47}"/>
    <cellStyle name="Valuta 3 6 3 8" xfId="3324" xr:uid="{274FFB11-6AEA-4504-8782-7E4D53CCB47E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755" xr:uid="{6204EEB0-A2EB-440D-8E8A-56A9EA077F5E}"/>
    <cellStyle name="Valuta 3 6 4 2 3" xfId="1683" xr:uid="{00000000-0005-0000-0000-0000B20A0000}"/>
    <cellStyle name="Valuta 3 6 4 2 3 2" xfId="4419" xr:uid="{A04E5AB8-A667-410D-933C-DBED03E5B2F1}"/>
    <cellStyle name="Valuta 3 6 4 2 4" xfId="1250" xr:uid="{00000000-0005-0000-0000-0000B30A0000}"/>
    <cellStyle name="Valuta 3 6 4 2 4 2" xfId="4080" xr:uid="{77116695-3A1F-423C-96A0-0AD2BE77B603}"/>
    <cellStyle name="Valuta 3 6 4 2 5" xfId="3531" xr:uid="{D8F7BCC3-BC97-49FA-94E1-C78E584A2C02}"/>
    <cellStyle name="Valuta 3 6 4 3" xfId="1862" xr:uid="{00000000-0005-0000-0000-0000B40A0000}"/>
    <cellStyle name="Valuta 3 6 4 3 2" xfId="4588" xr:uid="{A6CB7027-C160-42F3-AEFC-1E156D3F12AE}"/>
    <cellStyle name="Valuta 3 6 4 4" xfId="1470" xr:uid="{00000000-0005-0000-0000-0000B50A0000}"/>
    <cellStyle name="Valuta 3 6 4 4 2" xfId="4252" xr:uid="{A8B999A7-347D-43B1-9041-8457795C63F3}"/>
    <cellStyle name="Valuta 3 6 4 5" xfId="959" xr:uid="{00000000-0005-0000-0000-0000B60A0000}"/>
    <cellStyle name="Valuta 3 6 4 5 2" xfId="3797" xr:uid="{7141C8CC-05AA-408B-AC35-BD2017A0FC02}"/>
    <cellStyle name="Valuta 3 6 4 6" xfId="3364" xr:uid="{D119538A-8050-42C3-8FDA-B896D16D4B49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675" xr:uid="{B5C5ACE4-0438-45F2-BF33-E755BC6BFAF5}"/>
    <cellStyle name="Valuta 3 6 6 3" xfId="1591" xr:uid="{00000000-0005-0000-0000-0000BA0A0000}"/>
    <cellStyle name="Valuta 3 6 6 3 2" xfId="4339" xr:uid="{FAD3BE3F-CA1C-4551-AEF6-D6D1418F1D80}"/>
    <cellStyle name="Valuta 3 6 6 4" xfId="1158" xr:uid="{00000000-0005-0000-0000-0000BB0A0000}"/>
    <cellStyle name="Valuta 3 6 6 4 2" xfId="3988" xr:uid="{61E33025-4841-471C-B7F3-30F721178951}"/>
    <cellStyle name="Valuta 3 6 6 5" xfId="3451" xr:uid="{AC8F46F0-5A2B-42E1-8F7A-73C4739CDAAE}"/>
    <cellStyle name="Valuta 3 6 7" xfId="1782" xr:uid="{00000000-0005-0000-0000-0000BC0A0000}"/>
    <cellStyle name="Valuta 3 6 7 2" xfId="4508" xr:uid="{187688EC-71FB-4EA4-A169-E4ED7C9604E3}"/>
    <cellStyle name="Valuta 3 6 8" xfId="1376" xr:uid="{00000000-0005-0000-0000-0000BD0A0000}"/>
    <cellStyle name="Valuta 3 6 8 2" xfId="4172" xr:uid="{3A978571-1F65-4903-98B4-CFE6D401D85C}"/>
    <cellStyle name="Valuta 3 6 9" xfId="862" xr:uid="{00000000-0005-0000-0000-0000BE0A0000}"/>
    <cellStyle name="Valuta 3 6 9 2" xfId="3700" xr:uid="{67313F63-50EB-4D14-BD02-293A55F9CFE8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808" xr:uid="{4315E592-47C8-41D6-BE53-4EDDAADEE4D5}"/>
    <cellStyle name="Valuta 3 7 2 2 2 3" xfId="1741" xr:uid="{00000000-0005-0000-0000-0000C40A0000}"/>
    <cellStyle name="Valuta 3 7 2 2 2 3 2" xfId="4472" xr:uid="{71F51BCF-AA30-4ADC-83B8-C5EF4371160E}"/>
    <cellStyle name="Valuta 3 7 2 2 2 4" xfId="1308" xr:uid="{00000000-0005-0000-0000-0000C50A0000}"/>
    <cellStyle name="Valuta 3 7 2 2 2 4 2" xfId="4138" xr:uid="{1E2DE0D0-3589-413A-98F8-751F05105527}"/>
    <cellStyle name="Valuta 3 7 2 2 2 5" xfId="3584" xr:uid="{3A1A72C9-7468-401F-B3F2-C4F6088AB1DE}"/>
    <cellStyle name="Valuta 3 7 2 2 3" xfId="1915" xr:uid="{00000000-0005-0000-0000-0000C60A0000}"/>
    <cellStyle name="Valuta 3 7 2 2 3 2" xfId="4641" xr:uid="{D9A30342-092A-4E80-BD20-65F43C967445}"/>
    <cellStyle name="Valuta 3 7 2 2 4" xfId="1528" xr:uid="{00000000-0005-0000-0000-0000C70A0000}"/>
    <cellStyle name="Valuta 3 7 2 2 4 2" xfId="4305" xr:uid="{351D8689-3DD8-4F4D-AE67-AAD97E3DA6EC}"/>
    <cellStyle name="Valuta 3 7 2 2 5" xfId="1017" xr:uid="{00000000-0005-0000-0000-0000C80A0000}"/>
    <cellStyle name="Valuta 3 7 2 2 5 2" xfId="3855" xr:uid="{A180CDBC-ADE0-4AFA-A421-E503A0BC8EC8}"/>
    <cellStyle name="Valuta 3 7 2 2 6" xfId="3417" xr:uid="{0C51C586-5E4A-4323-9E06-018CE7824C1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728" xr:uid="{9EBCD057-6966-4461-AF6C-EE0ED6C9C496}"/>
    <cellStyle name="Valuta 3 7 2 4 3" xfId="1646" xr:uid="{00000000-0005-0000-0000-0000CC0A0000}"/>
    <cellStyle name="Valuta 3 7 2 4 3 2" xfId="4392" xr:uid="{C203C26A-FE00-4922-AA09-625FD5CAB7F5}"/>
    <cellStyle name="Valuta 3 7 2 4 4" xfId="1213" xr:uid="{00000000-0005-0000-0000-0000CD0A0000}"/>
    <cellStyle name="Valuta 3 7 2 4 4 2" xfId="4043" xr:uid="{B454BE49-214B-4CB8-A1D2-0C64846F47CB}"/>
    <cellStyle name="Valuta 3 7 2 4 5" xfId="3504" xr:uid="{839675C9-CD8A-4A9F-B4FF-85309F2D75EA}"/>
    <cellStyle name="Valuta 3 7 2 5" xfId="1835" xr:uid="{00000000-0005-0000-0000-0000CE0A0000}"/>
    <cellStyle name="Valuta 3 7 2 5 2" xfId="4561" xr:uid="{576FDCF0-D8C5-421C-973D-14976ED1AD28}"/>
    <cellStyle name="Valuta 3 7 2 6" xfId="1433" xr:uid="{00000000-0005-0000-0000-0000CF0A0000}"/>
    <cellStyle name="Valuta 3 7 2 6 2" xfId="4225" xr:uid="{1A59487B-F174-4B9D-A658-913EC9AFC2AF}"/>
    <cellStyle name="Valuta 3 7 2 7" xfId="921" xr:uid="{00000000-0005-0000-0000-0000D00A0000}"/>
    <cellStyle name="Valuta 3 7 2 7 2" xfId="3759" xr:uid="{917F1FEE-1A49-4928-B826-8CE13E99676E}"/>
    <cellStyle name="Valuta 3 7 2 8" xfId="3337" xr:uid="{C080852C-2CED-4906-9DF1-D231180B6C06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768" xr:uid="{C0E0AB7B-FD07-460E-90D9-6D30107698C2}"/>
    <cellStyle name="Valuta 3 7 3 2 3" xfId="1701" xr:uid="{00000000-0005-0000-0000-0000D40A0000}"/>
    <cellStyle name="Valuta 3 7 3 2 3 2" xfId="4432" xr:uid="{AFB16CF5-759A-4854-8575-750101C7789F}"/>
    <cellStyle name="Valuta 3 7 3 2 4" xfId="1268" xr:uid="{00000000-0005-0000-0000-0000D50A0000}"/>
    <cellStyle name="Valuta 3 7 3 2 4 2" xfId="4098" xr:uid="{CF7EF948-1899-482F-A28B-BE054F97E990}"/>
    <cellStyle name="Valuta 3 7 3 2 5" xfId="3544" xr:uid="{2B5DE1A6-0608-4CAD-B44F-613A33D14DFE}"/>
    <cellStyle name="Valuta 3 7 3 3" xfId="1875" xr:uid="{00000000-0005-0000-0000-0000D60A0000}"/>
    <cellStyle name="Valuta 3 7 3 3 2" xfId="4601" xr:uid="{3BF22913-A62E-42A9-BDDB-4C1BF4E1CE04}"/>
    <cellStyle name="Valuta 3 7 3 4" xfId="1488" xr:uid="{00000000-0005-0000-0000-0000D70A0000}"/>
    <cellStyle name="Valuta 3 7 3 4 2" xfId="4265" xr:uid="{DF31180D-A171-4269-B31B-48984A63ED62}"/>
    <cellStyle name="Valuta 3 7 3 5" xfId="977" xr:uid="{00000000-0005-0000-0000-0000D80A0000}"/>
    <cellStyle name="Valuta 3 7 3 5 2" xfId="3815" xr:uid="{33F6BFFB-352A-43D3-88E3-EBC283D8A861}"/>
    <cellStyle name="Valuta 3 7 3 6" xfId="3377" xr:uid="{9764DF48-C02D-433B-B6F5-6C3B858011B2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688" xr:uid="{E297B34A-4905-44AC-A6EA-5A9F3D64BC1D}"/>
    <cellStyle name="Valuta 3 7 5 3" xfId="1606" xr:uid="{00000000-0005-0000-0000-0000DC0A0000}"/>
    <cellStyle name="Valuta 3 7 5 3 2" xfId="4352" xr:uid="{A7EAAC33-3C3D-4F48-91E2-C126C65CE868}"/>
    <cellStyle name="Valuta 3 7 5 4" xfId="1173" xr:uid="{00000000-0005-0000-0000-0000DD0A0000}"/>
    <cellStyle name="Valuta 3 7 5 4 2" xfId="4003" xr:uid="{27A4D63B-1FA7-4618-8D19-6EEEBE02E488}"/>
    <cellStyle name="Valuta 3 7 5 5" xfId="3464" xr:uid="{3E875A60-9028-40B4-8E9C-123B9A430552}"/>
    <cellStyle name="Valuta 3 7 6" xfId="1795" xr:uid="{00000000-0005-0000-0000-0000DE0A0000}"/>
    <cellStyle name="Valuta 3 7 6 2" xfId="4521" xr:uid="{A3246723-F9F1-49FC-8AB0-33822F4737EF}"/>
    <cellStyle name="Valuta 3 7 7" xfId="1393" xr:uid="{00000000-0005-0000-0000-0000DF0A0000}"/>
    <cellStyle name="Valuta 3 7 7 2" xfId="4185" xr:uid="{22348F36-71B4-4FDB-BEB6-DFC9D802E3DC}"/>
    <cellStyle name="Valuta 3 7 8" xfId="880" xr:uid="{00000000-0005-0000-0000-0000E00A0000}"/>
    <cellStyle name="Valuta 3 7 8 2" xfId="3718" xr:uid="{449DAA1B-7E18-4D68-BDC8-1E6C02843C55}"/>
    <cellStyle name="Valuta 3 7 9" xfId="3297" xr:uid="{1F043878-401B-4318-88E7-63F177B614BE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800" xr:uid="{A4E88C8B-5C47-4F02-AFCE-97DCF9DF2BE1}"/>
    <cellStyle name="Valuta 3 8 2 2 2 3" xfId="1733" xr:uid="{00000000-0005-0000-0000-0000E60A0000}"/>
    <cellStyle name="Valuta 3 8 2 2 2 3 2" xfId="4464" xr:uid="{FBB5B696-3AD3-4FD6-B458-6661DD078B0B}"/>
    <cellStyle name="Valuta 3 8 2 2 2 4" xfId="1300" xr:uid="{00000000-0005-0000-0000-0000E70A0000}"/>
    <cellStyle name="Valuta 3 8 2 2 2 4 2" xfId="4130" xr:uid="{4902A70D-DC62-4531-9522-A790E503DAA0}"/>
    <cellStyle name="Valuta 3 8 2 2 2 5" xfId="3576" xr:uid="{D7939033-19B8-42FD-AB55-D47C9BAE5435}"/>
    <cellStyle name="Valuta 3 8 2 2 3" xfId="1907" xr:uid="{00000000-0005-0000-0000-0000E80A0000}"/>
    <cellStyle name="Valuta 3 8 2 2 3 2" xfId="4633" xr:uid="{8735202B-DC47-4CE4-891D-27D9EC24490C}"/>
    <cellStyle name="Valuta 3 8 2 2 4" xfId="1520" xr:uid="{00000000-0005-0000-0000-0000E90A0000}"/>
    <cellStyle name="Valuta 3 8 2 2 4 2" xfId="4297" xr:uid="{B417AB45-133C-4D94-8952-DB2A5D45F792}"/>
    <cellStyle name="Valuta 3 8 2 2 5" xfId="1009" xr:uid="{00000000-0005-0000-0000-0000EA0A0000}"/>
    <cellStyle name="Valuta 3 8 2 2 5 2" xfId="3847" xr:uid="{89C98592-1A68-4148-B589-358EEF3902D2}"/>
    <cellStyle name="Valuta 3 8 2 2 6" xfId="3409" xr:uid="{4475867A-CCC6-4BCF-853D-0120F92B3194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720" xr:uid="{71540102-7C37-429B-8300-4084B3B3DAA8}"/>
    <cellStyle name="Valuta 3 8 2 4 3" xfId="1638" xr:uid="{00000000-0005-0000-0000-0000EE0A0000}"/>
    <cellStyle name="Valuta 3 8 2 4 3 2" xfId="4384" xr:uid="{2153BAD8-7A7A-4E28-89D8-42D8BEDB51F1}"/>
    <cellStyle name="Valuta 3 8 2 4 4" xfId="1205" xr:uid="{00000000-0005-0000-0000-0000EF0A0000}"/>
    <cellStyle name="Valuta 3 8 2 4 4 2" xfId="4035" xr:uid="{45883A1E-1CDE-4EC3-91BF-BAA69E07565B}"/>
    <cellStyle name="Valuta 3 8 2 4 5" xfId="3496" xr:uid="{9C8AB879-FF83-46AD-9F02-E0ADCF2A237E}"/>
    <cellStyle name="Valuta 3 8 2 5" xfId="1827" xr:uid="{00000000-0005-0000-0000-0000F00A0000}"/>
    <cellStyle name="Valuta 3 8 2 5 2" xfId="4553" xr:uid="{B6DE2DFE-0457-4436-B66A-F4B97E9E795E}"/>
    <cellStyle name="Valuta 3 8 2 6" xfId="1425" xr:uid="{00000000-0005-0000-0000-0000F10A0000}"/>
    <cellStyle name="Valuta 3 8 2 6 2" xfId="4217" xr:uid="{983A1D9A-568D-4650-A89F-95CB4EF0AF5A}"/>
    <cellStyle name="Valuta 3 8 2 7" xfId="913" xr:uid="{00000000-0005-0000-0000-0000F20A0000}"/>
    <cellStyle name="Valuta 3 8 2 7 2" xfId="3751" xr:uid="{0EFF8EAB-63E1-4138-B93E-9196E2A13B6B}"/>
    <cellStyle name="Valuta 3 8 2 8" xfId="3329" xr:uid="{5B13D641-34AE-4CBD-85CE-E5F36F78FE01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760" xr:uid="{7CD1F265-9F50-444B-92BE-9923873575B3}"/>
    <cellStyle name="Valuta 3 8 3 2 3" xfId="1688" xr:uid="{00000000-0005-0000-0000-0000F60A0000}"/>
    <cellStyle name="Valuta 3 8 3 2 3 2" xfId="4424" xr:uid="{86D6D09E-EB30-47EF-BE24-73497C07F811}"/>
    <cellStyle name="Valuta 3 8 3 2 4" xfId="1255" xr:uid="{00000000-0005-0000-0000-0000F70A0000}"/>
    <cellStyle name="Valuta 3 8 3 2 4 2" xfId="4085" xr:uid="{F8278EA1-368A-4376-9A8B-9F0F0AAA60BA}"/>
    <cellStyle name="Valuta 3 8 3 2 5" xfId="3536" xr:uid="{CD8A953C-EFEB-4F1B-A577-8E23130EA34D}"/>
    <cellStyle name="Valuta 3 8 3 3" xfId="1867" xr:uid="{00000000-0005-0000-0000-0000F80A0000}"/>
    <cellStyle name="Valuta 3 8 3 3 2" xfId="4593" xr:uid="{4217A7A7-2BC3-44F0-A060-F2125242AA3E}"/>
    <cellStyle name="Valuta 3 8 3 4" xfId="1475" xr:uid="{00000000-0005-0000-0000-0000F90A0000}"/>
    <cellStyle name="Valuta 3 8 3 4 2" xfId="4257" xr:uid="{42D9AA09-BFFB-415D-ADB5-BB087F7060A7}"/>
    <cellStyle name="Valuta 3 8 3 5" xfId="964" xr:uid="{00000000-0005-0000-0000-0000FA0A0000}"/>
    <cellStyle name="Valuta 3 8 3 5 2" xfId="3802" xr:uid="{165728EE-F647-4D09-B03A-F8D82F90CC96}"/>
    <cellStyle name="Valuta 3 8 3 6" xfId="3369" xr:uid="{16103A86-542B-4A4D-9ED4-4BB3C5BAB8D3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680" xr:uid="{D9B8F053-E931-46B0-8C2B-A77977BF06E0}"/>
    <cellStyle name="Valuta 3 8 5 3" xfId="1596" xr:uid="{00000000-0005-0000-0000-0000FE0A0000}"/>
    <cellStyle name="Valuta 3 8 5 3 2" xfId="4344" xr:uid="{B0D165C3-F702-4BD2-A595-192833FA1BA7}"/>
    <cellStyle name="Valuta 3 8 5 4" xfId="1163" xr:uid="{00000000-0005-0000-0000-0000FF0A0000}"/>
    <cellStyle name="Valuta 3 8 5 4 2" xfId="3993" xr:uid="{33EF58CA-BA04-4C6A-B307-1476D19DC500}"/>
    <cellStyle name="Valuta 3 8 5 5" xfId="3456" xr:uid="{EFC076FE-5572-425C-9CC6-B31918B6E11A}"/>
    <cellStyle name="Valuta 3 8 6" xfId="1787" xr:uid="{00000000-0005-0000-0000-0000000B0000}"/>
    <cellStyle name="Valuta 3 8 6 2" xfId="4513" xr:uid="{F6C5FAD5-CCA2-420F-8248-3F2D8500FB79}"/>
    <cellStyle name="Valuta 3 8 7" xfId="1381" xr:uid="{00000000-0005-0000-0000-0000010B0000}"/>
    <cellStyle name="Valuta 3 8 7 2" xfId="4177" xr:uid="{89677505-A327-4554-A9FD-6F1F1E09A32C}"/>
    <cellStyle name="Valuta 3 8 8" xfId="867" xr:uid="{00000000-0005-0000-0000-0000020B0000}"/>
    <cellStyle name="Valuta 3 8 8 2" xfId="3705" xr:uid="{B28556D5-626F-4FCC-A3C7-033A8220519C}"/>
    <cellStyle name="Valuta 3 8 9" xfId="3289" xr:uid="{3E5713C9-A5F4-468A-9E30-5CF9EDA1535F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784" xr:uid="{FE9DAB3B-3B58-4AAC-AE6A-412587D9B299}"/>
    <cellStyle name="Valuta 3 9 2 2 3" xfId="1717" xr:uid="{00000000-0005-0000-0000-0000070B0000}"/>
    <cellStyle name="Valuta 3 9 2 2 3 2" xfId="4448" xr:uid="{7676F44F-8749-402D-9CA0-A9E7DA6B8890}"/>
    <cellStyle name="Valuta 3 9 2 2 4" xfId="1284" xr:uid="{00000000-0005-0000-0000-0000080B0000}"/>
    <cellStyle name="Valuta 3 9 2 2 4 2" xfId="4114" xr:uid="{6DDFBE43-B61D-4E2D-8728-79C9275F3762}"/>
    <cellStyle name="Valuta 3 9 2 2 5" xfId="3560" xr:uid="{8C4B68D1-724B-4BDE-B56F-1FDA718182FA}"/>
    <cellStyle name="Valuta 3 9 2 3" xfId="1891" xr:uid="{00000000-0005-0000-0000-0000090B0000}"/>
    <cellStyle name="Valuta 3 9 2 3 2" xfId="4617" xr:uid="{C3BA735D-E09C-40A2-AFD8-CAB0730D53D0}"/>
    <cellStyle name="Valuta 3 9 2 4" xfId="1504" xr:uid="{00000000-0005-0000-0000-00000A0B0000}"/>
    <cellStyle name="Valuta 3 9 2 4 2" xfId="4281" xr:uid="{C6D0EC99-D7DF-4640-BF34-AB699502D895}"/>
    <cellStyle name="Valuta 3 9 2 5" xfId="993" xr:uid="{00000000-0005-0000-0000-00000B0B0000}"/>
    <cellStyle name="Valuta 3 9 2 5 2" xfId="3831" xr:uid="{E18217AA-D622-46D3-8921-C73D98091E23}"/>
    <cellStyle name="Valuta 3 9 2 6" xfId="3393" xr:uid="{D24D9FC3-2D66-42FC-B473-BE9A00B69151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704" xr:uid="{AD916335-C21B-4015-B33A-77D7C4DF4139}"/>
    <cellStyle name="Valuta 3 9 4 3" xfId="1622" xr:uid="{00000000-0005-0000-0000-00000F0B0000}"/>
    <cellStyle name="Valuta 3 9 4 3 2" xfId="4368" xr:uid="{0AB3AE97-8E4E-4A1E-9C5B-599BCCBC2B8B}"/>
    <cellStyle name="Valuta 3 9 4 4" xfId="1189" xr:uid="{00000000-0005-0000-0000-0000100B0000}"/>
    <cellStyle name="Valuta 3 9 4 4 2" xfId="4019" xr:uid="{64C0D44A-35BE-482C-9C29-8B354930BDE1}"/>
    <cellStyle name="Valuta 3 9 4 5" xfId="3480" xr:uid="{BFDC5C21-69FE-48F2-A489-455660199529}"/>
    <cellStyle name="Valuta 3 9 5" xfId="1811" xr:uid="{00000000-0005-0000-0000-0000110B0000}"/>
    <cellStyle name="Valuta 3 9 5 2" xfId="4537" xr:uid="{20E34D10-D848-481A-BAA1-199EC25D9AD5}"/>
    <cellStyle name="Valuta 3 9 6" xfId="1409" xr:uid="{00000000-0005-0000-0000-0000120B0000}"/>
    <cellStyle name="Valuta 3 9 6 2" xfId="4201" xr:uid="{70562979-684D-46B2-A9C2-439B76505264}"/>
    <cellStyle name="Valuta 3 9 7" xfId="897" xr:uid="{00000000-0005-0000-0000-0000130B0000}"/>
    <cellStyle name="Valuta 3 9 7 2" xfId="3735" xr:uid="{6A3B96FB-5FCB-444D-BCEF-52E209DAA253}"/>
    <cellStyle name="Valuta 3 9 8" xfId="3313" xr:uid="{1B218FE5-D4A6-4A3B-ACBE-1015681DBE19}"/>
    <cellStyle name="Valuta 4" xfId="69" xr:uid="{00000000-0005-0000-0000-0000140B0000}"/>
    <cellStyle name="Valuta 4 10" xfId="1340" xr:uid="{00000000-0005-0000-0000-0000150B0000}"/>
    <cellStyle name="Valuta 4 10 2" xfId="4156" xr:uid="{40A10C96-3301-44F5-AF78-ACCCD2E4063C}"/>
    <cellStyle name="Valuta 4 11" xfId="787" xr:uid="{00000000-0005-0000-0000-0000160B0000}"/>
    <cellStyle name="Valuta 4 11 2" xfId="3630" xr:uid="{6BCC9135-46BD-4703-9EC3-5FB6CAA3CB44}"/>
    <cellStyle name="Valuta 4 12" xfId="3268" xr:uid="{6354108A-169E-4EA2-B1B7-BEB655D441E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812" xr:uid="{7AFBEE68-0F3E-4C44-985D-BE6EC98D5628}"/>
    <cellStyle name="Valuta 4 2 2 2 2 3" xfId="1745" xr:uid="{00000000-0005-0000-0000-00001C0B0000}"/>
    <cellStyle name="Valuta 4 2 2 2 2 3 2" xfId="4476" xr:uid="{3D84DA22-9F30-4FFF-9D44-F36590E64F50}"/>
    <cellStyle name="Valuta 4 2 2 2 2 4" xfId="1312" xr:uid="{00000000-0005-0000-0000-00001D0B0000}"/>
    <cellStyle name="Valuta 4 2 2 2 2 4 2" xfId="4142" xr:uid="{AC5FD0D7-179E-40EF-9F23-8A971F103C63}"/>
    <cellStyle name="Valuta 4 2 2 2 2 5" xfId="3588" xr:uid="{0A533D79-1763-49F5-833B-1791B94E89EF}"/>
    <cellStyle name="Valuta 4 2 2 2 3" xfId="1919" xr:uid="{00000000-0005-0000-0000-00001E0B0000}"/>
    <cellStyle name="Valuta 4 2 2 2 3 2" xfId="4645" xr:uid="{7303BBB7-76B1-4B40-80EC-47063F7D67FB}"/>
    <cellStyle name="Valuta 4 2 2 2 4" xfId="1532" xr:uid="{00000000-0005-0000-0000-00001F0B0000}"/>
    <cellStyle name="Valuta 4 2 2 2 4 2" xfId="4309" xr:uid="{3B97077A-7493-4B27-A86E-D9A243D2C159}"/>
    <cellStyle name="Valuta 4 2 2 2 5" xfId="1021" xr:uid="{00000000-0005-0000-0000-0000200B0000}"/>
    <cellStyle name="Valuta 4 2 2 2 5 2" xfId="3859" xr:uid="{8A23DAE1-E6FB-424E-BFE2-DCF17BD89CBA}"/>
    <cellStyle name="Valuta 4 2 2 2 6" xfId="3421" xr:uid="{009C5A4C-8820-4DD2-9D43-150B6EE02638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732" xr:uid="{71D8995F-3A24-4DAF-A34F-9C14D1714E71}"/>
    <cellStyle name="Valuta 4 2 2 4 3" xfId="1650" xr:uid="{00000000-0005-0000-0000-0000240B0000}"/>
    <cellStyle name="Valuta 4 2 2 4 3 2" xfId="4396" xr:uid="{107BE75A-B4A4-45DE-8079-6960D7DD8926}"/>
    <cellStyle name="Valuta 4 2 2 4 4" xfId="1217" xr:uid="{00000000-0005-0000-0000-0000250B0000}"/>
    <cellStyle name="Valuta 4 2 2 4 4 2" xfId="4047" xr:uid="{A8F69177-E794-4E6E-9DD9-330565A4475F}"/>
    <cellStyle name="Valuta 4 2 2 4 5" xfId="3508" xr:uid="{808F85D0-ECDA-44FB-8C47-9D73A0EE4EFA}"/>
    <cellStyle name="Valuta 4 2 2 5" xfId="1839" xr:uid="{00000000-0005-0000-0000-0000260B0000}"/>
    <cellStyle name="Valuta 4 2 2 5 2" xfId="4565" xr:uid="{88700EF5-8E6A-4CF4-A5EB-D6258E829995}"/>
    <cellStyle name="Valuta 4 2 2 6" xfId="1437" xr:uid="{00000000-0005-0000-0000-0000270B0000}"/>
    <cellStyle name="Valuta 4 2 2 6 2" xfId="4229" xr:uid="{25CF3883-D81B-42CB-817C-B0F65003A0CA}"/>
    <cellStyle name="Valuta 4 2 2 7" xfId="925" xr:uid="{00000000-0005-0000-0000-0000280B0000}"/>
    <cellStyle name="Valuta 4 2 2 7 2" xfId="3763" xr:uid="{B52E1233-B47B-47A7-9D58-EFBA3E33D32D}"/>
    <cellStyle name="Valuta 4 2 2 8" xfId="3341" xr:uid="{42D80EE5-79B0-4EC5-A399-69F468E5E038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772" xr:uid="{D70BCD0C-DD31-4C6B-8C65-997C132F2A94}"/>
    <cellStyle name="Valuta 4 2 3 2 3" xfId="1705" xr:uid="{00000000-0005-0000-0000-00002C0B0000}"/>
    <cellStyle name="Valuta 4 2 3 2 3 2" xfId="4436" xr:uid="{643D240D-BE1C-404E-BB66-A77EF8AC2F6C}"/>
    <cellStyle name="Valuta 4 2 3 2 4" xfId="1272" xr:uid="{00000000-0005-0000-0000-00002D0B0000}"/>
    <cellStyle name="Valuta 4 2 3 2 4 2" xfId="4102" xr:uid="{8D47FADE-20DB-4915-A2C4-CE7CE53011F2}"/>
    <cellStyle name="Valuta 4 2 3 2 5" xfId="3548" xr:uid="{23F27A46-81E3-4345-867D-66917A14AACF}"/>
    <cellStyle name="Valuta 4 2 3 3" xfId="1879" xr:uid="{00000000-0005-0000-0000-00002E0B0000}"/>
    <cellStyle name="Valuta 4 2 3 3 2" xfId="4605" xr:uid="{254B2B86-B0A3-40D7-82A1-0481C71C4FD3}"/>
    <cellStyle name="Valuta 4 2 3 4" xfId="1492" xr:uid="{00000000-0005-0000-0000-00002F0B0000}"/>
    <cellStyle name="Valuta 4 2 3 4 2" xfId="4269" xr:uid="{5FA4C673-BC4C-4788-895C-2B022299C68C}"/>
    <cellStyle name="Valuta 4 2 3 5" xfId="981" xr:uid="{00000000-0005-0000-0000-0000300B0000}"/>
    <cellStyle name="Valuta 4 2 3 5 2" xfId="3819" xr:uid="{C8B17562-BC12-4955-9A0B-7CCA84620A08}"/>
    <cellStyle name="Valuta 4 2 3 6" xfId="3381" xr:uid="{9FCF86BD-462C-45F5-9C5D-DDCDA17CE80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692" xr:uid="{B061394C-2E91-4733-8582-C962C7D9F01A}"/>
    <cellStyle name="Valuta 4 2 5 3" xfId="1610" xr:uid="{00000000-0005-0000-0000-0000340B0000}"/>
    <cellStyle name="Valuta 4 2 5 3 2" xfId="4356" xr:uid="{2EBA912C-9CFB-4B4A-86B3-00A3271B6B5E}"/>
    <cellStyle name="Valuta 4 2 5 4" xfId="1177" xr:uid="{00000000-0005-0000-0000-0000350B0000}"/>
    <cellStyle name="Valuta 4 2 5 4 2" xfId="4007" xr:uid="{1DA8727B-08A3-4625-99B8-583A0FE79C85}"/>
    <cellStyle name="Valuta 4 2 5 5" xfId="3468" xr:uid="{53C1A596-745D-4542-BE09-7E8AADC400A7}"/>
    <cellStyle name="Valuta 4 2 6" xfId="1799" xr:uid="{00000000-0005-0000-0000-0000360B0000}"/>
    <cellStyle name="Valuta 4 2 6 2" xfId="4525" xr:uid="{ED6C9CDD-2CCA-4B75-8149-2941E203FC3C}"/>
    <cellStyle name="Valuta 4 2 7" xfId="1397" xr:uid="{00000000-0005-0000-0000-0000370B0000}"/>
    <cellStyle name="Valuta 4 2 7 2" xfId="4189" xr:uid="{510E6954-09D3-46CA-8F4C-B86C87448D85}"/>
    <cellStyle name="Valuta 4 2 8" xfId="884" xr:uid="{00000000-0005-0000-0000-0000380B0000}"/>
    <cellStyle name="Valuta 4 2 8 2" xfId="3722" xr:uid="{60110835-2051-4317-985C-E5425B30A277}"/>
    <cellStyle name="Valuta 4 2 9" xfId="3301" xr:uid="{5D03A6AE-B099-471C-A497-1CF56A87CB5B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804" xr:uid="{9121C89E-EDAA-4401-A7C8-5E518D8289D8}"/>
    <cellStyle name="Valuta 4 3 2 2 2 3" xfId="1737" xr:uid="{00000000-0005-0000-0000-00003E0B0000}"/>
    <cellStyle name="Valuta 4 3 2 2 2 3 2" xfId="4468" xr:uid="{211BFA12-334A-4B31-94C0-F300ED0DBDA1}"/>
    <cellStyle name="Valuta 4 3 2 2 2 4" xfId="1304" xr:uid="{00000000-0005-0000-0000-00003F0B0000}"/>
    <cellStyle name="Valuta 4 3 2 2 2 4 2" xfId="4134" xr:uid="{676E6955-D622-4F1B-AD7F-F7225CE989DA}"/>
    <cellStyle name="Valuta 4 3 2 2 2 5" xfId="3580" xr:uid="{4F7721FC-AD80-4B2E-900A-288BFC7459C3}"/>
    <cellStyle name="Valuta 4 3 2 2 3" xfId="1911" xr:uid="{00000000-0005-0000-0000-0000400B0000}"/>
    <cellStyle name="Valuta 4 3 2 2 3 2" xfId="4637" xr:uid="{F051B041-F435-43E1-A491-22BD30D95706}"/>
    <cellStyle name="Valuta 4 3 2 2 4" xfId="1524" xr:uid="{00000000-0005-0000-0000-0000410B0000}"/>
    <cellStyle name="Valuta 4 3 2 2 4 2" xfId="4301" xr:uid="{DA55BF64-4F5D-489D-9943-3FC582033696}"/>
    <cellStyle name="Valuta 4 3 2 2 5" xfId="1013" xr:uid="{00000000-0005-0000-0000-0000420B0000}"/>
    <cellStyle name="Valuta 4 3 2 2 5 2" xfId="3851" xr:uid="{684367E4-E7FC-49A8-926C-5D2D89A26986}"/>
    <cellStyle name="Valuta 4 3 2 2 6" xfId="3413" xr:uid="{377F7977-96E4-49AF-988B-57EB7FF3E8C7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724" xr:uid="{44EABB68-4AC7-4AA3-AF56-7DB8E0E3B7C4}"/>
    <cellStyle name="Valuta 4 3 2 4 3" xfId="1642" xr:uid="{00000000-0005-0000-0000-0000460B0000}"/>
    <cellStyle name="Valuta 4 3 2 4 3 2" xfId="4388" xr:uid="{46C0016A-B762-46A8-8803-249BA2F9E866}"/>
    <cellStyle name="Valuta 4 3 2 4 4" xfId="1209" xr:uid="{00000000-0005-0000-0000-0000470B0000}"/>
    <cellStyle name="Valuta 4 3 2 4 4 2" xfId="4039" xr:uid="{249864B2-F595-4B0E-BA44-8AB5753F0774}"/>
    <cellStyle name="Valuta 4 3 2 4 5" xfId="3500" xr:uid="{39E90A07-4B14-4D2A-AED7-945621002A26}"/>
    <cellStyle name="Valuta 4 3 2 5" xfId="1831" xr:uid="{00000000-0005-0000-0000-0000480B0000}"/>
    <cellStyle name="Valuta 4 3 2 5 2" xfId="4557" xr:uid="{78FEB2AE-448F-4E01-9C59-6CAF707845E7}"/>
    <cellStyle name="Valuta 4 3 2 6" xfId="1429" xr:uid="{00000000-0005-0000-0000-0000490B0000}"/>
    <cellStyle name="Valuta 4 3 2 6 2" xfId="4221" xr:uid="{19891CDB-F0B1-4228-B3D4-A0193A7512EE}"/>
    <cellStyle name="Valuta 4 3 2 7" xfId="917" xr:uid="{00000000-0005-0000-0000-00004A0B0000}"/>
    <cellStyle name="Valuta 4 3 2 7 2" xfId="3755" xr:uid="{B2182C7B-D99B-42CD-82E1-04164D4D4AF8}"/>
    <cellStyle name="Valuta 4 3 2 8" xfId="3333" xr:uid="{E24C6B4A-0667-45BB-9DE6-6D32561DB53E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764" xr:uid="{67D56A52-1CB1-413C-98FC-1AEC5BD0F577}"/>
    <cellStyle name="Valuta 4 3 3 2 3" xfId="1692" xr:uid="{00000000-0005-0000-0000-00004E0B0000}"/>
    <cellStyle name="Valuta 4 3 3 2 3 2" xfId="4428" xr:uid="{35B3B25C-C398-4CA8-A8D8-33B2939463AD}"/>
    <cellStyle name="Valuta 4 3 3 2 4" xfId="1259" xr:uid="{00000000-0005-0000-0000-00004F0B0000}"/>
    <cellStyle name="Valuta 4 3 3 2 4 2" xfId="4089" xr:uid="{FF7B0B86-5788-4249-932C-50B4385E0513}"/>
    <cellStyle name="Valuta 4 3 3 2 5" xfId="3540" xr:uid="{7191C3C6-E2FD-45AD-A354-9EC0391D174D}"/>
    <cellStyle name="Valuta 4 3 3 3" xfId="1871" xr:uid="{00000000-0005-0000-0000-0000500B0000}"/>
    <cellStyle name="Valuta 4 3 3 3 2" xfId="4597" xr:uid="{689145D2-8574-4706-91E9-FCED4D5FE6C2}"/>
    <cellStyle name="Valuta 4 3 3 4" xfId="1479" xr:uid="{00000000-0005-0000-0000-0000510B0000}"/>
    <cellStyle name="Valuta 4 3 3 4 2" xfId="4261" xr:uid="{51EDF649-4E04-4262-98CE-A010FE096B2B}"/>
    <cellStyle name="Valuta 4 3 3 5" xfId="968" xr:uid="{00000000-0005-0000-0000-0000520B0000}"/>
    <cellStyle name="Valuta 4 3 3 5 2" xfId="3806" xr:uid="{F8AF0316-E50C-43FB-B4C2-DECFA82199D7}"/>
    <cellStyle name="Valuta 4 3 3 6" xfId="3373" xr:uid="{0236601E-414F-43D9-8BBA-5240746C3FD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684" xr:uid="{AAB212E6-2AB4-48F0-839F-F3662DABDDAC}"/>
    <cellStyle name="Valuta 4 3 5 3" xfId="1600" xr:uid="{00000000-0005-0000-0000-0000560B0000}"/>
    <cellStyle name="Valuta 4 3 5 3 2" xfId="4348" xr:uid="{9A62A59C-FAE0-44FA-A274-0A419B7E5799}"/>
    <cellStyle name="Valuta 4 3 5 4" xfId="1167" xr:uid="{00000000-0005-0000-0000-0000570B0000}"/>
    <cellStyle name="Valuta 4 3 5 4 2" xfId="3997" xr:uid="{E2BB0A49-E84F-4A9A-BF4A-7F23AF5DF11D}"/>
    <cellStyle name="Valuta 4 3 5 5" xfId="3460" xr:uid="{2530CEC7-9ED3-4558-8294-9FF44095A5D0}"/>
    <cellStyle name="Valuta 4 3 6" xfId="1791" xr:uid="{00000000-0005-0000-0000-0000580B0000}"/>
    <cellStyle name="Valuta 4 3 6 2" xfId="4517" xr:uid="{97DA0EB9-4434-4E3C-8518-1294E1C9A66E}"/>
    <cellStyle name="Valuta 4 3 7" xfId="1385" xr:uid="{00000000-0005-0000-0000-0000590B0000}"/>
    <cellStyle name="Valuta 4 3 7 2" xfId="4181" xr:uid="{2BE210B7-C6A2-4BFB-AC6E-8F9B58FB14D9}"/>
    <cellStyle name="Valuta 4 3 8" xfId="871" xr:uid="{00000000-0005-0000-0000-00005A0B0000}"/>
    <cellStyle name="Valuta 4 3 8 2" xfId="3709" xr:uid="{848D332A-2925-4F52-B2C2-C366B0A60AD2}"/>
    <cellStyle name="Valuta 4 3 9" xfId="3293" xr:uid="{1CE7C7B4-E648-4B4D-A7BF-2438B6C16195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788" xr:uid="{9E477499-E21D-49EE-918E-642A773A10B5}"/>
    <cellStyle name="Valuta 4 4 2 2 3" xfId="1721" xr:uid="{00000000-0005-0000-0000-00005F0B0000}"/>
    <cellStyle name="Valuta 4 4 2 2 3 2" xfId="4452" xr:uid="{0551A7CF-C92A-45EF-A1C8-A61CC65B9DEE}"/>
    <cellStyle name="Valuta 4 4 2 2 4" xfId="1288" xr:uid="{00000000-0005-0000-0000-0000600B0000}"/>
    <cellStyle name="Valuta 4 4 2 2 4 2" xfId="4118" xr:uid="{5655D405-9D15-4094-AABC-BB23714F1B9E}"/>
    <cellStyle name="Valuta 4 4 2 2 5" xfId="3564" xr:uid="{38D9CD3D-D142-4121-B1E2-E19D009A0546}"/>
    <cellStyle name="Valuta 4 4 2 3" xfId="1895" xr:uid="{00000000-0005-0000-0000-0000610B0000}"/>
    <cellStyle name="Valuta 4 4 2 3 2" xfId="4621" xr:uid="{7D233C67-42DC-435B-A24E-4B2E0C794E6F}"/>
    <cellStyle name="Valuta 4 4 2 4" xfId="1508" xr:uid="{00000000-0005-0000-0000-0000620B0000}"/>
    <cellStyle name="Valuta 4 4 2 4 2" xfId="4285" xr:uid="{FFC4B536-4B73-4C81-A9EC-70624486517E}"/>
    <cellStyle name="Valuta 4 4 2 5" xfId="997" xr:uid="{00000000-0005-0000-0000-0000630B0000}"/>
    <cellStyle name="Valuta 4 4 2 5 2" xfId="3835" xr:uid="{0E2FD021-4C57-457C-9342-7783A0A52EF6}"/>
    <cellStyle name="Valuta 4 4 2 6" xfId="3397" xr:uid="{920E303C-9849-471E-A00D-1DE0736669CE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708" xr:uid="{C8ADCDCD-3D24-42F0-BFE2-89A99ACCD006}"/>
    <cellStyle name="Valuta 4 4 4 3" xfId="1626" xr:uid="{00000000-0005-0000-0000-0000670B0000}"/>
    <cellStyle name="Valuta 4 4 4 3 2" xfId="4372" xr:uid="{D1B22D77-1B4D-4A66-9CA0-FF389B19DDE7}"/>
    <cellStyle name="Valuta 4 4 4 4" xfId="1193" xr:uid="{00000000-0005-0000-0000-0000680B0000}"/>
    <cellStyle name="Valuta 4 4 4 4 2" xfId="4023" xr:uid="{13EC7CCB-B12A-4ABC-BC55-E5375365F9D1}"/>
    <cellStyle name="Valuta 4 4 4 5" xfId="3484" xr:uid="{9AFA0EA3-9801-486B-B48B-F5BFA09C0BE1}"/>
    <cellStyle name="Valuta 4 4 5" xfId="1815" xr:uid="{00000000-0005-0000-0000-0000690B0000}"/>
    <cellStyle name="Valuta 4 4 5 2" xfId="4541" xr:uid="{984CB1E8-802B-4599-B453-5FAD988E0C13}"/>
    <cellStyle name="Valuta 4 4 6" xfId="1413" xr:uid="{00000000-0005-0000-0000-00006A0B0000}"/>
    <cellStyle name="Valuta 4 4 6 2" xfId="4205" xr:uid="{E3EC6C29-6FEA-407E-9C93-20C4D445B6BE}"/>
    <cellStyle name="Valuta 4 4 7" xfId="901" xr:uid="{00000000-0005-0000-0000-00006B0B0000}"/>
    <cellStyle name="Valuta 4 4 7 2" xfId="3739" xr:uid="{176B87D2-48B2-4455-9362-D4FE3ED57472}"/>
    <cellStyle name="Valuta 4 4 8" xfId="3317" xr:uid="{65402F93-7764-475D-8314-0A4A5FB822E5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748" xr:uid="{01CF740D-CBC2-48BC-8656-261E9EBAF517}"/>
    <cellStyle name="Valuta 4 5 2 3" xfId="1676" xr:uid="{00000000-0005-0000-0000-00006F0B0000}"/>
    <cellStyle name="Valuta 4 5 2 3 2" xfId="4412" xr:uid="{6B40C595-1BC3-417F-82B3-BAB2AE77FFB1}"/>
    <cellStyle name="Valuta 4 5 2 4" xfId="1243" xr:uid="{00000000-0005-0000-0000-0000700B0000}"/>
    <cellStyle name="Valuta 4 5 2 4 2" xfId="4073" xr:uid="{AC6A1BE1-A456-4C92-8056-5B20E0BDCBBF}"/>
    <cellStyle name="Valuta 4 5 2 5" xfId="3524" xr:uid="{A473B951-6143-460F-ABFC-0CF402B5EA1A}"/>
    <cellStyle name="Valuta 4 5 3" xfId="1855" xr:uid="{00000000-0005-0000-0000-0000710B0000}"/>
    <cellStyle name="Valuta 4 5 3 2" xfId="4581" xr:uid="{8FA54F65-6988-4BF0-8175-89DE7B625514}"/>
    <cellStyle name="Valuta 4 5 4" xfId="1463" xr:uid="{00000000-0005-0000-0000-0000720B0000}"/>
    <cellStyle name="Valuta 4 5 4 2" xfId="4245" xr:uid="{329E12C5-B02D-4034-8EDB-B25F9DAB5709}"/>
    <cellStyle name="Valuta 4 5 5" xfId="952" xr:uid="{00000000-0005-0000-0000-0000730B0000}"/>
    <cellStyle name="Valuta 4 5 5 2" xfId="3790" xr:uid="{FCB861E4-C85C-49B8-AECE-25094AA84C4D}"/>
    <cellStyle name="Valuta 4 5 6" xfId="3357" xr:uid="{9EDE4678-F728-41DD-B6C5-F520EC1E9681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668" xr:uid="{FFA33BB3-B856-48FD-9FEB-B9FEEDDE851A}"/>
    <cellStyle name="Valuta 4 7 2 3" xfId="1584" xr:uid="{00000000-0005-0000-0000-0000780B0000}"/>
    <cellStyle name="Valuta 4 7 2 3 2" xfId="4332" xr:uid="{A636A13B-45E5-4924-A358-28151F7E6BEE}"/>
    <cellStyle name="Valuta 4 7 2 4" xfId="1151" xr:uid="{00000000-0005-0000-0000-0000790B0000}"/>
    <cellStyle name="Valuta 4 7 2 4 2" xfId="3981" xr:uid="{C8381DD6-BB36-4288-A78B-08E50C9D056F}"/>
    <cellStyle name="Valuta 4 7 2 5" xfId="3444" xr:uid="{50B58DBE-3182-41B3-BEB7-C390B32CB314}"/>
    <cellStyle name="Valuta 4 7 3" xfId="1775" xr:uid="{00000000-0005-0000-0000-00007A0B0000}"/>
    <cellStyle name="Valuta 4 7 3 2" xfId="4501" xr:uid="{9E335217-930B-4AE0-8185-2B0556419AF2}"/>
    <cellStyle name="Valuta 4 7 4" xfId="1368" xr:uid="{00000000-0005-0000-0000-00007B0B0000}"/>
    <cellStyle name="Valuta 4 7 4 2" xfId="4165" xr:uid="{792F3125-9E6A-49C1-89F0-F22DEF679F14}"/>
    <cellStyle name="Valuta 4 7 5" xfId="853" xr:uid="{00000000-0005-0000-0000-00007C0B0000}"/>
    <cellStyle name="Valuta 4 7 5 2" xfId="3691" xr:uid="{B33BC147-4915-4C00-BF42-C1B417BB5F63}"/>
    <cellStyle name="Valuta 4 7 6" xfId="3277" xr:uid="{C2C7C8C4-3438-4FC8-84A4-F9FAD2E7F854}"/>
    <cellStyle name="Valuta 4 8" xfId="566" xr:uid="{00000000-0005-0000-0000-00007D0B0000}"/>
    <cellStyle name="Valuta 4 8 2" xfId="1933" xr:uid="{00000000-0005-0000-0000-00007E0B0000}"/>
    <cellStyle name="Valuta 4 8 2 2" xfId="4659" xr:uid="{B6372C82-49BF-4299-93D8-62FC1892D240}"/>
    <cellStyle name="Valuta 4 8 3" xfId="1570" xr:uid="{00000000-0005-0000-0000-00007F0B0000}"/>
    <cellStyle name="Valuta 4 8 3 2" xfId="4323" xr:uid="{E98EC6B9-3711-48F2-8A7F-D7894BA614CC}"/>
    <cellStyle name="Valuta 4 8 4" xfId="1137" xr:uid="{00000000-0005-0000-0000-0000800B0000}"/>
    <cellStyle name="Valuta 4 8 4 2" xfId="3967" xr:uid="{5D320EE3-74AE-4D4E-B5F9-7D693E15CD96}"/>
    <cellStyle name="Valuta 4 8 5" xfId="3435" xr:uid="{4B61596B-E482-4A6E-8658-8010522F4FBA}"/>
    <cellStyle name="Valuta 4 9" xfId="1765" xr:uid="{00000000-0005-0000-0000-0000810B0000}"/>
    <cellStyle name="Valuta 4 9 2" xfId="4492" xr:uid="{08298219-FDDD-43D9-BD82-59D823A43CD1}"/>
    <cellStyle name="Valuta 5" xfId="563" xr:uid="{00000000-0005-0000-0000-0000820B0000}"/>
    <cellStyle name="Valuta 5 2" xfId="1930" xr:uid="{00000000-0005-0000-0000-0000830B0000}"/>
    <cellStyle name="Valuta 5 2 2" xfId="4656" xr:uid="{B79E133C-BE15-48AA-904A-35E99DDB5346}"/>
    <cellStyle name="Valuta 5 3" xfId="1567" xr:uid="{00000000-0005-0000-0000-0000840B0000}"/>
    <cellStyle name="Valuta 5 3 2" xfId="4320" xr:uid="{9BA693F1-103F-4532-958C-1448DFDD973B}"/>
    <cellStyle name="Valuta 5 4" xfId="1134" xr:uid="{00000000-0005-0000-0000-0000850B0000}"/>
    <cellStyle name="Valuta 5 4 2" xfId="3964" xr:uid="{68C1C4A8-A6F9-4E7D-B20B-59EDD8883946}"/>
    <cellStyle name="Valuta 5 5" xfId="3432" xr:uid="{010E97E5-321D-4F18-8208-9BBAC4D3E525}"/>
    <cellStyle name="Valuta 6" xfId="1761" xr:uid="{00000000-0005-0000-0000-0000860B0000}"/>
    <cellStyle name="Valuta 6 2" xfId="4488" xr:uid="{3DF42BAC-22B2-4349-894A-794585FD94A3}"/>
    <cellStyle name="Valuta 7" xfId="1762" xr:uid="{00000000-0005-0000-0000-0000870B0000}"/>
    <cellStyle name="Valuta 7 2" xfId="4489" xr:uid="{B8193A5E-3290-4771-9692-1C67AA4E8EBE}"/>
    <cellStyle name="Valuta 8" xfId="1336" xr:uid="{00000000-0005-0000-0000-0000880B0000}"/>
    <cellStyle name="Valuta 8 2" xfId="4153" xr:uid="{92D6262B-A425-4EB9-A0F0-774C5FDEB09A}"/>
    <cellStyle name="Valuta 9" xfId="780" xr:uid="{00000000-0005-0000-0000-0000890B0000}"/>
    <cellStyle name="Valuta 9 2" xfId="3623" xr:uid="{68F19492-13D6-4D94-BE58-5F1FD90C5A6B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810" xr:uid="{B16CF150-A4E6-4D25-BA7E-87505D73DDB3}"/>
    <cellStyle name="Vejica 2 2 3 2 2 2 3" xfId="1743" xr:uid="{00000000-0005-0000-0000-0000930B0000}"/>
    <cellStyle name="Vejica 2 2 3 2 2 2 3 2" xfId="4474" xr:uid="{5541F7BC-412D-403B-A1D0-25E5D2A1A22F}"/>
    <cellStyle name="Vejica 2 2 3 2 2 2 4" xfId="1310" xr:uid="{00000000-0005-0000-0000-0000940B0000}"/>
    <cellStyle name="Vejica 2 2 3 2 2 2 4 2" xfId="4140" xr:uid="{5072BEB4-81B9-45C6-898E-01912B42167B}"/>
    <cellStyle name="Vejica 2 2 3 2 2 2 5" xfId="3586" xr:uid="{80D1BB12-D62C-4996-8728-37F21D4B02AE}"/>
    <cellStyle name="Vejica 2 2 3 2 2 3" xfId="1917" xr:uid="{00000000-0005-0000-0000-0000950B0000}"/>
    <cellStyle name="Vejica 2 2 3 2 2 3 2" xfId="4643" xr:uid="{1618C8A8-9F62-44A7-A37A-9C571366A9BD}"/>
    <cellStyle name="Vejica 2 2 3 2 2 4" xfId="1530" xr:uid="{00000000-0005-0000-0000-0000960B0000}"/>
    <cellStyle name="Vejica 2 2 3 2 2 4 2" xfId="4307" xr:uid="{0D4C5698-0BD4-45B4-BFE6-8907B965BC89}"/>
    <cellStyle name="Vejica 2 2 3 2 2 5" xfId="1019" xr:uid="{00000000-0005-0000-0000-0000970B0000}"/>
    <cellStyle name="Vejica 2 2 3 2 2 5 2" xfId="3857" xr:uid="{E23A1465-8A38-4320-B800-0AC97652E95C}"/>
    <cellStyle name="Vejica 2 2 3 2 2 6" xfId="3419" xr:uid="{2E0F2BBC-4D50-41ED-A14D-31721F889BAF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730" xr:uid="{5B0634B2-ACBC-4ABF-9F70-F907DDE6EBF4}"/>
    <cellStyle name="Vejica 2 2 3 2 4 3" xfId="1648" xr:uid="{00000000-0005-0000-0000-00009B0B0000}"/>
    <cellStyle name="Vejica 2 2 3 2 4 3 2" xfId="4394" xr:uid="{E45B0970-3BFD-4210-87FF-553A90305663}"/>
    <cellStyle name="Vejica 2 2 3 2 4 4" xfId="1215" xr:uid="{00000000-0005-0000-0000-00009C0B0000}"/>
    <cellStyle name="Vejica 2 2 3 2 4 4 2" xfId="4045" xr:uid="{CBD3AE55-DE30-41E7-BE26-D030C84EAAE1}"/>
    <cellStyle name="Vejica 2 2 3 2 4 5" xfId="3506" xr:uid="{D2F483E9-746E-4D87-A960-6061D7D53B29}"/>
    <cellStyle name="Vejica 2 2 3 2 5" xfId="1837" xr:uid="{00000000-0005-0000-0000-00009D0B0000}"/>
    <cellStyle name="Vejica 2 2 3 2 5 2" xfId="4563" xr:uid="{B290F083-4BA1-4390-9CC4-9B91583AC308}"/>
    <cellStyle name="Vejica 2 2 3 2 6" xfId="1435" xr:uid="{00000000-0005-0000-0000-00009E0B0000}"/>
    <cellStyle name="Vejica 2 2 3 2 6 2" xfId="4227" xr:uid="{CA52137A-0D22-48D5-8E34-9A25591E4465}"/>
    <cellStyle name="Vejica 2 2 3 2 7" xfId="923" xr:uid="{00000000-0005-0000-0000-00009F0B0000}"/>
    <cellStyle name="Vejica 2 2 3 2 7 2" xfId="3761" xr:uid="{8A590125-F8AB-4B68-9FF8-520D5B1F9023}"/>
    <cellStyle name="Vejica 2 2 3 2 8" xfId="3339" xr:uid="{BE8F8204-F9BF-4B4A-A290-69D6D5490577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770" xr:uid="{54ABE666-F728-4CC3-8199-B55B1F589C5C}"/>
    <cellStyle name="Vejica 2 2 3 3 2 3" xfId="1703" xr:uid="{00000000-0005-0000-0000-0000A30B0000}"/>
    <cellStyle name="Vejica 2 2 3 3 2 3 2" xfId="4434" xr:uid="{77CE7912-EB77-4861-BC1A-56D8FD25F4DD}"/>
    <cellStyle name="Vejica 2 2 3 3 2 4" xfId="1270" xr:uid="{00000000-0005-0000-0000-0000A40B0000}"/>
    <cellStyle name="Vejica 2 2 3 3 2 4 2" xfId="4100" xr:uid="{65B419AE-F6C9-40B3-A828-04DC95F2EA43}"/>
    <cellStyle name="Vejica 2 2 3 3 2 5" xfId="3546" xr:uid="{1CC86EFD-FC7F-42BF-A653-17673244C212}"/>
    <cellStyle name="Vejica 2 2 3 3 3" xfId="1877" xr:uid="{00000000-0005-0000-0000-0000A50B0000}"/>
    <cellStyle name="Vejica 2 2 3 3 3 2" xfId="4603" xr:uid="{8D4FC18C-DEE1-421A-94FC-DB96E192995F}"/>
    <cellStyle name="Vejica 2 2 3 3 4" xfId="1490" xr:uid="{00000000-0005-0000-0000-0000A60B0000}"/>
    <cellStyle name="Vejica 2 2 3 3 4 2" xfId="4267" xr:uid="{18B437F6-0876-4759-BFD3-E5E0E4F0A1E5}"/>
    <cellStyle name="Vejica 2 2 3 3 5" xfId="979" xr:uid="{00000000-0005-0000-0000-0000A70B0000}"/>
    <cellStyle name="Vejica 2 2 3 3 5 2" xfId="3817" xr:uid="{696551E0-9B40-4253-AF61-90777EA42D3A}"/>
    <cellStyle name="Vejica 2 2 3 3 6" xfId="3379" xr:uid="{38387183-71C6-40C3-AB90-38A14942E891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690" xr:uid="{76425D49-C48B-47F1-A4D8-A4B18093FBF4}"/>
    <cellStyle name="Vejica 2 2 3 5 3" xfId="1608" xr:uid="{00000000-0005-0000-0000-0000AB0B0000}"/>
    <cellStyle name="Vejica 2 2 3 5 3 2" xfId="4354" xr:uid="{516A2070-6E64-4B6A-8AF8-4E1E222F70E6}"/>
    <cellStyle name="Vejica 2 2 3 5 4" xfId="1175" xr:uid="{00000000-0005-0000-0000-0000AC0B0000}"/>
    <cellStyle name="Vejica 2 2 3 5 4 2" xfId="4005" xr:uid="{214825E1-2A60-4360-B89B-7906EBF6F496}"/>
    <cellStyle name="Vejica 2 2 3 5 5" xfId="3466" xr:uid="{62FCEB33-950A-4CD9-81AE-E89D4ADCC414}"/>
    <cellStyle name="Vejica 2 2 3 6" xfId="1797" xr:uid="{00000000-0005-0000-0000-0000AD0B0000}"/>
    <cellStyle name="Vejica 2 2 3 6 2" xfId="4523" xr:uid="{DAEE5E21-F3DD-4B1C-B38C-7E4888DB3635}"/>
    <cellStyle name="Vejica 2 2 3 7" xfId="1395" xr:uid="{00000000-0005-0000-0000-0000AE0B0000}"/>
    <cellStyle name="Vejica 2 2 3 7 2" xfId="4187" xr:uid="{9C9A91F4-E32D-4BBB-8C00-AE186F6E1B52}"/>
    <cellStyle name="Vejica 2 2 3 8" xfId="882" xr:uid="{00000000-0005-0000-0000-0000AF0B0000}"/>
    <cellStyle name="Vejica 2 2 3 8 2" xfId="3720" xr:uid="{E9F3B484-DC9C-4DCE-A11F-CE5E3412EE0F}"/>
    <cellStyle name="Vejica 2 2 3 9" xfId="3299" xr:uid="{83379709-A494-4DE9-9952-C8D89B1818DA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799" xr:uid="{2191C5FB-0F21-42A8-95DB-7985377B7D70}"/>
    <cellStyle name="Vejica 2 2 4 2 2 2 3" xfId="1732" xr:uid="{00000000-0005-0000-0000-0000B50B0000}"/>
    <cellStyle name="Vejica 2 2 4 2 2 2 3 2" xfId="4463" xr:uid="{EA06AE3A-92B0-48B6-8C66-A33A77599E79}"/>
    <cellStyle name="Vejica 2 2 4 2 2 2 4" xfId="1299" xr:uid="{00000000-0005-0000-0000-0000B60B0000}"/>
    <cellStyle name="Vejica 2 2 4 2 2 2 4 2" xfId="4129" xr:uid="{6DC66D87-07AB-41A6-A66F-DC0EC4D26F18}"/>
    <cellStyle name="Vejica 2 2 4 2 2 2 5" xfId="3575" xr:uid="{0F0AF979-E340-4493-839C-263F99E77A26}"/>
    <cellStyle name="Vejica 2 2 4 2 2 3" xfId="1906" xr:uid="{00000000-0005-0000-0000-0000B70B0000}"/>
    <cellStyle name="Vejica 2 2 4 2 2 3 2" xfId="4632" xr:uid="{D76D44DF-5412-41F7-AA71-1FFB7EB8F774}"/>
    <cellStyle name="Vejica 2 2 4 2 2 4" xfId="1519" xr:uid="{00000000-0005-0000-0000-0000B80B0000}"/>
    <cellStyle name="Vejica 2 2 4 2 2 4 2" xfId="4296" xr:uid="{D7CDAC13-788C-4F66-AAD1-946F20482AD2}"/>
    <cellStyle name="Vejica 2 2 4 2 2 5" xfId="1008" xr:uid="{00000000-0005-0000-0000-0000B90B0000}"/>
    <cellStyle name="Vejica 2 2 4 2 2 5 2" xfId="3846" xr:uid="{065B7D52-BAB2-4EDD-814E-408D1BA4C304}"/>
    <cellStyle name="Vejica 2 2 4 2 2 6" xfId="3408" xr:uid="{EC8FFE63-3408-4974-BFCE-B781EBA1945E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719" xr:uid="{623B51FC-7C2C-4C9F-815C-3D3201CFA2C6}"/>
    <cellStyle name="Vejica 2 2 4 2 4 3" xfId="1637" xr:uid="{00000000-0005-0000-0000-0000BD0B0000}"/>
    <cellStyle name="Vejica 2 2 4 2 4 3 2" xfId="4383" xr:uid="{5A49EEAF-AF31-4469-9F18-A35C2108B55F}"/>
    <cellStyle name="Vejica 2 2 4 2 4 4" xfId="1204" xr:uid="{00000000-0005-0000-0000-0000BE0B0000}"/>
    <cellStyle name="Vejica 2 2 4 2 4 4 2" xfId="4034" xr:uid="{3D492B46-D1D9-400F-997E-046E981F632E}"/>
    <cellStyle name="Vejica 2 2 4 2 4 5" xfId="3495" xr:uid="{FBF7E187-450E-4E0F-9B2D-6E4142BD0693}"/>
    <cellStyle name="Vejica 2 2 4 2 5" xfId="1826" xr:uid="{00000000-0005-0000-0000-0000BF0B0000}"/>
    <cellStyle name="Vejica 2 2 4 2 5 2" xfId="4552" xr:uid="{F4128B80-7145-4239-84A7-B601A81BE4D0}"/>
    <cellStyle name="Vejica 2 2 4 2 6" xfId="1424" xr:uid="{00000000-0005-0000-0000-0000C00B0000}"/>
    <cellStyle name="Vejica 2 2 4 2 6 2" xfId="4216" xr:uid="{3904C7B1-5814-4E87-A592-0EEC2814E401}"/>
    <cellStyle name="Vejica 2 2 4 2 7" xfId="912" xr:uid="{00000000-0005-0000-0000-0000C10B0000}"/>
    <cellStyle name="Vejica 2 2 4 2 7 2" xfId="3750" xr:uid="{74453E23-C0B1-4BEF-A718-E7D1834F25F9}"/>
    <cellStyle name="Vejica 2 2 4 2 8" xfId="3328" xr:uid="{B5708E37-8480-40EF-B692-8AF47CAED5CB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759" xr:uid="{A454209E-9FED-43EE-8448-515FB2935DAE}"/>
    <cellStyle name="Vejica 2 2 4 3 2 3" xfId="1687" xr:uid="{00000000-0005-0000-0000-0000C50B0000}"/>
    <cellStyle name="Vejica 2 2 4 3 2 3 2" xfId="4423" xr:uid="{00E9BA87-727F-4A68-A328-2D07275CC84E}"/>
    <cellStyle name="Vejica 2 2 4 3 2 4" xfId="1254" xr:uid="{00000000-0005-0000-0000-0000C60B0000}"/>
    <cellStyle name="Vejica 2 2 4 3 2 4 2" xfId="4084" xr:uid="{4F58FA2B-0225-4A95-A915-2208CD5FC083}"/>
    <cellStyle name="Vejica 2 2 4 3 2 5" xfId="3535" xr:uid="{6D9DDDC1-7736-492D-A50A-CC88B888E6D7}"/>
    <cellStyle name="Vejica 2 2 4 3 3" xfId="1866" xr:uid="{00000000-0005-0000-0000-0000C70B0000}"/>
    <cellStyle name="Vejica 2 2 4 3 3 2" xfId="4592" xr:uid="{43117DA4-B6EF-41A2-9AB9-CA998359045C}"/>
    <cellStyle name="Vejica 2 2 4 3 4" xfId="1474" xr:uid="{00000000-0005-0000-0000-0000C80B0000}"/>
    <cellStyle name="Vejica 2 2 4 3 4 2" xfId="4256" xr:uid="{FF4C6024-9AFB-4867-A876-E37D3EACC4DB}"/>
    <cellStyle name="Vejica 2 2 4 3 5" xfId="963" xr:uid="{00000000-0005-0000-0000-0000C90B0000}"/>
    <cellStyle name="Vejica 2 2 4 3 5 2" xfId="3801" xr:uid="{9564EFA2-802E-4BF5-A14B-CF423C590619}"/>
    <cellStyle name="Vejica 2 2 4 3 6" xfId="3368" xr:uid="{E220E09A-4CDA-4138-B0A2-55C562A28A95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679" xr:uid="{B9605432-D35E-4F70-9C99-0EDE3A426F6C}"/>
    <cellStyle name="Vejica 2 2 4 5 3" xfId="1595" xr:uid="{00000000-0005-0000-0000-0000CD0B0000}"/>
    <cellStyle name="Vejica 2 2 4 5 3 2" xfId="4343" xr:uid="{4A9738CC-9DFF-4022-B341-FD0D23B2DBE6}"/>
    <cellStyle name="Vejica 2 2 4 5 4" xfId="1162" xr:uid="{00000000-0005-0000-0000-0000CE0B0000}"/>
    <cellStyle name="Vejica 2 2 4 5 4 2" xfId="3992" xr:uid="{3C92AFE4-D1EC-402F-BEAD-41A8305AF890}"/>
    <cellStyle name="Vejica 2 2 4 5 5" xfId="3455" xr:uid="{B0095040-4324-4444-B4AF-C6A21E35B091}"/>
    <cellStyle name="Vejica 2 2 4 6" xfId="1786" xr:uid="{00000000-0005-0000-0000-0000CF0B0000}"/>
    <cellStyle name="Vejica 2 2 4 6 2" xfId="4512" xr:uid="{035A556F-0D2B-493C-ADB4-1095A4E449A4}"/>
    <cellStyle name="Vejica 2 2 4 7" xfId="1380" xr:uid="{00000000-0005-0000-0000-0000D00B0000}"/>
    <cellStyle name="Vejica 2 2 4 7 2" xfId="4176" xr:uid="{CC583726-1294-45F2-8E0C-F3BA30A1FEA9}"/>
    <cellStyle name="Vejica 2 2 4 8" xfId="866" xr:uid="{00000000-0005-0000-0000-0000D10B0000}"/>
    <cellStyle name="Vejica 2 2 4 8 2" xfId="3704" xr:uid="{DA7126D1-5B99-40EE-87E7-B6C32C10012A}"/>
    <cellStyle name="Vejica 2 2 4 9" xfId="3288" xr:uid="{35AA41B9-B245-4012-B50B-4CB5F5A0F9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783" xr:uid="{B2DB9BF1-A598-41ED-ABE3-A89DDE33D954}"/>
    <cellStyle name="Vejica 2 2 5 2 2 3" xfId="1716" xr:uid="{00000000-0005-0000-0000-0000D60B0000}"/>
    <cellStyle name="Vejica 2 2 5 2 2 3 2" xfId="4447" xr:uid="{113F29B2-AF8C-4FAA-ADEB-B2236E978D0F}"/>
    <cellStyle name="Vejica 2 2 5 2 2 4" xfId="1283" xr:uid="{00000000-0005-0000-0000-0000D70B0000}"/>
    <cellStyle name="Vejica 2 2 5 2 2 4 2" xfId="4113" xr:uid="{B568BA73-6C11-465D-A5DF-30C315725D1F}"/>
    <cellStyle name="Vejica 2 2 5 2 2 5" xfId="3559" xr:uid="{1560642F-E457-4B03-B706-8C7FC02B3B15}"/>
    <cellStyle name="Vejica 2 2 5 2 3" xfId="1890" xr:uid="{00000000-0005-0000-0000-0000D80B0000}"/>
    <cellStyle name="Vejica 2 2 5 2 3 2" xfId="4616" xr:uid="{E6D11C2A-9A3D-4339-81AF-FC3C088ADD46}"/>
    <cellStyle name="Vejica 2 2 5 2 4" xfId="1503" xr:uid="{00000000-0005-0000-0000-0000D90B0000}"/>
    <cellStyle name="Vejica 2 2 5 2 4 2" xfId="4280" xr:uid="{5215B8F6-B018-44EE-9816-937454C15C13}"/>
    <cellStyle name="Vejica 2 2 5 2 5" xfId="992" xr:uid="{00000000-0005-0000-0000-0000DA0B0000}"/>
    <cellStyle name="Vejica 2 2 5 2 5 2" xfId="3830" xr:uid="{E12F64F9-AC45-48B7-A0D8-1B912C951F59}"/>
    <cellStyle name="Vejica 2 2 5 2 6" xfId="3392" xr:uid="{478F498D-50CC-4498-A96D-2D1DAFE8A81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703" xr:uid="{56EB4F01-5868-40C8-8472-9BD7FF3B4857}"/>
    <cellStyle name="Vejica 2 2 5 4 3" xfId="1621" xr:uid="{00000000-0005-0000-0000-0000DE0B0000}"/>
    <cellStyle name="Vejica 2 2 5 4 3 2" xfId="4367" xr:uid="{66B8CEC4-9192-44F3-B30D-D32727A1964D}"/>
    <cellStyle name="Vejica 2 2 5 4 4" xfId="1188" xr:uid="{00000000-0005-0000-0000-0000DF0B0000}"/>
    <cellStyle name="Vejica 2 2 5 4 4 2" xfId="4018" xr:uid="{A1DF2942-CE1B-4DAD-93A0-9954AA34C6C7}"/>
    <cellStyle name="Vejica 2 2 5 4 5" xfId="3479" xr:uid="{B632E728-A041-4DE2-A345-45EB1019A4AC}"/>
    <cellStyle name="Vejica 2 2 5 5" xfId="1810" xr:uid="{00000000-0005-0000-0000-0000E00B0000}"/>
    <cellStyle name="Vejica 2 2 5 5 2" xfId="4536" xr:uid="{31E58769-6439-4288-B3F5-245CBFEF22DC}"/>
    <cellStyle name="Vejica 2 2 5 6" xfId="1408" xr:uid="{00000000-0005-0000-0000-0000E10B0000}"/>
    <cellStyle name="Vejica 2 2 5 6 2" xfId="4200" xr:uid="{75F274B5-AD2E-4F81-B474-2D4501FE51E0}"/>
    <cellStyle name="Vejica 2 2 5 7" xfId="896" xr:uid="{00000000-0005-0000-0000-0000E20B0000}"/>
    <cellStyle name="Vejica 2 2 5 7 2" xfId="3734" xr:uid="{5444F5DC-E2DC-41B1-9F05-7DB3510C531D}"/>
    <cellStyle name="Vejica 2 2 5 8" xfId="3312" xr:uid="{162F46A5-975F-4A85-9932-FFABAC377AE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743" xr:uid="{770F9769-D47D-43A1-89A3-A623E3A24FCC}"/>
    <cellStyle name="Vejica 2 2 6 2 3" xfId="1666" xr:uid="{00000000-0005-0000-0000-0000E60B0000}"/>
    <cellStyle name="Vejica 2 2 6 2 3 2" xfId="4407" xr:uid="{B5102A4D-1372-43FF-BFB2-8D7C183B68D9}"/>
    <cellStyle name="Vejica 2 2 6 2 4" xfId="1233" xr:uid="{00000000-0005-0000-0000-0000E70B0000}"/>
    <cellStyle name="Vejica 2 2 6 2 4 2" xfId="4063" xr:uid="{81453817-24DD-4EC3-BE56-1BA066F81640}"/>
    <cellStyle name="Vejica 2 2 6 2 5" xfId="3519" xr:uid="{E32D3681-0CE7-4E1D-8FA1-41E72E5AC653}"/>
    <cellStyle name="Vejica 2 2 6 3" xfId="1850" xr:uid="{00000000-0005-0000-0000-0000E80B0000}"/>
    <cellStyle name="Vejica 2 2 6 3 2" xfId="4576" xr:uid="{87AFFB37-E5C9-4EF2-81EB-A12A2D55DE03}"/>
    <cellStyle name="Vejica 2 2 6 4" xfId="1453" xr:uid="{00000000-0005-0000-0000-0000E90B0000}"/>
    <cellStyle name="Vejica 2 2 6 4 2" xfId="4240" xr:uid="{01C73306-CE63-4D44-8831-C3FC0D40142B}"/>
    <cellStyle name="Vejica 2 2 6 5" xfId="942" xr:uid="{00000000-0005-0000-0000-0000EA0B0000}"/>
    <cellStyle name="Vejica 2 2 6 5 2" xfId="3780" xr:uid="{0478F93D-03AB-43AC-8F6C-8184F09C0868}"/>
    <cellStyle name="Vejica 2 2 6 6" xfId="3352" xr:uid="{970418E3-0802-4855-A8FB-63964676350D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663" xr:uid="{B035FCF3-5F55-434B-A633-E9C57A4E1165}"/>
    <cellStyle name="Vejica 2 2 8 2 3" xfId="1579" xr:uid="{00000000-0005-0000-0000-0000EF0B0000}"/>
    <cellStyle name="Vejica 2 2 8 2 3 2" xfId="4327" xr:uid="{F076623C-FDFE-4D59-A16E-6B4698EA7AC9}"/>
    <cellStyle name="Vejica 2 2 8 2 4" xfId="1146" xr:uid="{00000000-0005-0000-0000-0000F00B0000}"/>
    <cellStyle name="Vejica 2 2 8 2 4 2" xfId="3976" xr:uid="{8DCA0465-2ED5-4584-AC7D-64734AABDB65}"/>
    <cellStyle name="Vejica 2 2 8 2 5" xfId="3439" xr:uid="{1AD6AA69-7B90-489D-B628-9B213958B997}"/>
    <cellStyle name="Vejica 2 2 8 3" xfId="1770" xr:uid="{00000000-0005-0000-0000-0000F10B0000}"/>
    <cellStyle name="Vejica 2 2 8 3 2" xfId="4496" xr:uid="{460EC7EB-8E7B-441D-972B-241B720C231D}"/>
    <cellStyle name="Vejica 2 2 8 4" xfId="1361" xr:uid="{00000000-0005-0000-0000-0000F20B0000}"/>
    <cellStyle name="Vejica 2 2 8 4 2" xfId="4160" xr:uid="{AB2A87CD-FE2F-4DFF-A330-A37826402796}"/>
    <cellStyle name="Vejica 2 2 8 5" xfId="839" xr:uid="{00000000-0005-0000-0000-0000F30B0000}"/>
    <cellStyle name="Vejica 2 2 8 5 2" xfId="3680" xr:uid="{3EB27E72-3F28-488A-90BE-8BC75909DA65}"/>
    <cellStyle name="Vejica 2 2 8 6" xfId="3272" xr:uid="{5606AE4A-1487-4A44-A530-780FE012BA09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658" xr:uid="{DD7C1596-11F8-45A3-A0E7-19C6DE79BED1}"/>
    <cellStyle name="Vejica 4 4 3" xfId="1569" xr:uid="{00000000-0005-0000-0000-0000000C0000}"/>
    <cellStyle name="Vejica 4 4 3 2" xfId="4322" xr:uid="{C629E6D1-72DB-4948-93C5-DCE8622B464F}"/>
    <cellStyle name="Vejica 4 4 4" xfId="1136" xr:uid="{00000000-0005-0000-0000-0000010C0000}"/>
    <cellStyle name="Vejica 4 4 4 2" xfId="3966" xr:uid="{670BA16B-AD22-4B75-8883-3A843BE0400A}"/>
    <cellStyle name="Vejica 4 4 5" xfId="3434" xr:uid="{B5EE36F5-3196-4342-81EE-8F7BAB4E110C}"/>
    <cellStyle name="Vejica 4 5" xfId="1764" xr:uid="{00000000-0005-0000-0000-0000020C0000}"/>
    <cellStyle name="Vejica 4 5 2" xfId="4491" xr:uid="{AC1FF9BE-8E7E-4064-842B-D2CBAA3AADB9}"/>
    <cellStyle name="Vejica 4 6" xfId="1339" xr:uid="{00000000-0005-0000-0000-0000030C0000}"/>
    <cellStyle name="Vejica 4 6 2" xfId="4155" xr:uid="{3EB11F4C-6874-434F-AC95-FF92C853BD5B}"/>
    <cellStyle name="Vejica 4 7" xfId="786" xr:uid="{00000000-0005-0000-0000-0000040C0000}"/>
    <cellStyle name="Vejica 4 7 2" xfId="3629" xr:uid="{4C0B8181-BD8E-4C7F-975B-64D687021DE4}"/>
    <cellStyle name="Vejica 4 8" xfId="3267" xr:uid="{0E925E6A-D09B-45CB-8D22-0BFF0E780DAF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487" xr:uid="{629002A2-B322-46CD-9B3F-FD9188818BA6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194" xr:uid="{B91DD894-B8C7-40F5-B68F-441A1E3A7331}"/>
    <cellStyle name="Vnos 2 2 11" xfId="753" xr:uid="{00000000-0005-0000-0000-00000B0C0000}"/>
    <cellStyle name="Vnos 2 2 11 2" xfId="3599" xr:uid="{A21330DD-D889-4683-8490-75B9DE26EED1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071" xr:uid="{DFE00E9C-D69E-42FF-A1F8-EB426BC93A1F}"/>
    <cellStyle name="Vnos 2 2 2 2 3" xfId="1129" xr:uid="{00000000-0005-0000-0000-00000F0C0000}"/>
    <cellStyle name="Vnos 2 2 2 2 3 2" xfId="3959" xr:uid="{65B1B166-C742-464E-BACB-5993B1C3897A}"/>
    <cellStyle name="Vnos 2 2 2 2 4" xfId="2241" xr:uid="{00000000-0005-0000-0000-0000100C0000}"/>
    <cellStyle name="Vnos 2 2 2 2 4 2" xfId="4882" xr:uid="{596D8A95-FEB3-478F-AF1B-9363D5324CB4}"/>
    <cellStyle name="Vnos 2 2 2 2 5" xfId="2509" xr:uid="{00000000-0005-0000-0000-0000110C0000}"/>
    <cellStyle name="Vnos 2 2 2 2 5 2" xfId="5129" xr:uid="{9A31F8A7-C216-47B0-8E3C-D8EA1963EA32}"/>
    <cellStyle name="Vnos 2 2 2 2 6" xfId="2778" xr:uid="{00000000-0005-0000-0000-0000120C0000}"/>
    <cellStyle name="Vnos 2 2 2 2 6 2" xfId="5375" xr:uid="{F5DF6956-9979-45FE-86E6-A3E2B7154237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2 2" xfId="5333" xr:uid="{C59FBC41-EC3A-40E8-93AE-4B3886126B27}"/>
    <cellStyle name="Vnos 2 2 2 3 3" xfId="2846" xr:uid="{00000000-0005-0000-0000-0000160C0000}"/>
    <cellStyle name="Vnos 2 2 2 3 3 2" xfId="5438" xr:uid="{53119252-875A-4849-9941-762282DEC808}"/>
    <cellStyle name="Vnos 2 2 2 3 4" xfId="2950" xr:uid="{00000000-0005-0000-0000-0000170C0000}"/>
    <cellStyle name="Vnos 2 2 2 3 4 2" xfId="5539" xr:uid="{1923E26E-E51A-4F96-AE66-C4FFCE08B7EC}"/>
    <cellStyle name="Vnos 2 2 2 3 5" xfId="3073" xr:uid="{00000000-0005-0000-0000-0000180C0000}"/>
    <cellStyle name="Vnos 2 2 2 3 5 2" xfId="5653" xr:uid="{8BDDD338-AAD7-4EF8-B326-5BDA082812A6}"/>
    <cellStyle name="Vnos 2 2 2 3 6" xfId="2613" xr:uid="{00000000-0005-0000-0000-0000190C0000}"/>
    <cellStyle name="Vnos 2 2 2 3 6 2" xfId="5221" xr:uid="{584C57E5-4AD5-4F72-973E-D5BE22CC8685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2 2" xfId="5367" xr:uid="{103AD22F-E5EE-401D-B907-A94C3F8B29C3}"/>
    <cellStyle name="Vnos 2 2 2 4 3" xfId="2880" xr:uid="{00000000-0005-0000-0000-00001D0C0000}"/>
    <cellStyle name="Vnos 2 2 2 4 3 2" xfId="5472" xr:uid="{EA8CF4D0-62B9-4B9A-BFE1-0470581A2AD7}"/>
    <cellStyle name="Vnos 2 2 2 4 4" xfId="2984" xr:uid="{00000000-0005-0000-0000-00001E0C0000}"/>
    <cellStyle name="Vnos 2 2 2 4 4 2" xfId="5573" xr:uid="{4206E250-5781-4A37-8991-CED4654DF145}"/>
    <cellStyle name="Vnos 2 2 2 4 5" xfId="3107" xr:uid="{00000000-0005-0000-0000-00001F0C0000}"/>
    <cellStyle name="Vnos 2 2 2 4 5 2" xfId="5687" xr:uid="{D4CA35D9-04D0-4EB1-9284-09254816667F}"/>
    <cellStyle name="Vnos 2 2 2 4 6" xfId="3179" xr:uid="{00000000-0005-0000-0000-0000200C0000}"/>
    <cellStyle name="Vnos 2 2 2 4 6 2" xfId="5744" xr:uid="{CB5CADC4-8704-4D0A-B448-9EB92A020E05}"/>
    <cellStyle name="Vnos 2 2 2 4 7" xfId="3256" xr:uid="{00000000-0005-0000-0000-0000210C0000}"/>
    <cellStyle name="Vnos 2 2 2 5" xfId="1231" xr:uid="{00000000-0005-0000-0000-0000220C0000}"/>
    <cellStyle name="Vnos 2 2 2 5 2" xfId="4061" xr:uid="{29999E9E-B63B-45BA-8E5A-DEC4E8845C1A}"/>
    <cellStyle name="Vnos 2 2 2 6" xfId="2310" xr:uid="{00000000-0005-0000-0000-0000230C0000}"/>
    <cellStyle name="Vnos 2 2 2 6 2" xfId="4947" xr:uid="{62A84B0B-E4C6-4BA7-9D93-AA53B99E993B}"/>
    <cellStyle name="Vnos 2 2 2 7" xfId="812" xr:uid="{00000000-0005-0000-0000-0000240C0000}"/>
    <cellStyle name="Vnos 2 2 2 7 2" xfId="3653" xr:uid="{2F7C94A5-01B4-4007-B7D5-F24E6239837B}"/>
    <cellStyle name="Vnos 2 2 2 8" xfId="3006" xr:uid="{00000000-0005-0000-0000-0000250C0000}"/>
    <cellStyle name="Vnos 2 2 2 8 2" xfId="5593" xr:uid="{4DEC054A-CC44-4736-89D4-D069743EC5DD}"/>
    <cellStyle name="Vnos 2 2 3" xfId="1451" xr:uid="{00000000-0005-0000-0000-0000260C0000}"/>
    <cellStyle name="Vnos 2 2 3 2" xfId="2352" xr:uid="{00000000-0005-0000-0000-0000270C0000}"/>
    <cellStyle name="Vnos 2 2 3 2 2" xfId="4986" xr:uid="{03B135FF-CDE3-4500-B664-46945F45E1B6}"/>
    <cellStyle name="Vnos 2 2 3 3" xfId="2629" xr:uid="{00000000-0005-0000-0000-0000280C0000}"/>
    <cellStyle name="Vnos 2 2 3 3 2" xfId="5234" xr:uid="{7BD1C04C-F5BD-4E61-9812-7816062CD538}"/>
    <cellStyle name="Vnos 2 2 3 4" xfId="2407" xr:uid="{00000000-0005-0000-0000-0000290C0000}"/>
    <cellStyle name="Vnos 2 2 3 4 2" xfId="5037" xr:uid="{45ABB0CA-D18B-4199-A16E-FD5802885FE3}"/>
    <cellStyle name="Vnos 2 2 3 5" xfId="2902" xr:uid="{00000000-0005-0000-0000-00002A0C0000}"/>
    <cellStyle name="Vnos 2 2 3 5 2" xfId="5492" xr:uid="{92B65B2F-5735-4625-ACCC-7331647DCC4D}"/>
    <cellStyle name="Vnos 2 2 3 6" xfId="1058" xr:uid="{00000000-0005-0000-0000-00002B0C0000}"/>
    <cellStyle name="Vnos 2 2 3 6 2" xfId="3895" xr:uid="{B9B7B946-E077-4F64-8534-D22A6C391606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2 2" xfId="5070" xr:uid="{0E179505-DAEB-43DB-A03A-22084B4B082D}"/>
    <cellStyle name="Vnos 2 2 4 3" xfId="2510" xr:uid="{00000000-0005-0000-0000-00002F0C0000}"/>
    <cellStyle name="Vnos 2 2 4 3 2" xfId="5130" xr:uid="{6C454DB9-BDC2-470C-A650-E09C243C1EB3}"/>
    <cellStyle name="Vnos 2 2 4 4" xfId="2303" xr:uid="{00000000-0005-0000-0000-0000300C0000}"/>
    <cellStyle name="Vnos 2 2 4 4 2" xfId="4940" xr:uid="{CABE0862-52A3-48D4-86E3-A86686C0C5C5}"/>
    <cellStyle name="Vnos 2 2 4 5" xfId="2667" xr:uid="{00000000-0005-0000-0000-0000310C0000}"/>
    <cellStyle name="Vnos 2 2 4 5 2" xfId="5269" xr:uid="{BE57D591-32D5-4A90-ABB2-CFBB4641284C}"/>
    <cellStyle name="Vnos 2 2 4 6" xfId="2429" xr:uid="{00000000-0005-0000-0000-0000320C0000}"/>
    <cellStyle name="Vnos 2 2 4 6 2" xfId="5057" xr:uid="{F9D5313C-8E3C-4240-A262-4651E3E4ACBD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2 2" xfId="5369" xr:uid="{CD6387B8-FB78-4666-8011-67E3FF79C3D7}"/>
    <cellStyle name="Vnos 2 2 5 3" xfId="2882" xr:uid="{00000000-0005-0000-0000-0000360C0000}"/>
    <cellStyle name="Vnos 2 2 5 3 2" xfId="5474" xr:uid="{E35015F2-BB05-4C8E-9E84-E50FE25DFCDC}"/>
    <cellStyle name="Vnos 2 2 5 4" xfId="2986" xr:uid="{00000000-0005-0000-0000-0000370C0000}"/>
    <cellStyle name="Vnos 2 2 5 4 2" xfId="5575" xr:uid="{A2683565-E242-4F12-A749-7BD7BE31373F}"/>
    <cellStyle name="Vnos 2 2 5 5" xfId="3109" xr:uid="{00000000-0005-0000-0000-0000380C0000}"/>
    <cellStyle name="Vnos 2 2 5 5 2" xfId="5689" xr:uid="{6CF4CB71-EBF6-47DF-A00C-80A828BDD73C}"/>
    <cellStyle name="Vnos 2 2 5 6" xfId="3181" xr:uid="{00000000-0005-0000-0000-0000390C0000}"/>
    <cellStyle name="Vnos 2 2 5 6 2" xfId="5746" xr:uid="{E0F15B65-B3AF-40A6-9F6D-DFD43BFB3CA2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2 2" xfId="4869" xr:uid="{32FCAA96-1227-4576-9ACB-7FD0F0F77F45}"/>
    <cellStyle name="Vnos 2 2 6 3" xfId="1081" xr:uid="{00000000-0005-0000-0000-00003D0C0000}"/>
    <cellStyle name="Vnos 2 2 6 3 2" xfId="3914" xr:uid="{E2B6B76D-EE6A-441D-B7D8-7E8606945E58}"/>
    <cellStyle name="Vnos 2 2 6 4" xfId="2395" xr:uid="{00000000-0005-0000-0000-00003E0C0000}"/>
    <cellStyle name="Vnos 2 2 6 4 2" xfId="5026" xr:uid="{7DAA259B-DEAA-482B-85C9-9A801CFBF2AC}"/>
    <cellStyle name="Vnos 2 2 6 5" xfId="2501" xr:uid="{00000000-0005-0000-0000-00003F0C0000}"/>
    <cellStyle name="Vnos 2 2 6 5 2" xfId="5121" xr:uid="{344E628E-CBC4-48F0-8FA0-45EA035ABEA9}"/>
    <cellStyle name="Vnos 2 2 6 6" xfId="2385" xr:uid="{00000000-0005-0000-0000-0000400C0000}"/>
    <cellStyle name="Vnos 2 2 6 6 2" xfId="5016" xr:uid="{38A2C606-C84F-42FB-84A1-FED9BD7055D8}"/>
    <cellStyle name="Vnos 2 2 6 7" xfId="2226" xr:uid="{00000000-0005-0000-0000-0000410C0000}"/>
    <cellStyle name="Vnos 2 2 7" xfId="940" xr:uid="{00000000-0005-0000-0000-0000420C0000}"/>
    <cellStyle name="Vnos 2 2 7 2" xfId="3778" xr:uid="{77CBB3F0-F516-419C-A304-4A72B98295CC}"/>
    <cellStyle name="Vnos 2 2 8" xfId="850" xr:uid="{00000000-0005-0000-0000-0000430C0000}"/>
    <cellStyle name="Vnos 2 2 8 2" xfId="3688" xr:uid="{A936326F-E935-46B9-BFF2-636A38066608}"/>
    <cellStyle name="Vnos 2 2 9" xfId="2630" xr:uid="{00000000-0005-0000-0000-0000440C0000}"/>
    <cellStyle name="Vnos 2 2 9 2" xfId="5235" xr:uid="{8A90EB2A-2A33-4A66-A843-8A956666290D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4872" xr:uid="{73F82719-737B-4A68-9528-BB10E7E2B841}"/>
    <cellStyle name="Vnos 2 4 3" xfId="2217" xr:uid="{00000000-0005-0000-0000-0000480C0000}"/>
    <cellStyle name="Vnos 2 4 3 2" xfId="4862" xr:uid="{FC7393E0-81FC-405C-890E-83E026936731}"/>
    <cellStyle name="Vnos 2 4 4" xfId="2348" xr:uid="{00000000-0005-0000-0000-0000490C0000}"/>
    <cellStyle name="Vnos 2 4 4 2" xfId="4982" xr:uid="{29393635-FBBD-45BE-946A-520105BF178D}"/>
    <cellStyle name="Vnos 2 4 5" xfId="2910" xr:uid="{00000000-0005-0000-0000-00004A0C0000}"/>
    <cellStyle name="Vnos 2 4 5 2" xfId="5500" xr:uid="{38EABD54-FC51-4542-99F7-393A9C47DA23}"/>
    <cellStyle name="Vnos 2 4 6" xfId="2191" xr:uid="{00000000-0005-0000-0000-00004B0C0000}"/>
    <cellStyle name="Vnos 2 4 6 2" xfId="4840" xr:uid="{BA3AF5DA-7330-4FEE-B3F6-7FEE8E4FB002}"/>
    <cellStyle name="Vnos 2 4 7" xfId="1111" xr:uid="{00000000-0005-0000-0000-00004C0C0000}"/>
    <cellStyle name="Vnos 2 5" xfId="831" xr:uid="{00000000-0005-0000-0000-00004D0C0000}"/>
    <cellStyle name="Vnos 2 5 2" xfId="3672" xr:uid="{02A2B784-973D-4DFA-AFF8-732F7D42E186}"/>
    <cellStyle name="Vsota 2" xfId="137" xr:uid="{00000000-0005-0000-0000-00004E0C0000}"/>
    <cellStyle name="Vsota 2 10" xfId="2361" xr:uid="{00000000-0005-0000-0000-00004F0C0000}"/>
    <cellStyle name="Vsota 2 10 2" xfId="4995" xr:uid="{AF70E4A4-89A9-4F74-93FB-5E03555F579A}"/>
    <cellStyle name="Vsota 2 11" xfId="777" xr:uid="{00000000-0005-0000-0000-0000500C0000}"/>
    <cellStyle name="Vsota 2 11 2" xfId="3620" xr:uid="{18A9C257-AFC0-4C46-9147-FC629ED93771}"/>
    <cellStyle name="Vsota 2 12" xfId="2522" xr:uid="{00000000-0005-0000-0000-0000510C0000}"/>
    <cellStyle name="Vsota 2 12 2" xfId="5141" xr:uid="{36F70C9B-8A70-48F8-93F1-65D09343E333}"/>
    <cellStyle name="Vsota 2 2" xfId="264" xr:uid="{00000000-0005-0000-0000-0000520C0000}"/>
    <cellStyle name="Vsota 2 2 10" xfId="1064" xr:uid="{00000000-0005-0000-0000-0000530C0000}"/>
    <cellStyle name="Vsota 2 2 10 2" xfId="3901" xr:uid="{3BC5A480-16D1-48A4-AE90-D63DB61BD9C6}"/>
    <cellStyle name="Vsota 2 2 11" xfId="3015" xr:uid="{00000000-0005-0000-0000-0000540C0000}"/>
    <cellStyle name="Vsota 2 2 11 2" xfId="5600" xr:uid="{D88FBC67-D0CB-46FD-90E1-64B2012EAC0D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245" xr:uid="{4A1FC306-BC82-4150-8B7A-80C14A031518}"/>
    <cellStyle name="Vsota 2 2 2 2 3" xfId="793" xr:uid="{00000000-0005-0000-0000-0000580C0000}"/>
    <cellStyle name="Vsota 2 2 2 2 3 2" xfId="3636" xr:uid="{929D00E9-422D-4FEC-9DA9-92729F0C2913}"/>
    <cellStyle name="Vsota 2 2 2 2 4" xfId="2662" xr:uid="{00000000-0005-0000-0000-0000590C0000}"/>
    <cellStyle name="Vsota 2 2 2 2 4 2" xfId="5264" xr:uid="{2DE81B97-3164-4FAE-BF47-038F5C97ABFB}"/>
    <cellStyle name="Vsota 2 2 2 2 5" xfId="2193" xr:uid="{00000000-0005-0000-0000-00005A0C0000}"/>
    <cellStyle name="Vsota 2 2 2 2 5 2" xfId="4842" xr:uid="{AC47A8DB-664F-4800-8A0B-5B5097227C95}"/>
    <cellStyle name="Vsota 2 2 2 2 6" xfId="1038" xr:uid="{00000000-0005-0000-0000-00005B0C0000}"/>
    <cellStyle name="Vsota 2 2 2 2 6 2" xfId="3876" xr:uid="{98C54A91-543D-4045-BBC1-CB117C4D9E11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2 2" xfId="5334" xr:uid="{EC5A5C58-A322-4A88-B847-46800F7B919B}"/>
    <cellStyle name="Vsota 2 2 2 3 3" xfId="2847" xr:uid="{00000000-0005-0000-0000-00005F0C0000}"/>
    <cellStyle name="Vsota 2 2 2 3 3 2" xfId="5439" xr:uid="{BC634782-267C-457B-82CC-2564150FC05B}"/>
    <cellStyle name="Vsota 2 2 2 3 4" xfId="2951" xr:uid="{00000000-0005-0000-0000-0000600C0000}"/>
    <cellStyle name="Vsota 2 2 2 3 4 2" xfId="5540" xr:uid="{B726FE7A-A1B5-4585-A1C1-D2CB60AA50B7}"/>
    <cellStyle name="Vsota 2 2 2 3 5" xfId="3074" xr:uid="{00000000-0005-0000-0000-0000610C0000}"/>
    <cellStyle name="Vsota 2 2 2 3 5 2" xfId="5654" xr:uid="{84FE1921-B1F5-44D9-BED6-2EB17F13B2D0}"/>
    <cellStyle name="Vsota 2 2 2 3 6" xfId="2794" xr:uid="{00000000-0005-0000-0000-0000620C0000}"/>
    <cellStyle name="Vsota 2 2 2 3 6 2" xfId="5387" xr:uid="{785074D9-F233-4CB7-B58F-8C6784E6D614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2 2" xfId="5211" xr:uid="{8A67A773-1C26-45CA-9872-8FDD0997A036}"/>
    <cellStyle name="Vsota 2 2 2 4 3" xfId="2591" xr:uid="{00000000-0005-0000-0000-0000660C0000}"/>
    <cellStyle name="Vsota 2 2 2 4 3 2" xfId="5203" xr:uid="{55A1A926-AFE5-4622-A806-B855D06AE0BE}"/>
    <cellStyle name="Vsota 2 2 2 4 4" xfId="792" xr:uid="{00000000-0005-0000-0000-0000670C0000}"/>
    <cellStyle name="Vsota 2 2 2 4 4 2" xfId="3635" xr:uid="{EB7B33B2-EB77-43EA-A705-69E5FE2A4359}"/>
    <cellStyle name="Vsota 2 2 2 4 5" xfId="1051" xr:uid="{00000000-0005-0000-0000-0000680C0000}"/>
    <cellStyle name="Vsota 2 2 2 4 5 2" xfId="3888" xr:uid="{57D5643F-CCF4-487E-ACB1-3B0157CDB622}"/>
    <cellStyle name="Vsota 2 2 2 4 6" xfId="2644" xr:uid="{00000000-0005-0000-0000-0000690C0000}"/>
    <cellStyle name="Vsota 2 2 2 4 6 2" xfId="5248" xr:uid="{970A5EC8-2221-48A1-BB8F-4167C45F5155}"/>
    <cellStyle name="Vsota 2 2 2 4 7" xfId="2253" xr:uid="{00000000-0005-0000-0000-00006A0C0000}"/>
    <cellStyle name="Vsota 2 2 2 5" xfId="1232" xr:uid="{00000000-0005-0000-0000-00006B0C0000}"/>
    <cellStyle name="Vsota 2 2 2 5 2" xfId="4062" xr:uid="{8DF5E604-15C9-4F62-9185-D535FD14FB98}"/>
    <cellStyle name="Vsota 2 2 2 6" xfId="2311" xr:uid="{00000000-0005-0000-0000-00006C0C0000}"/>
    <cellStyle name="Vsota 2 2 2 6 2" xfId="4948" xr:uid="{87BC0082-3E0E-48EB-8955-F7F0C9FA0DD2}"/>
    <cellStyle name="Vsota 2 2 2 7" xfId="2295" xr:uid="{00000000-0005-0000-0000-00006D0C0000}"/>
    <cellStyle name="Vsota 2 2 2 7 2" xfId="4933" xr:uid="{0E404595-ED72-4C49-BDE2-AB40224321F6}"/>
    <cellStyle name="Vsota 2 2 2 8" xfId="2896" xr:uid="{00000000-0005-0000-0000-00006E0C0000}"/>
    <cellStyle name="Vsota 2 2 2 8 2" xfId="5487" xr:uid="{518E8B10-017D-4398-8C38-D2B4EE5217B7}"/>
    <cellStyle name="Vsota 2 2 3" xfId="1452" xr:uid="{00000000-0005-0000-0000-00006F0C0000}"/>
    <cellStyle name="Vsota 2 2 3 2" xfId="758" xr:uid="{00000000-0005-0000-0000-0000700C0000}"/>
    <cellStyle name="Vsota 2 2 3 2 2" xfId="3602" xr:uid="{F831A02C-A2E1-4F9B-9095-07B70E366464}"/>
    <cellStyle name="Vsota 2 2 3 3" xfId="1073" xr:uid="{00000000-0005-0000-0000-0000710C0000}"/>
    <cellStyle name="Vsota 2 2 3 3 2" xfId="3909" xr:uid="{8D5619FD-A0A4-4528-827A-994AB4A3E60A}"/>
    <cellStyle name="Vsota 2 2 3 4" xfId="810" xr:uid="{00000000-0005-0000-0000-0000720C0000}"/>
    <cellStyle name="Vsota 2 2 3 4 2" xfId="3652" xr:uid="{14A31D37-B36D-4353-8F90-1D93790DF780}"/>
    <cellStyle name="Vsota 2 2 3 5" xfId="2544" xr:uid="{00000000-0005-0000-0000-0000730C0000}"/>
    <cellStyle name="Vsota 2 2 3 5 2" xfId="5158" xr:uid="{59D58C86-A61F-43D7-BCB5-428B8A8185D7}"/>
    <cellStyle name="Vsota 2 2 3 6" xfId="2248" xr:uid="{00000000-0005-0000-0000-0000740C0000}"/>
    <cellStyle name="Vsota 2 2 3 6 2" xfId="4889" xr:uid="{D285156A-95E2-41DB-86D8-6398427FB35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2 2" xfId="5198" xr:uid="{9244092B-AE56-4719-B01A-D2C23A90C883}"/>
    <cellStyle name="Vsota 2 2 4 3" xfId="2561" xr:uid="{00000000-0005-0000-0000-0000780C0000}"/>
    <cellStyle name="Vsota 2 2 4 3 2" xfId="5174" xr:uid="{3742913E-F425-47AB-8C0E-BB275ED48BB5}"/>
    <cellStyle name="Vsota 2 2 4 4" xfId="2398" xr:uid="{00000000-0005-0000-0000-0000790C0000}"/>
    <cellStyle name="Vsota 2 2 4 4 2" xfId="5029" xr:uid="{898A1EEF-E04B-46D0-9ECC-2A05042D3528}"/>
    <cellStyle name="Vsota 2 2 4 5" xfId="2708" xr:uid="{00000000-0005-0000-0000-00007A0C0000}"/>
    <cellStyle name="Vsota 2 2 4 5 2" xfId="5306" xr:uid="{AA3545B5-095E-4497-BF27-1B8AE1639DEF}"/>
    <cellStyle name="Vsota 2 2 4 6" xfId="2809" xr:uid="{00000000-0005-0000-0000-00007B0C0000}"/>
    <cellStyle name="Vsota 2 2 4 6 2" xfId="5401" xr:uid="{6691E2B7-908C-466B-BF1C-A3FA768C535F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2 2" xfId="5340" xr:uid="{56DB7533-2DC2-44D7-A340-E2ACA5182FEA}"/>
    <cellStyle name="Vsota 2 2 5 3" xfId="2853" xr:uid="{00000000-0005-0000-0000-00007F0C0000}"/>
    <cellStyle name="Vsota 2 2 5 3 2" xfId="5445" xr:uid="{7090ABBE-DB05-4E0D-A956-230FB4D9C40A}"/>
    <cellStyle name="Vsota 2 2 5 4" xfId="2957" xr:uid="{00000000-0005-0000-0000-0000800C0000}"/>
    <cellStyle name="Vsota 2 2 5 4 2" xfId="5546" xr:uid="{3BFFC501-EBEB-4524-9998-1E87F3A200E9}"/>
    <cellStyle name="Vsota 2 2 5 5" xfId="3080" xr:uid="{00000000-0005-0000-0000-0000810C0000}"/>
    <cellStyle name="Vsota 2 2 5 5 2" xfId="5660" xr:uid="{0FB0F8AA-39A0-4896-8819-2EC1B754B3D6}"/>
    <cellStyle name="Vsota 2 2 5 6" xfId="2702" xr:uid="{00000000-0005-0000-0000-0000820C0000}"/>
    <cellStyle name="Vsota 2 2 5 6 2" xfId="5301" xr:uid="{233F0CFA-9F8F-4168-AF19-C8C4DAA313EA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2 2" xfId="5209" xr:uid="{79DE47CD-6531-429F-B952-9FE58E0E55C1}"/>
    <cellStyle name="Vsota 2 2 6 3" xfId="2506" xr:uid="{00000000-0005-0000-0000-0000860C0000}"/>
    <cellStyle name="Vsota 2 2 6 3 2" xfId="5126" xr:uid="{A42A457B-8B95-4A8F-8748-13722886A5A2}"/>
    <cellStyle name="Vsota 2 2 6 4" xfId="2665" xr:uid="{00000000-0005-0000-0000-0000870C0000}"/>
    <cellStyle name="Vsota 2 2 6 4 2" xfId="5267" xr:uid="{4EEA8CC6-E36B-4BB0-92EE-0F97A9F638E6}"/>
    <cellStyle name="Vsota 2 2 6 5" xfId="2433" xr:uid="{00000000-0005-0000-0000-0000880C0000}"/>
    <cellStyle name="Vsota 2 2 6 5 2" xfId="5060" xr:uid="{9BF8FB26-7980-4566-81E0-EBAFAE5A2B5E}"/>
    <cellStyle name="Vsota 2 2 6 6" xfId="2292" xr:uid="{00000000-0005-0000-0000-0000890C0000}"/>
    <cellStyle name="Vsota 2 2 6 6 2" xfId="4931" xr:uid="{178D52D9-2ADF-48F3-B5DD-EADFE7C35D56}"/>
    <cellStyle name="Vsota 2 2 6 7" xfId="2998" xr:uid="{00000000-0005-0000-0000-00008A0C0000}"/>
    <cellStyle name="Vsota 2 2 7" xfId="941" xr:uid="{00000000-0005-0000-0000-00008B0C0000}"/>
    <cellStyle name="Vsota 2 2 7 2" xfId="3779" xr:uid="{34734D50-88E1-4C6A-9914-29B211FB86DF}"/>
    <cellStyle name="Vsota 2 2 8" xfId="783" xr:uid="{00000000-0005-0000-0000-00008C0C0000}"/>
    <cellStyle name="Vsota 2 2 8 2" xfId="3626" xr:uid="{3F5B3BC8-3CD2-4110-8E1E-FAEB5DBC2959}"/>
    <cellStyle name="Vsota 2 2 9" xfId="766" xr:uid="{00000000-0005-0000-0000-00008D0C0000}"/>
    <cellStyle name="Vsota 2 2 9 2" xfId="3609" xr:uid="{680CC307-AA48-42E0-B427-2F2CC802BF38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282" xr:uid="{0955F4A1-567A-4CD1-9B22-F0700B9162A0}"/>
    <cellStyle name="Vsota 2 4 2 3" xfId="2325" xr:uid="{00000000-0005-0000-0000-0000920C0000}"/>
    <cellStyle name="Vsota 2 4 2 3 2" xfId="4961" xr:uid="{E0A050F2-FF79-4632-98E2-3A7862C44F8B}"/>
    <cellStyle name="Vsota 2 4 2 4" xfId="2577" xr:uid="{00000000-0005-0000-0000-0000930C0000}"/>
    <cellStyle name="Vsota 2 4 2 4 2" xfId="5189" xr:uid="{E17FFAD3-73AE-4A87-9929-8E0AE689F9F6}"/>
    <cellStyle name="Vsota 2 4 2 5" xfId="3013" xr:uid="{00000000-0005-0000-0000-0000940C0000}"/>
    <cellStyle name="Vsota 2 4 2 5 2" xfId="5599" xr:uid="{8C81AD71-83A5-449A-91AF-96F430B3007B}"/>
    <cellStyle name="Vsota 2 4 2 6" xfId="2903" xr:uid="{00000000-0005-0000-0000-0000950C0000}"/>
    <cellStyle name="Vsota 2 4 2 6 2" xfId="5493" xr:uid="{77DB3978-CF76-4E28-9AC4-6A4B346E3EC9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2 2" xfId="4823" xr:uid="{81E05143-6E58-4372-8B3C-47774E7275C3}"/>
    <cellStyle name="Vsota 2 4 3 3" xfId="2832" xr:uid="{00000000-0005-0000-0000-0000990C0000}"/>
    <cellStyle name="Vsota 2 4 3 3 2" xfId="5424" xr:uid="{69F40D9A-1351-4306-839A-9001798CD96C}"/>
    <cellStyle name="Vsota 2 4 3 4" xfId="2936" xr:uid="{00000000-0005-0000-0000-00009A0C0000}"/>
    <cellStyle name="Vsota 2 4 3 4 2" xfId="5525" xr:uid="{511262E9-5626-4546-9D03-40F30199ADC8}"/>
    <cellStyle name="Vsota 2 4 3 5" xfId="3059" xr:uid="{00000000-0005-0000-0000-00009B0C0000}"/>
    <cellStyle name="Vsota 2 4 3 5 2" xfId="5639" xr:uid="{3501DDE8-AF86-4C6D-A92F-7B99AE1FD87C}"/>
    <cellStyle name="Vsota 2 4 3 6" xfId="2335" xr:uid="{00000000-0005-0000-0000-00009C0C0000}"/>
    <cellStyle name="Vsota 2 4 3 6 2" xfId="4969" xr:uid="{2D1C25A3-C2C0-4B47-980F-3E046960C4DA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2 2" xfId="5365" xr:uid="{8A4ED7EC-8FE7-4286-8BF1-BAB72FEFF756}"/>
    <cellStyle name="Vsota 2 4 4 3" xfId="2878" xr:uid="{00000000-0005-0000-0000-0000A00C0000}"/>
    <cellStyle name="Vsota 2 4 4 3 2" xfId="5470" xr:uid="{A47A08D1-10A4-4F5F-9742-16C023008C01}"/>
    <cellStyle name="Vsota 2 4 4 4" xfId="2982" xr:uid="{00000000-0005-0000-0000-0000A10C0000}"/>
    <cellStyle name="Vsota 2 4 4 4 2" xfId="5571" xr:uid="{A6FB66A0-C667-48AE-A67C-0F21376DCF11}"/>
    <cellStyle name="Vsota 2 4 4 5" xfId="3105" xr:uid="{00000000-0005-0000-0000-0000A20C0000}"/>
    <cellStyle name="Vsota 2 4 4 5 2" xfId="5685" xr:uid="{6DD66D29-0A03-44C4-A7ED-5C28B511C13E}"/>
    <cellStyle name="Vsota 2 4 4 6" xfId="3177" xr:uid="{00000000-0005-0000-0000-0000A30C0000}"/>
    <cellStyle name="Vsota 2 4 4 6 2" xfId="5742" xr:uid="{94E0ECE2-4A5B-43A1-931E-A9530306F8CB}"/>
    <cellStyle name="Vsota 2 4 4 7" xfId="3254" xr:uid="{00000000-0005-0000-0000-0000A40C0000}"/>
    <cellStyle name="Vsota 2 4 5" xfId="1145" xr:uid="{00000000-0005-0000-0000-0000A50C0000}"/>
    <cellStyle name="Vsota 2 4 5 2" xfId="3975" xr:uid="{7AB24533-42D3-4BFC-B422-9D92135F2075}"/>
    <cellStyle name="Vsota 2 4 6" xfId="2264" xr:uid="{00000000-0005-0000-0000-0000A60C0000}"/>
    <cellStyle name="Vsota 2 4 6 2" xfId="4904" xr:uid="{31C1A4B9-75E4-40BC-988C-5405A2DF849F}"/>
    <cellStyle name="Vsota 2 4 7" xfId="2409" xr:uid="{00000000-0005-0000-0000-0000A70C0000}"/>
    <cellStyle name="Vsota 2 4 7 2" xfId="5039" xr:uid="{4F39DB3F-F922-409A-81D1-3BE5A60018CF}"/>
    <cellStyle name="Vsota 2 4 8" xfId="3018" xr:uid="{00000000-0005-0000-0000-0000A80C0000}"/>
    <cellStyle name="Vsota 2 4 8 2" xfId="5603" xr:uid="{1C623E97-D9E9-4F5B-849E-B5E2C02B2026}"/>
    <cellStyle name="Vsota 2 5" xfId="1358" xr:uid="{00000000-0005-0000-0000-0000A90C0000}"/>
    <cellStyle name="Vsota 2 5 2" xfId="2413" xr:uid="{00000000-0005-0000-0000-0000AA0C0000}"/>
    <cellStyle name="Vsota 2 5 2 2" xfId="5042" xr:uid="{D3AF194E-F57E-47BF-BD8B-227293408BE3}"/>
    <cellStyle name="Vsota 2 5 3" xfId="2186" xr:uid="{00000000-0005-0000-0000-0000AB0C0000}"/>
    <cellStyle name="Vsota 2 5 3 2" xfId="4835" xr:uid="{DEF93AEE-151C-4633-865D-6B9268C4CE70}"/>
    <cellStyle name="Vsota 2 5 4" xfId="2799" xr:uid="{00000000-0005-0000-0000-0000AC0C0000}"/>
    <cellStyle name="Vsota 2 5 4 2" xfId="5392" xr:uid="{623A9FCA-8DCA-44C8-A19C-134D8772ECBD}"/>
    <cellStyle name="Vsota 2 5 5" xfId="2277" xr:uid="{00000000-0005-0000-0000-0000AD0C0000}"/>
    <cellStyle name="Vsota 2 5 5 2" xfId="4916" xr:uid="{F244D0AC-93C2-446B-BB92-425541A5B534}"/>
    <cellStyle name="Vsota 2 5 6" xfId="2516" xr:uid="{00000000-0005-0000-0000-0000AE0C0000}"/>
    <cellStyle name="Vsota 2 5 6 2" xfId="5136" xr:uid="{7434750C-A9FC-4A97-B949-ABE21A769C1A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2 2" xfId="5253" xr:uid="{91A21443-EF51-4C57-BA00-BF0356B4525B}"/>
    <cellStyle name="Vsota 2 6 3" xfId="2482" xr:uid="{00000000-0005-0000-0000-0000B20C0000}"/>
    <cellStyle name="Vsota 2 6 3 2" xfId="5104" xr:uid="{6242B893-9647-4BCD-8F8F-62B1D453B7DF}"/>
    <cellStyle name="Vsota 2 6 4" xfId="2696" xr:uid="{00000000-0005-0000-0000-0000B30C0000}"/>
    <cellStyle name="Vsota 2 6 4 2" xfId="5295" xr:uid="{E8C4405A-D30F-4D5D-B599-8BAB9B736A94}"/>
    <cellStyle name="Vsota 2 6 5" xfId="2589" xr:uid="{00000000-0005-0000-0000-0000B40C0000}"/>
    <cellStyle name="Vsota 2 6 5 2" xfId="5201" xr:uid="{81FA72CF-7F2D-42A4-91EB-6306B16F9320}"/>
    <cellStyle name="Vsota 2 6 6" xfId="1104" xr:uid="{00000000-0005-0000-0000-0000B50C0000}"/>
    <cellStyle name="Vsota 2 6 6 2" xfId="3937" xr:uid="{E606C121-E896-4AB6-8284-AC6B2F922912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2 2" xfId="5354" xr:uid="{0A9D84BB-8EF2-4A00-B75B-4CD656E238BF}"/>
    <cellStyle name="Vsota 2 7 3" xfId="2867" xr:uid="{00000000-0005-0000-0000-0000B90C0000}"/>
    <cellStyle name="Vsota 2 7 3 2" xfId="5459" xr:uid="{6977E4D9-0807-4E57-B8F1-070EA3C6339F}"/>
    <cellStyle name="Vsota 2 7 4" xfId="2971" xr:uid="{00000000-0005-0000-0000-0000BA0C0000}"/>
    <cellStyle name="Vsota 2 7 4 2" xfId="5560" xr:uid="{6174C99E-F2AE-45E5-9691-05F56993F0FF}"/>
    <cellStyle name="Vsota 2 7 5" xfId="3094" xr:uid="{00000000-0005-0000-0000-0000BB0C0000}"/>
    <cellStyle name="Vsota 2 7 5 2" xfId="5674" xr:uid="{7102D31D-E4EC-4882-9DE0-52A6FECF2B0A}"/>
    <cellStyle name="Vsota 2 7 6" xfId="3166" xr:uid="{00000000-0005-0000-0000-0000BC0C0000}"/>
    <cellStyle name="Vsota 2 7 6 2" xfId="5731" xr:uid="{2648BC18-1789-429F-BFB4-06894A775495}"/>
    <cellStyle name="Vsota 2 7 7" xfId="3243" xr:uid="{00000000-0005-0000-0000-0000BD0C0000}"/>
    <cellStyle name="Vsota 2 8" xfId="832" xr:uid="{00000000-0005-0000-0000-0000BE0C0000}"/>
    <cellStyle name="Vsota 2 8 2" xfId="3673" xr:uid="{090705BF-810F-40F9-A082-8B0312C8A6EA}"/>
    <cellStyle name="Vsota 2 9" xfId="825" xr:uid="{00000000-0005-0000-0000-0000BF0C0000}"/>
    <cellStyle name="Vsota 2 9 2" xfId="3666" xr:uid="{31A79193-C11A-48B6-9148-AA991394ABB8}"/>
    <cellStyle name="Warning Text" xfId="49" xr:uid="{00000000-0005-0000-0000-0000C00C0000}"/>
    <cellStyle name="Warning Text 2" xfId="559" xr:uid="{00000000-0005-0000-0000-0000C10C0000}"/>
  </cellStyles>
  <dxfs count="8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24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887"/>
    <tableColumn id="2" xr3:uid="{00000000-0010-0000-0000-000002000000}" name="Tehnična specifikacija živila (stolpec 2, 2a, 2b, 2c)" dataDxfId="886" totalsRowDxfId="885"/>
    <tableColumn id="3" xr3:uid="{00000000-0010-0000-0000-000003000000}" name="ZAHTEVANO PAKIRANJE                    Masa/volumen" dataDxfId="884" totalsRowDxfId="883"/>
    <tableColumn id="4" xr3:uid="{00000000-0010-0000-0000-000004000000}" name=" ZAHTEVANO PAKIRANJE       Enota" dataDxfId="882" totalsRowDxfId="881"/>
    <tableColumn id="21" xr3:uid="{00000000-0010-0000-0000-000015000000}" name="ZAHTEVANA SHEMA KAKOVOSTI" dataDxfId="880" totalsRowDxfId="879"/>
    <tableColumn id="5" xr3:uid="{00000000-0010-0000-0000-000005000000}" name="Okvirna količina" totalsRowFunction="sum" dataDxfId="878" totalsRowDxfId="877" dataCellStyle="Valuta"/>
    <tableColumn id="6" xr3:uid="{00000000-0010-0000-0000-000006000000}" name="Enota mere količine" dataDxfId="876" totalsRowDxfId="875"/>
    <tableColumn id="7" xr3:uid="{00000000-0010-0000-0000-000007000000}" name="Preračunana masa/volumen/kos na enoto kg" totalsRowFunction="sum" dataDxfId="874" totalsRowDxfId="87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2" totalsRowDxfId="87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0" totalsRowDxfId="869" dataCellStyle="Valuta"/>
    <tableColumn id="10" xr3:uid="{00000000-0010-0000-0000-00000A000000}" name="BLAGOVNA ZNAMKA ali PROIZVAJALEC" dataDxfId="868" totalsRowDxfId="867" dataCellStyle="Valuta"/>
    <tableColumn id="11" xr3:uid="{00000000-0010-0000-0000-00000B000000}" name="  (PRODAJNO) IME, pod katerim se živilo daje v promet za ponujeno živilo" dataDxfId="866" totalsRowDxfId="865" dataCellStyle="Valuta"/>
    <tableColumn id="12" xr3:uid="{00000000-0010-0000-0000-00000C000000}" name="Dejanska masa/volumen ponujenega živila" dataDxfId="864" totalsRowDxfId="863" dataCellStyle="Valuta"/>
    <tableColumn id="13" xr3:uid="{00000000-0010-0000-0000-00000D000000}" name="cena/enota brez DDV v EUR" dataDxfId="862" totalsRowDxfId="861"/>
    <tableColumn id="14" xr3:uid="{00000000-0010-0000-0000-00000E000000}" name="Cena za dejansko maso/volumen ponujenega živila brez DDV " dataDxfId="860" totalsRowDxfId="859"/>
    <tableColumn id="15" xr3:uid="{00000000-0010-0000-0000-00000F000000}" name="Stopnja DDV (%)" dataDxfId="858" totalsRowDxfId="857"/>
    <tableColumn id="16" xr3:uid="{00000000-0010-0000-0000-000010000000}" name="Davek (EUR)" dataDxfId="856" totalsRowDxfId="85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4" totalsRowDxfId="85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2" totalsRowDxfId="85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0" totalsRowDxfId="84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1000000}" name="Sklop2" displayName="Sklop2" ref="A15:U87" totalsRowCount="1" headerRowDxfId="846" dataDxfId="844" headerRowBorderDxfId="845" tableBorderDxfId="843" totalsRowBorderDxfId="842">
  <tableColumns count="21">
    <tableColumn id="1" xr3:uid="{00000000-0010-0000-0100-000001000000}" name="Zap. št." totalsRowLabel="Vsota" dataDxfId="841" totalsRowDxfId="840"/>
    <tableColumn id="2" xr3:uid="{00000000-0010-0000-0100-000002000000}" name="Tehnična specifikacija živila (stolpec 2, 2a, 2b, 2c)" dataDxfId="839" totalsRowDxfId="838"/>
    <tableColumn id="3" xr3:uid="{00000000-0010-0000-0100-000003000000}" name="ZAHTEVANO PAKIRANJE                    Masa/volumen" dataDxfId="837" totalsRowDxfId="836"/>
    <tableColumn id="4" xr3:uid="{00000000-0010-0000-0100-000004000000}" name=" ZAHTEVANO PAKIRANJE       Enota" dataDxfId="835" totalsRowDxfId="834"/>
    <tableColumn id="21" xr3:uid="{00000000-0010-0000-0100-000015000000}" name="ZAHTEVANA SHEMA KAKOVOSTI" dataDxfId="833" totalsRowDxfId="832"/>
    <tableColumn id="5" xr3:uid="{00000000-0010-0000-0100-000005000000}" name="Okvirna količina" totalsRowFunction="sum" dataDxfId="831" totalsRowDxfId="830" dataCellStyle="Valuta"/>
    <tableColumn id="6" xr3:uid="{00000000-0010-0000-0100-000006000000}" name="Enota mere količine" dataDxfId="829" totalsRowDxfId="828"/>
    <tableColumn id="7" xr3:uid="{00000000-0010-0000-0100-000007000000}" name="Preračunana masa/volumen/kos na enoto kg" totalsRowFunction="sum" dataDxfId="827" totalsRowDxfId="82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5" totalsRowDxfId="82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3" totalsRowDxfId="822" dataCellStyle="Valuta"/>
    <tableColumn id="10" xr3:uid="{00000000-0010-0000-0100-00000A000000}" name="BLAGOVNA ZNAMKA ali PROIZVAJALEC" dataDxfId="821" totalsRowDxfId="820" dataCellStyle="Valuta"/>
    <tableColumn id="11" xr3:uid="{00000000-0010-0000-0100-00000B000000}" name="  (PRODAJNO) IME, pod katerim se živilo daje v promet za ponujeno živilo" dataDxfId="819" totalsRowDxfId="818" dataCellStyle="Valuta"/>
    <tableColumn id="12" xr3:uid="{00000000-0010-0000-0100-00000C000000}" name="Dejanska masa/volumen ponujenega živila" dataDxfId="817" totalsRowDxfId="816" dataCellStyle="Valuta"/>
    <tableColumn id="13" xr3:uid="{00000000-0010-0000-0100-00000D000000}" name="cena/enota brez DDV v EUR" dataDxfId="815" totalsRowDxfId="814"/>
    <tableColumn id="14" xr3:uid="{00000000-0010-0000-0100-00000E000000}" name="Cena za dejansko maso/volumen ponujenega živila brez DDV " dataDxfId="813" totalsRowDxfId="812"/>
    <tableColumn id="15" xr3:uid="{00000000-0010-0000-0100-00000F000000}" name="Stopnja DDV (%)" dataDxfId="811" totalsRowDxfId="810"/>
    <tableColumn id="16" xr3:uid="{00000000-0010-0000-0100-000010000000}" name="Davek (EUR)" dataDxfId="809" totalsRowDxfId="80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7" totalsRowDxfId="80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5" totalsRowDxfId="80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3" totalsRowDxfId="80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01" totalsRowDxfId="80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3" displayName="Sklop3" ref="A15:U20" totalsRowCount="1" headerRowDxfId="799" dataDxfId="797" headerRowBorderDxfId="798" tableBorderDxfId="796" totalsRowBorderDxfId="795">
  <tableColumns count="21">
    <tableColumn id="1" xr3:uid="{00000000-0010-0000-0200-000001000000}" name="Zap. št." totalsRowLabel="Vsota" dataDxfId="794" totalsRowDxfId="793"/>
    <tableColumn id="2" xr3:uid="{00000000-0010-0000-0200-000002000000}" name="Tehnična specifikacija živila (stolpec 2, 2a, 2b, 2c)" dataDxfId="792" totalsRowDxfId="791"/>
    <tableColumn id="3" xr3:uid="{00000000-0010-0000-0200-000003000000}" name="ZAHTEVANO PAKIRANJE                    Masa/volumen" dataDxfId="790" totalsRowDxfId="789"/>
    <tableColumn id="4" xr3:uid="{00000000-0010-0000-0200-000004000000}" name=" ZAHTEVANO PAKIRANJE       Enota" dataDxfId="788" totalsRowDxfId="787"/>
    <tableColumn id="21" xr3:uid="{00000000-0010-0000-0200-000015000000}" name="ZAHTEVANA SHEMA KAKOVOSTI" dataDxfId="786" totalsRowDxfId="785"/>
    <tableColumn id="5" xr3:uid="{00000000-0010-0000-0200-000005000000}" name="Okvirna količina" dataDxfId="784" totalsRowDxfId="783" dataCellStyle="Valuta"/>
    <tableColumn id="6" xr3:uid="{00000000-0010-0000-0200-000006000000}" name="Enota mere količine" dataDxfId="782" totalsRowDxfId="781"/>
    <tableColumn id="7" xr3:uid="{00000000-0010-0000-0200-000007000000}" name="Preračunana masa/volumen/kos na enoto kg" totalsRowFunction="sum" dataDxfId="780" totalsRowDxfId="77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8" totalsRowDxfId="77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6" totalsRowDxfId="775" dataCellStyle="Valuta"/>
    <tableColumn id="10" xr3:uid="{00000000-0010-0000-0200-00000A000000}" name="BLAGOVNA ZNAMKA ali PROIZVAJALEC" dataDxfId="774" totalsRowDxfId="773" dataCellStyle="Valuta"/>
    <tableColumn id="11" xr3:uid="{00000000-0010-0000-0200-00000B000000}" name="  (PRODAJNO) IME, pod katerim se živilo daje v promet za ponujeno živilo" dataDxfId="772" totalsRowDxfId="771" dataCellStyle="Valuta"/>
    <tableColumn id="12" xr3:uid="{00000000-0010-0000-0200-00000C000000}" name="Dejanska masa/volumen ponujenega živila" dataDxfId="770" totalsRowDxfId="769" dataCellStyle="Valuta"/>
    <tableColumn id="13" xr3:uid="{00000000-0010-0000-0200-00000D000000}" name="cena/enota brez DDV v EUR" dataDxfId="768" totalsRowDxfId="767"/>
    <tableColumn id="14" xr3:uid="{00000000-0010-0000-0200-00000E000000}" name="Cena za dejansko maso/volumen ponujenega živila brez DDV " dataDxfId="766" totalsRowDxfId="765"/>
    <tableColumn id="15" xr3:uid="{00000000-0010-0000-0200-00000F000000}" name="Stopnja DDV (%)" dataDxfId="764" totalsRowDxfId="763"/>
    <tableColumn id="16" xr3:uid="{00000000-0010-0000-0200-000010000000}" name="Davek (EUR)" dataDxfId="762" totalsRowDxfId="76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60" totalsRowDxfId="75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8" totalsRowDxfId="75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6" totalsRowDxfId="75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754" totalsRowDxfId="75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31" totalsRowCount="1" headerRowDxfId="752" dataDxfId="750" headerRowBorderDxfId="751" tableBorderDxfId="749" totalsRowBorderDxfId="748">
  <tableColumns count="21">
    <tableColumn id="1" xr3:uid="{00000000-0010-0000-0300-000001000000}" name="Zap. št." totalsRowLabel="Vsota" dataDxfId="747" totalsRowDxfId="746"/>
    <tableColumn id="2" xr3:uid="{00000000-0010-0000-0300-000002000000}" name="Tehnična specifikacija živila (stolpec 2, 2a, 2b, 2c)" dataDxfId="745" totalsRowDxfId="744"/>
    <tableColumn id="3" xr3:uid="{00000000-0010-0000-0300-000003000000}" name="ZAHTEVANO PAKIRANJE                    Masa/volumen" dataDxfId="743" totalsRowDxfId="742"/>
    <tableColumn id="4" xr3:uid="{00000000-0010-0000-0300-000004000000}" name=" ZAHTEVANO PAKIRANJE       Enota" dataDxfId="741" totalsRowDxfId="740"/>
    <tableColumn id="21" xr3:uid="{00000000-0010-0000-0300-000015000000}" name="ZAHTEVANA SHEMA KAKOVOSTI" dataDxfId="739" totalsRowDxfId="738"/>
    <tableColumn id="5" xr3:uid="{00000000-0010-0000-0300-000005000000}" name="Okvirna količina" dataDxfId="737" totalsRowDxfId="736" dataCellStyle="Valuta"/>
    <tableColumn id="6" xr3:uid="{00000000-0010-0000-0300-000006000000}" name="Enota mere količine" dataDxfId="735" totalsRowDxfId="734"/>
    <tableColumn id="7" xr3:uid="{00000000-0010-0000-0300-000007000000}" name="Preračunana masa/volumen/kos na enoto kg" totalsRowFunction="sum" dataDxfId="733" totalsRowDxfId="73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1" totalsRowDxfId="73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9" totalsRowDxfId="728" dataCellStyle="Valuta"/>
    <tableColumn id="10" xr3:uid="{00000000-0010-0000-0300-00000A000000}" name="BLAGOVNA ZNAMKA ali PROIZVAJALEC" dataDxfId="727" totalsRowDxfId="726" dataCellStyle="Valuta"/>
    <tableColumn id="11" xr3:uid="{00000000-0010-0000-0300-00000B000000}" name="  (PRODAJNO) IME, pod katerim se živilo daje v promet za ponujeno živilo" dataDxfId="725" totalsRowDxfId="724" dataCellStyle="Valuta"/>
    <tableColumn id="12" xr3:uid="{00000000-0010-0000-0300-00000C000000}" name="Dejanska masa/volumen ponujenega živila" dataDxfId="723" totalsRowDxfId="722" dataCellStyle="Valuta"/>
    <tableColumn id="13" xr3:uid="{00000000-0010-0000-0300-00000D000000}" name="cena/enota brez DDV v EUR" dataDxfId="721" totalsRowDxfId="720"/>
    <tableColumn id="14" xr3:uid="{00000000-0010-0000-0300-00000E000000}" name="Cena za dejansko maso/volumen ponujenega živila brez DDV " dataDxfId="719" totalsRowDxfId="718"/>
    <tableColumn id="15" xr3:uid="{00000000-0010-0000-0300-00000F000000}" name="Stopnja DDV (%)" dataDxfId="717" totalsRowDxfId="716"/>
    <tableColumn id="16" xr3:uid="{00000000-0010-0000-0300-000010000000}" name="Davek (EUR)" dataDxfId="715" totalsRowDxfId="71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3" totalsRowDxfId="71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1" totalsRowDxfId="71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9" totalsRowDxfId="70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4000000}" name="Sklop5" displayName="Sklop5" ref="A15:U52" totalsRowCount="1" headerRowDxfId="705" dataDxfId="703" headerRowBorderDxfId="704" tableBorderDxfId="702" totalsRowBorderDxfId="701">
  <tableColumns count="21">
    <tableColumn id="1" xr3:uid="{00000000-0010-0000-0400-000001000000}" name="Zap. št." totalsRowLabel="Vsota" dataDxfId="700" totalsRowDxfId="699"/>
    <tableColumn id="2" xr3:uid="{00000000-0010-0000-0400-000002000000}" name="Tehnična specifikacija živila (stolpec 2, 2a, 2b, 2c)" dataDxfId="698" totalsRowDxfId="697"/>
    <tableColumn id="3" xr3:uid="{00000000-0010-0000-0400-000003000000}" name="ZAHTEVANO PAKIRANJE                    Masa/volumen" dataDxfId="696" totalsRowDxfId="695"/>
    <tableColumn id="4" xr3:uid="{00000000-0010-0000-0400-000004000000}" name=" ZAHTEVANO PAKIRANJE       Enota" dataDxfId="694" totalsRowDxfId="693"/>
    <tableColumn id="21" xr3:uid="{00000000-0010-0000-0400-000015000000}" name="ZAHTEVANA SHEMA KAKOVOSTI" dataDxfId="692" totalsRowDxfId="691"/>
    <tableColumn id="5" xr3:uid="{00000000-0010-0000-0400-000005000000}" name="Okvirna količina" dataDxfId="690" totalsRowDxfId="689" dataCellStyle="Valuta"/>
    <tableColumn id="6" xr3:uid="{00000000-0010-0000-0400-000006000000}" name="Enota mere količine" dataDxfId="688" totalsRowDxfId="687"/>
    <tableColumn id="7" xr3:uid="{00000000-0010-0000-0400-000007000000}" name="Preračunana masa/volumen/kos na enoto kg" totalsRowFunction="sum" dataDxfId="686" totalsRowDxfId="68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4" totalsRowDxfId="68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2" totalsRowDxfId="681" dataCellStyle="Valuta"/>
    <tableColumn id="10" xr3:uid="{00000000-0010-0000-0400-00000A000000}" name="BLAGOVNA ZNAMKA ali PROIZVAJALEC" dataDxfId="680" totalsRowDxfId="679" dataCellStyle="Valuta"/>
    <tableColumn id="11" xr3:uid="{00000000-0010-0000-0400-00000B000000}" name="  (PRODAJNO) IME, pod katerim se živilo daje v promet za ponujeno živilo" dataDxfId="678" totalsRowDxfId="677" dataCellStyle="Valuta"/>
    <tableColumn id="12" xr3:uid="{00000000-0010-0000-0400-00000C000000}" name="Dejanska masa/volumen ponujenega živila" dataDxfId="676" totalsRowDxfId="675" dataCellStyle="Valuta"/>
    <tableColumn id="13" xr3:uid="{00000000-0010-0000-0400-00000D000000}" name="cena/enota brez DDV v EUR" dataDxfId="674" totalsRowDxfId="673"/>
    <tableColumn id="14" xr3:uid="{00000000-0010-0000-0400-00000E000000}" name="Cena za dejansko maso/volumen ponujenega živila brez DDV " dataDxfId="672" totalsRowDxfId="671"/>
    <tableColumn id="15" xr3:uid="{00000000-0010-0000-0400-00000F000000}" name="Stopnja DDV (%)" dataDxfId="670" totalsRowDxfId="669"/>
    <tableColumn id="16" xr3:uid="{00000000-0010-0000-0400-000010000000}" name="Davek (EUR)" dataDxfId="668" totalsRowDxfId="66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6" totalsRowDxfId="66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4" totalsRowDxfId="66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2" totalsRowDxfId="66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klop6" displayName="Sklop6" ref="A15:U60" totalsRowCount="1" headerRowDxfId="658" dataDxfId="656" headerRowBorderDxfId="657" tableBorderDxfId="655" totalsRowBorderDxfId="654">
  <tableColumns count="21">
    <tableColumn id="1" xr3:uid="{00000000-0010-0000-0500-000001000000}" name="Zap. št." totalsRowLabel="Vsota" dataDxfId="653" totalsRowDxfId="652"/>
    <tableColumn id="2" xr3:uid="{00000000-0010-0000-0500-000002000000}" name="Tehnična specifikacija živila (stolpec 2, 2a, 2b, 2c)" dataDxfId="651" totalsRowDxfId="650"/>
    <tableColumn id="3" xr3:uid="{00000000-0010-0000-0500-000003000000}" name="ZAHTEVANO PAKIRANJE                    Masa/volumen" dataDxfId="649" totalsRowDxfId="648"/>
    <tableColumn id="4" xr3:uid="{00000000-0010-0000-0500-000004000000}" name=" ZAHTEVANO PAKIRANJE       Enota" dataDxfId="647" totalsRowDxfId="646"/>
    <tableColumn id="21" xr3:uid="{00000000-0010-0000-0500-000015000000}" name="ZAHTEVANA SHEMA KAKOVOSTI" dataDxfId="645" totalsRowDxfId="644"/>
    <tableColumn id="5" xr3:uid="{00000000-0010-0000-0500-000005000000}" name="Okvirna količina" dataDxfId="643" totalsRowDxfId="642" dataCellStyle="Valuta"/>
    <tableColumn id="6" xr3:uid="{00000000-0010-0000-0500-000006000000}" name="Enota mere količine" dataDxfId="641" totalsRowDxfId="640"/>
    <tableColumn id="7" xr3:uid="{00000000-0010-0000-0500-000007000000}" name="Preračunana masa/volumen/kos na enoto kg" totalsRowFunction="sum" dataDxfId="639" totalsRowDxfId="63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7" totalsRowDxfId="63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5" totalsRowDxfId="634" dataCellStyle="Valuta"/>
    <tableColumn id="10" xr3:uid="{00000000-0010-0000-0500-00000A000000}" name="BLAGOVNA ZNAMKA ali PROIZVAJALEC" dataDxfId="633" totalsRowDxfId="632" dataCellStyle="Valuta"/>
    <tableColumn id="11" xr3:uid="{00000000-0010-0000-0500-00000B000000}" name="  (PRODAJNO) IME, pod katerim se živilo daje v promet za ponujeno živilo" dataDxfId="631" totalsRowDxfId="630" dataCellStyle="Valuta"/>
    <tableColumn id="12" xr3:uid="{00000000-0010-0000-0500-00000C000000}" name="Dejanska masa/volumen ponujenega živila" dataDxfId="629" totalsRowDxfId="628" dataCellStyle="Valuta"/>
    <tableColumn id="13" xr3:uid="{00000000-0010-0000-0500-00000D000000}" name="cena/enota brez DDV v EUR" dataDxfId="627" totalsRowDxfId="626"/>
    <tableColumn id="14" xr3:uid="{00000000-0010-0000-0500-00000E000000}" name="Cena za dejansko maso/volumen ponujenega živila brez DDV " dataDxfId="625" totalsRowDxfId="624"/>
    <tableColumn id="15" xr3:uid="{00000000-0010-0000-0500-00000F000000}" name="Stopnja DDV (%)" dataDxfId="623" totalsRowDxfId="622"/>
    <tableColumn id="16" xr3:uid="{00000000-0010-0000-0500-000010000000}" name="Davek (EUR)" dataDxfId="621" totalsRowDxfId="62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9" totalsRowDxfId="61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7" totalsRowDxfId="61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5" totalsRowDxfId="61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klop7" displayName="Sklop7" ref="A15:U41" totalsRowCount="1" headerRowDxfId="611" dataDxfId="609" headerRowBorderDxfId="610" tableBorderDxfId="608" totalsRowBorderDxfId="607">
  <tableColumns count="21">
    <tableColumn id="1" xr3:uid="{00000000-0010-0000-0600-000001000000}" name="Zap. št." totalsRowLabel="Vsota" dataDxfId="606" totalsRowDxfId="605"/>
    <tableColumn id="2" xr3:uid="{00000000-0010-0000-0600-000002000000}" name="Tehnična specifikacija živila (stolpec 2, 2a, 2b, 2c)" dataDxfId="604" totalsRowDxfId="603"/>
    <tableColumn id="3" xr3:uid="{00000000-0010-0000-0600-000003000000}" name="ZAHTEVANO PAKIRANJE                    Masa/volumen" dataDxfId="602" totalsRowDxfId="601"/>
    <tableColumn id="4" xr3:uid="{00000000-0010-0000-0600-000004000000}" name=" ZAHTEVANO PAKIRANJE       Enota" dataDxfId="600" totalsRowDxfId="599"/>
    <tableColumn id="21" xr3:uid="{00000000-0010-0000-0600-000015000000}" name="ZAHTEVANA SHEMA KAKOVOSTI" dataDxfId="598" totalsRowDxfId="597"/>
    <tableColumn id="5" xr3:uid="{00000000-0010-0000-0600-000005000000}" name="Okvirna količina" dataDxfId="596" totalsRowDxfId="595" dataCellStyle="Valuta"/>
    <tableColumn id="6" xr3:uid="{00000000-0010-0000-0600-000006000000}" name="Enota mere količine" dataDxfId="594" totalsRowDxfId="593"/>
    <tableColumn id="7" xr3:uid="{00000000-0010-0000-0600-000007000000}" name="Preračunana masa/volumen/kos na enoto kg" totalsRowFunction="sum" dataDxfId="592" totalsRowDxfId="59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90" totalsRowDxfId="58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8" totalsRowDxfId="587" dataCellStyle="Valuta"/>
    <tableColumn id="10" xr3:uid="{00000000-0010-0000-0600-00000A000000}" name="BLAGOVNA ZNAMKA ali PROIZVAJALEC" dataDxfId="586" totalsRowDxfId="585" dataCellStyle="Valuta"/>
    <tableColumn id="11" xr3:uid="{00000000-0010-0000-0600-00000B000000}" name="  (PRODAJNO) IME, pod katerim se živilo daje v promet za ponujeno živilo" dataDxfId="584" totalsRowDxfId="583" dataCellStyle="Valuta"/>
    <tableColumn id="12" xr3:uid="{00000000-0010-0000-0600-00000C000000}" name="Dejanska masa/volumen ponujenega živila" dataDxfId="582" totalsRowDxfId="581" dataCellStyle="Valuta"/>
    <tableColumn id="13" xr3:uid="{00000000-0010-0000-0600-00000D000000}" name="cena/enota brez DDV v EUR" dataDxfId="580" totalsRowDxfId="579"/>
    <tableColumn id="14" xr3:uid="{00000000-0010-0000-0600-00000E000000}" name="Cena za dejansko maso/volumen ponujenega živila brez DDV " dataDxfId="578" totalsRowDxfId="577"/>
    <tableColumn id="15" xr3:uid="{00000000-0010-0000-0600-00000F000000}" name="Stopnja DDV (%)" dataDxfId="576" totalsRowDxfId="575"/>
    <tableColumn id="16" xr3:uid="{00000000-0010-0000-0600-000010000000}" name="Davek (EUR)" dataDxfId="574" totalsRowDxfId="57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2" totalsRowDxfId="57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70" totalsRowDxfId="56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8" totalsRowDxfId="56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Sklop8" displayName="Sklop8" ref="A15:U18" totalsRowCount="1" headerRowDxfId="564" dataDxfId="562" headerRowBorderDxfId="563" tableBorderDxfId="561" totalsRowBorderDxfId="560">
  <tableColumns count="21">
    <tableColumn id="1" xr3:uid="{00000000-0010-0000-0700-000001000000}" name="Zap. št." totalsRowLabel="Vsota" dataDxfId="559" totalsRowDxfId="558"/>
    <tableColumn id="2" xr3:uid="{00000000-0010-0000-0700-000002000000}" name="Tehnična specifikacija živila (stolpec 2, 2a, 2b, 2c)" dataDxfId="557" totalsRowDxfId="556"/>
    <tableColumn id="3" xr3:uid="{00000000-0010-0000-0700-000003000000}" name="ZAHTEVANO PAKIRANJE                    Masa/volumen" dataDxfId="555" totalsRowDxfId="554"/>
    <tableColumn id="4" xr3:uid="{00000000-0010-0000-0700-000004000000}" name=" ZAHTEVANO PAKIRANJE       Enota" dataDxfId="553" totalsRowDxfId="552"/>
    <tableColumn id="21" xr3:uid="{00000000-0010-0000-0700-000015000000}" name="ZAHTEVANA SHEMA KAKOVOSTI" dataDxfId="551" totalsRowDxfId="550"/>
    <tableColumn id="5" xr3:uid="{00000000-0010-0000-0700-000005000000}" name="Okvirna količina" dataDxfId="549" totalsRowDxfId="548" dataCellStyle="Valuta"/>
    <tableColumn id="6" xr3:uid="{00000000-0010-0000-0700-000006000000}" name="Enota mere količine" dataDxfId="547" totalsRowDxfId="546"/>
    <tableColumn id="7" xr3:uid="{00000000-0010-0000-0700-000007000000}" name="Preračunana masa/volumen/kos na enoto kg" totalsRowFunction="sum" dataDxfId="545" totalsRowDxfId="54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3" totalsRowDxfId="54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1" totalsRowDxfId="540" dataCellStyle="Valuta"/>
    <tableColumn id="10" xr3:uid="{00000000-0010-0000-0700-00000A000000}" name="BLAGOVNA ZNAMKA ali PROIZVAJALEC" dataDxfId="539" totalsRowDxfId="538" dataCellStyle="Valuta"/>
    <tableColumn id="11" xr3:uid="{00000000-0010-0000-0700-00000B000000}" name="  (PRODAJNO) IME, pod katerim se živilo daje v promet za ponujeno živilo" dataDxfId="537" totalsRowDxfId="536" dataCellStyle="Valuta"/>
    <tableColumn id="12" xr3:uid="{00000000-0010-0000-0700-00000C000000}" name="Dejanska masa/volumen ponujenega živila" dataDxfId="535" totalsRowDxfId="534" dataCellStyle="Valuta"/>
    <tableColumn id="13" xr3:uid="{00000000-0010-0000-0700-00000D000000}" name="cena/enota brez DDV v EUR" dataDxfId="533" totalsRowDxfId="532"/>
    <tableColumn id="14" xr3:uid="{00000000-0010-0000-0700-00000E000000}" name="Cena za dejansko maso/volumen ponujenega živila brez DDV " dataDxfId="531" totalsRowDxfId="530"/>
    <tableColumn id="15" xr3:uid="{00000000-0010-0000-0700-00000F000000}" name="Stopnja DDV (%)" dataDxfId="529" totalsRowDxfId="528"/>
    <tableColumn id="16" xr3:uid="{00000000-0010-0000-0700-000010000000}" name="Davek (EUR)" dataDxfId="527" totalsRowDxfId="52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5" totalsRowDxfId="5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3" totalsRowDxfId="52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1" totalsRowDxfId="52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Sklop9" displayName="Sklop9" ref="A15:U29" totalsRowCount="1" headerRowDxfId="517" dataDxfId="515" headerRowBorderDxfId="516" tableBorderDxfId="514" totalsRowBorderDxfId="513">
  <tableColumns count="21">
    <tableColumn id="1" xr3:uid="{00000000-0010-0000-0800-000001000000}" name="Zap. št." totalsRowLabel="Vsota" dataDxfId="512" totalsRowDxfId="511"/>
    <tableColumn id="2" xr3:uid="{00000000-0010-0000-0800-000002000000}" name="Tehnična specifikacija živila (stolpec 2, 2a, 2b, 2c)" dataDxfId="510" totalsRowDxfId="509"/>
    <tableColumn id="3" xr3:uid="{00000000-0010-0000-0800-000003000000}" name="ZAHTEVANO PAKIRANJE                    Masa/volumen" dataDxfId="508" totalsRowDxfId="507"/>
    <tableColumn id="4" xr3:uid="{00000000-0010-0000-0800-000004000000}" name=" ZAHTEVANO PAKIRANJE       Enota" dataDxfId="506" totalsRowDxfId="505"/>
    <tableColumn id="21" xr3:uid="{00000000-0010-0000-0800-000015000000}" name="ZAHTEVANA SHEMA KAKOVOSTI" dataDxfId="504" totalsRowDxfId="503"/>
    <tableColumn id="5" xr3:uid="{00000000-0010-0000-0800-000005000000}" name="Okvirna količina" dataDxfId="502" totalsRowDxfId="501" dataCellStyle="Valuta"/>
    <tableColumn id="6" xr3:uid="{00000000-0010-0000-0800-000006000000}" name="Enota mere količine" dataDxfId="500" totalsRowDxfId="499"/>
    <tableColumn id="7" xr3:uid="{00000000-0010-0000-0800-000007000000}" name="Preračunana masa/volumen/kos na enoto kg" totalsRowFunction="sum" dataDxfId="498" totalsRowDxfId="4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6" totalsRowDxfId="49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4" totalsRowDxfId="493" dataCellStyle="Valuta"/>
    <tableColumn id="10" xr3:uid="{00000000-0010-0000-0800-00000A000000}" name="BLAGOVNA ZNAMKA ali PROIZVAJALEC" dataDxfId="492" totalsRowDxfId="491" dataCellStyle="Valuta"/>
    <tableColumn id="11" xr3:uid="{00000000-0010-0000-0800-00000B000000}" name="  (PRODAJNO) IME, pod katerim se živilo daje v promet za ponujeno živilo" dataDxfId="490" totalsRowDxfId="489" dataCellStyle="Valuta"/>
    <tableColumn id="12" xr3:uid="{00000000-0010-0000-0800-00000C000000}" name="Dejanska masa/volumen ponujenega živila" dataDxfId="488" totalsRowDxfId="487" dataCellStyle="Valuta"/>
    <tableColumn id="13" xr3:uid="{00000000-0010-0000-0800-00000D000000}" name="cena/enota brez DDV v EUR" dataDxfId="486" totalsRowDxfId="485"/>
    <tableColumn id="14" xr3:uid="{00000000-0010-0000-0800-00000E000000}" name="Cena za dejansko maso/volumen ponujenega živila brez DDV " dataDxfId="484" totalsRowDxfId="483"/>
    <tableColumn id="15" xr3:uid="{00000000-0010-0000-0800-00000F000000}" name="Stopnja DDV (%)" dataDxfId="482" totalsRowDxfId="481"/>
    <tableColumn id="16" xr3:uid="{00000000-0010-0000-0800-000010000000}" name="Davek (EUR)" dataDxfId="480" totalsRowDxfId="47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8" totalsRowDxfId="47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6" totalsRowDxfId="47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4" totalsRowDxfId="47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1" totalsRowCount="1" headerRowDxfId="470" dataDxfId="468" headerRowBorderDxfId="469" tableBorderDxfId="467" totalsRowBorderDxfId="466">
  <tableColumns count="21">
    <tableColumn id="1" xr3:uid="{00000000-0010-0000-0900-000001000000}" name="Zap. št." totalsRowLabel="Vsota" dataDxfId="465" totalsRowDxfId="464"/>
    <tableColumn id="2" xr3:uid="{00000000-0010-0000-0900-000002000000}" name="Tehnična specifikacija živila (stolpec 2, 2a, 2b, 2c)" dataDxfId="463" totalsRowDxfId="462"/>
    <tableColumn id="3" xr3:uid="{00000000-0010-0000-0900-000003000000}" name="ZAHTEVANO PAKIRANJE                    Masa/volumen" dataDxfId="461" totalsRowDxfId="460"/>
    <tableColumn id="4" xr3:uid="{00000000-0010-0000-0900-000004000000}" name=" ZAHTEVANO PAKIRANJE       Enota" dataDxfId="459" totalsRowDxfId="458"/>
    <tableColumn id="21" xr3:uid="{00000000-0010-0000-0900-000015000000}" name="ZAHTEVANA SHEMA KAKOVOSTI" dataDxfId="457" totalsRowDxfId="456"/>
    <tableColumn id="5" xr3:uid="{00000000-0010-0000-0900-000005000000}" name="Okvirna količina" dataDxfId="455" totalsRowDxfId="454" dataCellStyle="Valuta"/>
    <tableColumn id="6" xr3:uid="{00000000-0010-0000-0900-000006000000}" name="Enota mere količine" dataDxfId="453" totalsRowDxfId="452"/>
    <tableColumn id="7" xr3:uid="{00000000-0010-0000-0900-000007000000}" name="Preračunana masa/volumen/kos na enoto kg" totalsRowFunction="sum" dataDxfId="451" totalsRowDxfId="45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9" totalsRowDxfId="44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7" totalsRowDxfId="446" dataCellStyle="Valuta"/>
    <tableColumn id="10" xr3:uid="{00000000-0010-0000-0900-00000A000000}" name="BLAGOVNA ZNAMKA ali PROIZVAJALEC" dataDxfId="445" totalsRowDxfId="444" dataCellStyle="Valuta"/>
    <tableColumn id="11" xr3:uid="{00000000-0010-0000-0900-00000B000000}" name="  (PRODAJNO) IME, pod katerim se živilo daje v promet za ponujeno živilo" dataDxfId="443" totalsRowDxfId="442" dataCellStyle="Valuta"/>
    <tableColumn id="12" xr3:uid="{00000000-0010-0000-0900-00000C000000}" name="Dejanska masa/volumen ponujenega živila" dataDxfId="441" totalsRowDxfId="440" dataCellStyle="Valuta"/>
    <tableColumn id="13" xr3:uid="{00000000-0010-0000-0900-00000D000000}" name="cena/enota brez DDV v EUR" dataDxfId="439" totalsRowDxfId="438"/>
    <tableColumn id="14" xr3:uid="{00000000-0010-0000-0900-00000E000000}" name="Cena za dejansko maso/volumen ponujenega živila brez DDV " dataDxfId="437" totalsRowDxfId="436"/>
    <tableColumn id="15" xr3:uid="{00000000-0010-0000-0900-00000F000000}" name="Stopnja DDV (%)" dataDxfId="435" totalsRowDxfId="434"/>
    <tableColumn id="16" xr3:uid="{00000000-0010-0000-0900-000010000000}" name="Davek (EUR)" dataDxfId="433" totalsRowDxfId="43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1" totalsRowDxfId="43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9" totalsRowDxfId="42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7" totalsRowDxfId="42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52" totalsRowCount="1" headerRowDxfId="423" dataDxfId="421" headerRowBorderDxfId="422" tableBorderDxfId="420" totalsRowBorderDxfId="419">
  <tableColumns count="21">
    <tableColumn id="1" xr3:uid="{00000000-0010-0000-0A00-000001000000}" name="Zap. št." totalsRowLabel="Vsota" dataDxfId="418" totalsRowDxfId="417"/>
    <tableColumn id="2" xr3:uid="{00000000-0010-0000-0A00-000002000000}" name="Tehnična specifikacija živila (stolpec 2, 2a, 2b, 2c)" dataDxfId="416" totalsRowDxfId="415"/>
    <tableColumn id="3" xr3:uid="{00000000-0010-0000-0A00-000003000000}" name="ZAHTEVANO PAKIRANJE                    Masa/volumen" dataDxfId="414" totalsRowDxfId="413"/>
    <tableColumn id="4" xr3:uid="{00000000-0010-0000-0A00-000004000000}" name=" ZAHTEVANO PAKIRANJE       Enota" dataDxfId="412" totalsRowDxfId="411"/>
    <tableColumn id="21" xr3:uid="{00000000-0010-0000-0A00-000015000000}" name="ZAHTEVANA SHEMA KAKOVOSTI" dataDxfId="410" totalsRowDxfId="409"/>
    <tableColumn id="5" xr3:uid="{00000000-0010-0000-0A00-000005000000}" name="Okvirna količina" dataDxfId="408" totalsRowDxfId="407" dataCellStyle="Valuta"/>
    <tableColumn id="6" xr3:uid="{00000000-0010-0000-0A00-000006000000}" name="Enota mere količine" dataDxfId="406" totalsRowDxfId="405"/>
    <tableColumn id="7" xr3:uid="{00000000-0010-0000-0A00-000007000000}" name="Preračunana masa/volumen/kos na enoto kg" totalsRowFunction="sum" dataDxfId="404" totalsRowDxfId="40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2" totalsRowDxfId="40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0" totalsRowDxfId="399" dataCellStyle="Valuta"/>
    <tableColumn id="10" xr3:uid="{00000000-0010-0000-0A00-00000A000000}" name="BLAGOVNA ZNAMKA ali PROIZVAJALEC" dataDxfId="398" totalsRowDxfId="397" dataCellStyle="Valuta"/>
    <tableColumn id="11" xr3:uid="{00000000-0010-0000-0A00-00000B000000}" name="  (PRODAJNO) IME, pod katerim se živilo daje v promet za ponujeno živilo" dataDxfId="396" totalsRowDxfId="395" dataCellStyle="Valuta"/>
    <tableColumn id="12" xr3:uid="{00000000-0010-0000-0A00-00000C000000}" name="Dejanska masa/volumen ponujenega živila" dataDxfId="394" totalsRowDxfId="393" dataCellStyle="Valuta"/>
    <tableColumn id="13" xr3:uid="{00000000-0010-0000-0A00-00000D000000}" name="cena/enota brez DDV v EUR" dataDxfId="392" totalsRowDxfId="391"/>
    <tableColumn id="14" xr3:uid="{00000000-0010-0000-0A00-00000E000000}" name="Cena za dejansko maso/volumen ponujenega živila brez DDV " dataDxfId="390" totalsRowDxfId="389"/>
    <tableColumn id="15" xr3:uid="{00000000-0010-0000-0A00-00000F000000}" name="Stopnja DDV (%)" dataDxfId="388" totalsRowDxfId="387"/>
    <tableColumn id="16" xr3:uid="{00000000-0010-0000-0A00-000010000000}" name="Davek (EUR)" dataDxfId="386" totalsRowDxfId="38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4" totalsRowDxfId="38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2" totalsRowDxfId="38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80" totalsRowDxfId="37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24" totalsRowCount="1" headerRowDxfId="376" dataDxfId="374" headerRowBorderDxfId="375" tableBorderDxfId="373" totalsRowBorderDxfId="372">
  <tableColumns count="21">
    <tableColumn id="1" xr3:uid="{00000000-0010-0000-0B00-000001000000}" name="Zap. št." totalsRowLabel="Vsota" dataDxfId="371" totalsRowDxfId="370"/>
    <tableColumn id="2" xr3:uid="{00000000-0010-0000-0B00-000002000000}" name="Tehnična specifikacija živila (stolpec 2, 2a, 2b, 2c)" dataDxfId="369" totalsRowDxfId="368"/>
    <tableColumn id="3" xr3:uid="{00000000-0010-0000-0B00-000003000000}" name="ZAHTEVANO PAKIRANJE                    Masa/volumen" dataDxfId="367" totalsRowDxfId="366"/>
    <tableColumn id="4" xr3:uid="{00000000-0010-0000-0B00-000004000000}" name=" ZAHTEVANO PAKIRANJE       Enota" dataDxfId="365" totalsRowDxfId="364"/>
    <tableColumn id="21" xr3:uid="{00000000-0010-0000-0B00-000015000000}" name="ZAHTEVANA SHEMA KAKOVOSTI" dataDxfId="363" totalsRowDxfId="362"/>
    <tableColumn id="5" xr3:uid="{00000000-0010-0000-0B00-000005000000}" name="Okvirna količina" dataDxfId="361" totalsRowDxfId="360" dataCellStyle="Valuta"/>
    <tableColumn id="6" xr3:uid="{00000000-0010-0000-0B00-000006000000}" name="Enota mere količine" dataDxfId="359" totalsRowDxfId="358"/>
    <tableColumn id="7" xr3:uid="{00000000-0010-0000-0B00-000007000000}" name="Preračunana masa/volumen/kos na enoto kg" totalsRowFunction="sum" dataDxfId="357" totalsRowDxfId="3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5" totalsRowDxfId="3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3" totalsRowDxfId="352" dataCellStyle="Valuta"/>
    <tableColumn id="10" xr3:uid="{00000000-0010-0000-0B00-00000A000000}" name="BLAGOVNA ZNAMKA ali PROIZVAJALEC" dataDxfId="351" totalsRowDxfId="350" dataCellStyle="Valuta"/>
    <tableColumn id="11" xr3:uid="{00000000-0010-0000-0B00-00000B000000}" name="  (PRODAJNO) IME, pod katerim se živilo daje v promet za ponujeno živilo" dataDxfId="349" totalsRowDxfId="348" dataCellStyle="Valuta"/>
    <tableColumn id="12" xr3:uid="{00000000-0010-0000-0B00-00000C000000}" name="Dejanska masa/volumen ponujenega živila" dataDxfId="347" totalsRowDxfId="346" dataCellStyle="Valuta"/>
    <tableColumn id="13" xr3:uid="{00000000-0010-0000-0B00-00000D000000}" name="cena/enota brez DDV v EUR" dataDxfId="345" totalsRowDxfId="344"/>
    <tableColumn id="14" xr3:uid="{00000000-0010-0000-0B00-00000E000000}" name="Cena za dejansko maso/volumen ponujenega živila brez DDV " dataDxfId="343" totalsRowDxfId="342" dataCellStyle="Valuta"/>
    <tableColumn id="15" xr3:uid="{00000000-0010-0000-0B00-00000F000000}" name="Stopnja DDV (%)" dataDxfId="341" totalsRowDxfId="340"/>
    <tableColumn id="16" xr3:uid="{00000000-0010-0000-0B00-000010000000}" name="Davek (EUR)" dataDxfId="339" totalsRowDxfId="33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7" totalsRowDxfId="33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5" totalsRowDxfId="33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3" totalsRowDxfId="33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17" totalsRowCount="1" headerRowDxfId="329" dataDxfId="327" headerRowBorderDxfId="328" tableBorderDxfId="326" totalsRowBorderDxfId="325">
  <tableColumns count="21">
    <tableColumn id="1" xr3:uid="{00000000-0010-0000-0C00-000001000000}" name="Zap. št." totalsRowLabel="Vsota" dataDxfId="324" totalsRowDxfId="323"/>
    <tableColumn id="2" xr3:uid="{00000000-0010-0000-0C00-000002000000}" name="Tehnična specifikacija živila (stolpec 2, 2a, 2b, 2c)" dataDxfId="322" totalsRowDxfId="321"/>
    <tableColumn id="3" xr3:uid="{00000000-0010-0000-0C00-000003000000}" name="ZAHTEVANO PAKIRANJE                    Masa/volumen" dataDxfId="320" totalsRowDxfId="319"/>
    <tableColumn id="4" xr3:uid="{00000000-0010-0000-0C00-000004000000}" name=" ZAHTEVANO PAKIRANJE       Enota" dataDxfId="318" totalsRowDxfId="317"/>
    <tableColumn id="21" xr3:uid="{00000000-0010-0000-0C00-000015000000}" name="ZAHTEVANA SHEMA KAKOVOSTI" dataDxfId="316" totalsRowDxfId="315"/>
    <tableColumn id="5" xr3:uid="{00000000-0010-0000-0C00-000005000000}" name="Okvirna količina" dataDxfId="314" totalsRowDxfId="313" dataCellStyle="Valuta"/>
    <tableColumn id="6" xr3:uid="{00000000-0010-0000-0C00-000006000000}" name="Enota mere količine" dataDxfId="312" totalsRowDxfId="311"/>
    <tableColumn id="7" xr3:uid="{00000000-0010-0000-0C00-000007000000}" name="Preračunana masa/volumen/kos na enoto kg" totalsRowFunction="sum" dataDxfId="310" totalsRowDxfId="30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8" totalsRowDxfId="30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6" totalsRowDxfId="305" dataCellStyle="Valuta"/>
    <tableColumn id="10" xr3:uid="{00000000-0010-0000-0C00-00000A000000}" name="BLAGOVNA ZNAMKA ali PROIZVAJALEC" dataDxfId="304" totalsRowDxfId="303" dataCellStyle="Valuta"/>
    <tableColumn id="11" xr3:uid="{00000000-0010-0000-0C00-00000B000000}" name="  (PRODAJNO) IME, pod katerim se živilo daje v promet za ponujeno živilo" dataDxfId="302" totalsRowDxfId="301" dataCellStyle="Valuta"/>
    <tableColumn id="12" xr3:uid="{00000000-0010-0000-0C00-00000C000000}" name="Dejanska masa/volumen ponujenega živila" dataDxfId="300" totalsRowDxfId="299" dataCellStyle="Valuta"/>
    <tableColumn id="13" xr3:uid="{00000000-0010-0000-0C00-00000D000000}" name="cena/enota brez DDV v EUR" dataDxfId="298" totalsRowDxfId="297"/>
    <tableColumn id="14" xr3:uid="{00000000-0010-0000-0C00-00000E000000}" name="Cena za dejansko maso/volumen ponujenega živila brez DDV " dataDxfId="296" totalsRowDxfId="295"/>
    <tableColumn id="15" xr3:uid="{00000000-0010-0000-0C00-00000F000000}" name="Stopnja DDV (%)" dataDxfId="294" totalsRowDxfId="293"/>
    <tableColumn id="16" xr3:uid="{00000000-0010-0000-0C00-000010000000}" name="Davek (EUR)" dataDxfId="292" totalsRowDxfId="29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90" totalsRowDxfId="28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8" totalsRowDxfId="28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6" totalsRowDxfId="28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84" totalsRowDxfId="28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21" totalsRowCount="1" headerRowDxfId="282" dataDxfId="280" totalsRowDxfId="278" headerRowBorderDxfId="281" tableBorderDxfId="279" totalsRowBorderDxfId="277">
  <tableColumns count="21">
    <tableColumn id="1" xr3:uid="{00000000-0010-0000-0D00-000001000000}" name="Zap. št." totalsRowLabel="Vsota" dataDxfId="276" totalsRowDxfId="275"/>
    <tableColumn id="2" xr3:uid="{00000000-0010-0000-0D00-000002000000}" name="Tehnična specifikacija živila (stolpec 2, 2a, 2b, 2c)" dataDxfId="274" totalsRowDxfId="273"/>
    <tableColumn id="3" xr3:uid="{00000000-0010-0000-0D00-000003000000}" name="ZAHTEVANO PAKIRANJE                    Masa/volumen" dataDxfId="272" totalsRowDxfId="271"/>
    <tableColumn id="4" xr3:uid="{00000000-0010-0000-0D00-000004000000}" name=" ZAHTEVANO PAKIRANJE       Enota" dataDxfId="270" totalsRowDxfId="269"/>
    <tableColumn id="21" xr3:uid="{00000000-0010-0000-0D00-000015000000}" name="ZAHTEVANA SHEMA KAKOVOSTI" dataDxfId="268" totalsRowDxfId="267"/>
    <tableColumn id="5" xr3:uid="{00000000-0010-0000-0D00-000005000000}" name="Okvirna količina" dataDxfId="266" totalsRowDxfId="265" dataCellStyle="Valuta"/>
    <tableColumn id="6" xr3:uid="{00000000-0010-0000-0D00-000006000000}" name="Enota mere količine" dataDxfId="264" totalsRowDxfId="263"/>
    <tableColumn id="7" xr3:uid="{00000000-0010-0000-0D00-000007000000}" name="Preračunana masa/volumen/kos na enoto kg" totalsRowFunction="sum" dataDxfId="262" totalsRowDxfId="2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0" totalsRowDxfId="2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8" totalsRowDxfId="257" dataCellStyle="Valuta"/>
    <tableColumn id="10" xr3:uid="{00000000-0010-0000-0D00-00000A000000}" name="BLAGOVNA ZNAMKA ali PROIZVAJALEC" dataDxfId="256" totalsRowDxfId="255" dataCellStyle="Valuta"/>
    <tableColumn id="11" xr3:uid="{00000000-0010-0000-0D00-00000B000000}" name="  (PRODAJNO) IME, pod katerim se živilo daje v promet za ponujeno živilo" dataDxfId="254" totalsRowDxfId="253" dataCellStyle="Valuta"/>
    <tableColumn id="12" xr3:uid="{00000000-0010-0000-0D00-00000C000000}" name="Dejanska masa/volumen ponujenega živila" dataDxfId="252" totalsRowDxfId="251" dataCellStyle="Valuta"/>
    <tableColumn id="13" xr3:uid="{00000000-0010-0000-0D00-00000D000000}" name="cena/enota brez DDV v EUR" dataDxfId="250" totalsRowDxfId="249"/>
    <tableColumn id="14" xr3:uid="{00000000-0010-0000-0D00-00000E000000}" name="Cena za dejansko maso/volumen ponujenega živila brez DDV " dataDxfId="248" totalsRowDxfId="247"/>
    <tableColumn id="15" xr3:uid="{00000000-0010-0000-0D00-00000F000000}" name="Stopnja DDV (%)" dataDxfId="246" totalsRowDxfId="245"/>
    <tableColumn id="16" xr3:uid="{00000000-0010-0000-0D00-000010000000}" name="Davek (EUR)" dataDxfId="244" totalsRowDxfId="24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2" totalsRowDxfId="24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0" totalsRowDxfId="23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8" totalsRowDxfId="23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36" totalsRowDxfId="23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5" displayName="Sklop15" ref="A15:U17" totalsRowCount="1" headerRowDxfId="234" dataDxfId="232" headerRowBorderDxfId="233" tableBorderDxfId="231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Stolpec1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  (PRODAJNO) IME, pod katerim se živilo daje v promet za ponujeno živilo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22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181"/>
    <tableColumn id="2" xr3:uid="{00000000-0010-0000-0F00-000002000000}" name="Tehnična specifikacija živila (stolpec 2, 2a, 2b, 2c)" dataDxfId="180" totalsRowDxfId="179"/>
    <tableColumn id="3" xr3:uid="{00000000-0010-0000-0F00-000003000000}" name="ZAHTEVANO PAKIRANJE                    Masa/volumen" dataDxfId="178" totalsRowDxfId="177"/>
    <tableColumn id="4" xr3:uid="{00000000-0010-0000-0F00-000004000000}" name=" ZAHTEVANO PAKIRANJE       Enota" dataDxfId="176" totalsRowDxfId="175"/>
    <tableColumn id="21" xr3:uid="{00000000-0010-0000-0F00-000015000000}" name="ZAHTEVANA SHEMA KAKOVOSTI" dataDxfId="174" totalsRowDxfId="173"/>
    <tableColumn id="5" xr3:uid="{00000000-0010-0000-0F00-000005000000}" name="Okvirna količina" dataDxfId="172" totalsRowDxfId="171" dataCellStyle="Valuta"/>
    <tableColumn id="6" xr3:uid="{00000000-0010-0000-0F00-000006000000}" name="Enota mere količine" dataDxfId="170" totalsRowDxfId="169"/>
    <tableColumn id="7" xr3:uid="{00000000-0010-0000-0F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4" totalsRowDxfId="163" dataCellStyle="Valuta"/>
    <tableColumn id="10" xr3:uid="{00000000-0010-0000-0F00-00000A000000}" name="BLAGOVNA ZNAMKA ali PROIZVAJALEC" dataDxfId="162" totalsRowDxfId="161" dataCellStyle="Valuta"/>
    <tableColumn id="11" xr3:uid="{00000000-0010-0000-0F00-00000B000000}" name="  (PRODAJNO) IME, pod katerim se živilo daje v promet za ponujeno živilo" dataDxfId="160" totalsRowDxfId="159" dataCellStyle="Valuta"/>
    <tableColumn id="12" xr3:uid="{00000000-0010-0000-0F00-00000C000000}" name="Dejanska masa/volumen ponujenega živila" dataDxfId="158" totalsRowDxfId="157" dataCellStyle="Valuta"/>
    <tableColumn id="13" xr3:uid="{00000000-0010-0000-0F00-00000D000000}" name="cena/enota brez DDV v EUR" dataDxfId="156" totalsRowDxfId="155"/>
    <tableColumn id="14" xr3:uid="{00000000-0010-0000-0F00-00000E000000}" name="Cena za dejansko maso/volumen ponujenega živila brez DDV " dataDxfId="154" totalsRowDxfId="153"/>
    <tableColumn id="15" xr3:uid="{00000000-0010-0000-0F00-00000F000000}" name="Stopnja DDV (%)" dataDxfId="152" totalsRowDxfId="151"/>
    <tableColumn id="16" xr3:uid="{00000000-0010-0000-0F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3D359AF6-2FED-47F8-9317-E0F764FB2191}" name="Sklop17" displayName="Sklop17" ref="A15:U18" totalsRowCount="1" headerRowDxfId="140" dataDxfId="138" headerRowBorderDxfId="139" tableBorderDxfId="137" totalsRowBorderDxfId="136">
  <tableColumns count="21">
    <tableColumn id="1" xr3:uid="{398C07A0-5F1C-4D85-AED1-67ECD46A5376}" name="Zap. št." totalsRowLabel="Vsota" dataDxfId="135" totalsRowDxfId="134"/>
    <tableColumn id="2" xr3:uid="{609793BD-B60D-48EA-B9B8-E05B25F4AFB0}" name="Tehnična specifikacija živila (stolpec 2, 2a, 2b, 2c)" dataDxfId="133" totalsRowDxfId="132"/>
    <tableColumn id="3" xr3:uid="{C2B0A932-5664-41B6-B4B3-2386A3D4540C}" name="ZAHTEVANO PAKIRANJE                    Masa/volumen" dataDxfId="131" totalsRowDxfId="130"/>
    <tableColumn id="4" xr3:uid="{F7BEA7C0-D13D-44CB-A455-D65258187ACC}" name=" ZAHTEVANO PAKIRANJE       Enota" dataDxfId="129" totalsRowDxfId="128"/>
    <tableColumn id="21" xr3:uid="{FBB52FB7-DF48-4323-8BFE-CCBAE0B78EBC}" name="ZAHTEVANA SHEMA KAKOVOSTI" dataDxfId="127" totalsRowDxfId="126"/>
    <tableColumn id="5" xr3:uid="{586C3DF2-6513-4BF8-9A43-817A0B7664FC}" name="Okvirna količina" dataDxfId="125" totalsRowDxfId="124" dataCellStyle="Valuta"/>
    <tableColumn id="6" xr3:uid="{16AB3399-6251-4CCE-8B35-F11E770B85D3}" name="Enota mere količine" dataDxfId="123" totalsRowDxfId="122"/>
    <tableColumn id="7" xr3:uid="{D2C7CA28-8529-47C3-9DF7-D41888753A8E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CD8812E5-CA3A-412A-A146-BFB22E9E9A77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72C907AE-34E3-4EF5-B106-89E4B955981A}" name="Koda za naročanje" dataDxfId="117" totalsRowDxfId="116" dataCellStyle="Valuta"/>
    <tableColumn id="10" xr3:uid="{0250460A-9E6A-4843-B712-B041CF3A16C1}" name="BLAGOVNA ZNAMKA ali PROIZVAJALEC" dataDxfId="115" totalsRowDxfId="114" dataCellStyle="Valuta"/>
    <tableColumn id="11" xr3:uid="{196087A7-98CC-44AA-99EF-42A23D0C60C4}" name="  (PRODAJNO) IME, pod katerim se živilo daje v promet za ponujeno živilo" dataDxfId="113" totalsRowDxfId="112" dataCellStyle="Valuta"/>
    <tableColumn id="12" xr3:uid="{ECBD0182-A65B-4940-8AF9-0FAEDC27EE4A}" name="Dejanska masa/volumen ponujenega živila" dataDxfId="111" totalsRowDxfId="110" dataCellStyle="Valuta"/>
    <tableColumn id="13" xr3:uid="{1F388879-C6F0-407D-AB50-F672143AE59E}" name="cena/enota brez DDV v EUR" dataDxfId="109" totalsRowDxfId="108"/>
    <tableColumn id="14" xr3:uid="{4C7DA6C4-D60D-4EA5-84D7-F94E6463B610}" name="Cena za dejansko maso/volumen ponujenega živila brez DDV " dataDxfId="107" totalsRowDxfId="106"/>
    <tableColumn id="15" xr3:uid="{BE276993-CA23-4317-AC86-F434458754FA}" name="Stopnja DDV (%)" dataDxfId="105" totalsRowDxfId="104"/>
    <tableColumn id="16" xr3:uid="{222B3EE7-6914-4A16-B118-48ABBBCD69D3}" name="Davek (EUR)" dataDxfId="103" totalsRowDxfId="102">
      <calculatedColumnFormula>+Sklop17[[#This Row],[cena/enota brez DDV v EUR]]*Sklop17[[#This Row],[Stopnja DDV (%)]]</calculatedColumnFormula>
    </tableColumn>
    <tableColumn id="17" xr3:uid="{A49A78EF-0494-4C70-A8CB-681D36D93561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A4F1B92C-AF1D-4A9C-8460-FCC40EE586EA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DE1125DD-DF0B-4E75-BB0D-42A6175E4798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75A5CA1C-AA2A-415A-B268-5733C69DC04B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8" displayName="Sklop18" ref="A15:U24" totalsRowCount="1" headerRowDxfId="93" dataDxfId="91" headerRowBorderDxfId="92" tableBorderDxfId="90" totalsRowBorderDxfId="89">
  <tableColumns count="21">
    <tableColumn id="1" xr3:uid="{00000000-0010-0000-1000-000001000000}" name="Zap. št." totalsRowLabel="Vsota" dataDxfId="88" totalsRowDxfId="87"/>
    <tableColumn id="2" xr3:uid="{00000000-0010-0000-1000-000002000000}" name="Tehnična specifikacija živila (stolpec 2, 2a, 2b, 2c)" dataDxfId="86" totalsRowDxfId="85"/>
    <tableColumn id="3" xr3:uid="{00000000-0010-0000-1000-000003000000}" name="ZAHTEVANO PAKIRANJE                    Masa/volumen" dataDxfId="84" totalsRowDxfId="83"/>
    <tableColumn id="4" xr3:uid="{00000000-0010-0000-1000-000004000000}" name=" ZAHTEVANO PAKIRANJE       Enota" dataDxfId="82" totalsRowDxfId="81"/>
    <tableColumn id="21" xr3:uid="{00000000-0010-0000-1000-000015000000}" name="ZAHTEVANA SHEMA KAKOVOSTI" dataDxfId="80" totalsRowDxfId="79"/>
    <tableColumn id="5" xr3:uid="{00000000-0010-0000-1000-000005000000}" name="Okvirna količina" dataDxfId="78" totalsRowDxfId="77" dataCellStyle="Valuta"/>
    <tableColumn id="6" xr3:uid="{00000000-0010-0000-1000-000006000000}" name="Enota mere količine" dataDxfId="76" totalsRowDxfId="75"/>
    <tableColumn id="7" xr3:uid="{00000000-0010-0000-10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70" totalsRowDxfId="69" dataCellStyle="Valuta"/>
    <tableColumn id="10" xr3:uid="{00000000-0010-0000-1000-00000A000000}" name="BLAGOVNA ZNAMKA ali PROIZVAJALEC" dataDxfId="68" totalsRowDxfId="67" dataCellStyle="Valuta"/>
    <tableColumn id="11" xr3:uid="{00000000-0010-0000-1000-00000B000000}" name="  (PRODAJNO) IME, pod katerim se živilo daje v promet za ponujeno živilo" dataDxfId="66" totalsRowDxfId="65" dataCellStyle="Valuta"/>
    <tableColumn id="12" xr3:uid="{00000000-0010-0000-1000-00000C000000}" name="Dejanska masa/volumen ponujenega živila" dataDxfId="64" totalsRowDxfId="63" dataCellStyle="Valuta"/>
    <tableColumn id="13" xr3:uid="{00000000-0010-0000-1000-00000D000000}" name="cena/enota brez DDV v EUR" dataDxfId="62" totalsRowDxfId="61"/>
    <tableColumn id="14" xr3:uid="{00000000-0010-0000-1000-00000E000000}" name="Cena za dejansko maso/volumen ponujenega živila brez DDV " dataDxfId="60" totalsRowDxfId="59"/>
    <tableColumn id="15" xr3:uid="{00000000-0010-0000-1000-00000F000000}" name="Stopnja DDV (%)" dataDxfId="58" totalsRowDxfId="57"/>
    <tableColumn id="16" xr3:uid="{00000000-0010-0000-10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1000000}" name="Sklop19" displayName="Sklop19" ref="A15:U29" totalsRowCount="1" headerRowDxfId="46" dataDxfId="44" headerRowBorderDxfId="45" tableBorderDxfId="43" totalsRowBorderDxfId="42">
  <tableColumns count="21">
    <tableColumn id="1" xr3:uid="{00000000-0010-0000-1100-000001000000}" name="Zap. št." totalsRowLabel="Vsota" dataDxfId="41" totalsRowDxfId="40"/>
    <tableColumn id="2" xr3:uid="{00000000-0010-0000-1100-000002000000}" name="Tehnična specifikacija živila (stolpec 2, 2a, 2b, 2c)" dataDxfId="39" totalsRowDxfId="38"/>
    <tableColumn id="3" xr3:uid="{00000000-0010-0000-1100-000003000000}" name="ZAHTEVANO PAKIRANJE                    Masa/volumen" dataDxfId="37" totalsRowDxfId="36"/>
    <tableColumn id="4" xr3:uid="{00000000-0010-0000-1100-000004000000}" name=" ZAHTEVANO PAKIRANJE       Enota" dataDxfId="35" totalsRowDxfId="34"/>
    <tableColumn id="21" xr3:uid="{00000000-0010-0000-1100-000015000000}" name="ZAHTEVANA SHEMA KAKOVOSTI" dataDxfId="33" totalsRowDxfId="32"/>
    <tableColumn id="5" xr3:uid="{00000000-0010-0000-1100-000005000000}" name="Okvirna količina" dataDxfId="31" totalsRowDxfId="30" dataCellStyle="Valuta"/>
    <tableColumn id="6" xr3:uid="{00000000-0010-0000-1100-000006000000}" name="Enota mere količine" dataDxfId="29" totalsRowDxfId="28"/>
    <tableColumn id="7" xr3:uid="{00000000-0010-0000-1100-000007000000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23" totalsRowDxfId="22" dataCellStyle="Valuta"/>
    <tableColumn id="10" xr3:uid="{00000000-0010-0000-1100-00000A000000}" name="BLAGOVNA ZNAMKA ali PROIZVAJALEC" dataDxfId="21" totalsRowDxfId="20" dataCellStyle="Valuta"/>
    <tableColumn id="11" xr3:uid="{00000000-0010-0000-1100-00000B000000}" name="  (PRODAJNO) IME, pod katerim se živilo daje v promet za ponujeno živilo" dataDxfId="19" totalsRowDxfId="18" dataCellStyle="Valuta"/>
    <tableColumn id="12" xr3:uid="{00000000-0010-0000-1100-00000C000000}" name="Dejanska masa/volumen ponujenega živila" dataDxfId="17" totalsRowDxfId="16" dataCellStyle="Valuta"/>
    <tableColumn id="13" xr3:uid="{00000000-0010-0000-1100-00000D000000}" name="cena/enota brez DDV v EUR" dataDxfId="15" totalsRowDxfId="14"/>
    <tableColumn id="14" xr3:uid="{00000000-0010-0000-1100-00000E000000}" name="Cena za dejansko maso/volumen ponujenega živila brez DDV " dataDxfId="13" totalsRowDxfId="12"/>
    <tableColumn id="15" xr3:uid="{00000000-0010-0000-1100-00000F000000}" name="Stopnja DDV (%)" dataDxfId="11" totalsRowDxfId="10"/>
    <tableColumn id="16" xr3:uid="{00000000-0010-0000-11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1" sqref="B2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283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284</v>
      </c>
    </row>
    <row r="7" spans="1:2" s="35" customFormat="1" ht="28.5" customHeight="1">
      <c r="A7" s="30" t="s">
        <v>82</v>
      </c>
      <c r="B7" s="31" t="s">
        <v>285</v>
      </c>
    </row>
    <row r="8" spans="1:2" s="35" customFormat="1" ht="28.5" customHeight="1">
      <c r="A8" s="34"/>
    </row>
    <row r="9" spans="1:2" s="35" customFormat="1" ht="28.5" customHeight="1">
      <c r="A9" s="34" t="s">
        <v>84</v>
      </c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5"/>
  <sheetViews>
    <sheetView topLeftCell="A14" zoomScaleNormal="100" workbookViewId="0">
      <selection activeCell="C16" sqref="C16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18" t="s">
        <v>91</v>
      </c>
      <c r="B1" s="418"/>
      <c r="C1" s="418"/>
    </row>
    <row r="2" spans="1:3" ht="33.75" customHeight="1">
      <c r="A2" s="419" t="s">
        <v>165</v>
      </c>
      <c r="B2" s="419"/>
      <c r="C2" s="419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3">
        <v>1</v>
      </c>
      <c r="B5" s="41" t="s">
        <v>124</v>
      </c>
      <c r="C5" s="22" t="s">
        <v>125</v>
      </c>
    </row>
    <row r="6" spans="1:3" s="20" customFormat="1" ht="31.5">
      <c r="A6" s="113">
        <v>2</v>
      </c>
      <c r="B6" s="41" t="s">
        <v>106</v>
      </c>
      <c r="C6" s="22" t="s">
        <v>126</v>
      </c>
    </row>
    <row r="7" spans="1:3" s="20" customFormat="1" ht="63">
      <c r="A7" s="113" t="s">
        <v>107</v>
      </c>
      <c r="B7" s="114" t="s">
        <v>111</v>
      </c>
      <c r="C7" s="115" t="s">
        <v>163</v>
      </c>
    </row>
    <row r="8" spans="1:3" s="20" customFormat="1" ht="31.5">
      <c r="A8" s="113" t="s">
        <v>108</v>
      </c>
      <c r="B8" s="41" t="s">
        <v>154</v>
      </c>
      <c r="C8" s="22" t="s">
        <v>164</v>
      </c>
    </row>
    <row r="9" spans="1:3" s="20" customFormat="1" ht="94.5">
      <c r="A9" s="113" t="s">
        <v>160</v>
      </c>
      <c r="B9" s="41" t="s">
        <v>161</v>
      </c>
      <c r="C9" s="22" t="s">
        <v>167</v>
      </c>
    </row>
    <row r="10" spans="1:3" s="20" customFormat="1" ht="17.25">
      <c r="A10" s="113">
        <v>3</v>
      </c>
      <c r="B10" s="41" t="s">
        <v>95</v>
      </c>
      <c r="C10" s="22" t="s">
        <v>123</v>
      </c>
    </row>
    <row r="11" spans="1:3" s="20" customFormat="1" ht="17.25">
      <c r="A11" s="113">
        <v>4</v>
      </c>
      <c r="B11" s="41" t="s">
        <v>96</v>
      </c>
      <c r="C11" s="22" t="s">
        <v>97</v>
      </c>
    </row>
    <row r="12" spans="1:3" s="20" customFormat="1" ht="17.25" hidden="1">
      <c r="A12" s="116" t="s">
        <v>76</v>
      </c>
      <c r="B12" s="53" t="s">
        <v>130</v>
      </c>
      <c r="C12" s="22" t="s">
        <v>149</v>
      </c>
    </row>
    <row r="13" spans="1:3" s="20" customFormat="1" ht="31.5" hidden="1">
      <c r="A13" s="116" t="s">
        <v>121</v>
      </c>
      <c r="B13" s="53" t="s">
        <v>150</v>
      </c>
      <c r="C13" s="22" t="s">
        <v>151</v>
      </c>
    </row>
    <row r="14" spans="1:3" s="20" customFormat="1" ht="30">
      <c r="A14" s="117">
        <v>5</v>
      </c>
      <c r="B14" s="118" t="s">
        <v>103</v>
      </c>
      <c r="C14" s="119" t="s">
        <v>119</v>
      </c>
    </row>
    <row r="15" spans="1:3" s="20" customFormat="1" ht="30">
      <c r="A15" s="117">
        <v>6</v>
      </c>
      <c r="B15" s="118" t="s">
        <v>75</v>
      </c>
      <c r="C15" s="119" t="s">
        <v>114</v>
      </c>
    </row>
    <row r="16" spans="1:3" s="20" customFormat="1" ht="30">
      <c r="A16" s="117" t="s">
        <v>64</v>
      </c>
      <c r="B16" s="118" t="s">
        <v>280</v>
      </c>
      <c r="C16" s="119" t="s">
        <v>281</v>
      </c>
    </row>
    <row r="17" spans="1:3" s="20" customFormat="1" ht="60">
      <c r="A17" s="117" t="s">
        <v>155</v>
      </c>
      <c r="B17" s="118" t="s">
        <v>102</v>
      </c>
      <c r="C17" s="119" t="s">
        <v>128</v>
      </c>
    </row>
    <row r="18" spans="1:3" s="20" customFormat="1" ht="60">
      <c r="A18" s="117">
        <v>7</v>
      </c>
      <c r="B18" s="118" t="s">
        <v>98</v>
      </c>
      <c r="C18" s="119" t="s">
        <v>115</v>
      </c>
    </row>
    <row r="19" spans="1:3" s="20" customFormat="1" ht="34.5">
      <c r="A19" s="117" t="s">
        <v>156</v>
      </c>
      <c r="B19" s="118" t="s">
        <v>120</v>
      </c>
      <c r="C19" s="119" t="s">
        <v>116</v>
      </c>
    </row>
    <row r="20" spans="1:3" s="20" customFormat="1" ht="17.25">
      <c r="A20" s="117">
        <v>8</v>
      </c>
      <c r="B20" s="118" t="s">
        <v>99</v>
      </c>
      <c r="C20" s="119" t="s">
        <v>112</v>
      </c>
    </row>
    <row r="21" spans="1:3" s="20" customFormat="1" ht="17.25">
      <c r="A21" s="120" t="s">
        <v>157</v>
      </c>
      <c r="B21" s="121" t="s">
        <v>100</v>
      </c>
      <c r="C21" s="122" t="s">
        <v>101</v>
      </c>
    </row>
    <row r="22" spans="1:3" s="20" customFormat="1" ht="17.25">
      <c r="A22" s="120">
        <v>9</v>
      </c>
      <c r="B22" s="121" t="s">
        <v>113</v>
      </c>
      <c r="C22" s="122" t="s">
        <v>158</v>
      </c>
    </row>
    <row r="23" spans="1:3" s="20" customFormat="1" ht="30">
      <c r="A23" s="120">
        <v>10</v>
      </c>
      <c r="B23" s="121" t="s">
        <v>104</v>
      </c>
      <c r="C23" s="122" t="s">
        <v>159</v>
      </c>
    </row>
    <row r="24" spans="1:3" s="20" customFormat="1" ht="30">
      <c r="A24" s="120">
        <v>11</v>
      </c>
      <c r="B24" s="121" t="s">
        <v>105</v>
      </c>
      <c r="C24" s="122" t="s">
        <v>122</v>
      </c>
    </row>
    <row r="25" spans="1:3" s="20" customFormat="1" ht="105">
      <c r="A25" s="117">
        <v>12</v>
      </c>
      <c r="B25" s="118" t="s">
        <v>117</v>
      </c>
      <c r="C25" s="119" t="s">
        <v>168</v>
      </c>
    </row>
    <row r="26" spans="1:3" s="20" customFormat="1" ht="17.25">
      <c r="A26" s="117">
        <v>13</v>
      </c>
      <c r="B26" s="118" t="s">
        <v>272</v>
      </c>
      <c r="C26" s="119" t="s">
        <v>276</v>
      </c>
    </row>
    <row r="27" spans="1:3" s="20" customFormat="1" ht="17.25">
      <c r="A27" s="117">
        <v>14</v>
      </c>
      <c r="B27" s="118" t="s">
        <v>271</v>
      </c>
      <c r="C27" s="119" t="s">
        <v>277</v>
      </c>
    </row>
    <row r="28" spans="1:3" s="20" customFormat="1" ht="17.25">
      <c r="A28" s="117">
        <v>15</v>
      </c>
      <c r="B28" s="118" t="s">
        <v>273</v>
      </c>
      <c r="C28" s="119" t="s">
        <v>275</v>
      </c>
    </row>
    <row r="29" spans="1:3" s="20" customFormat="1" ht="17.25">
      <c r="A29" s="309">
        <v>16</v>
      </c>
      <c r="B29" s="310" t="s">
        <v>274</v>
      </c>
      <c r="C29" s="311" t="s">
        <v>278</v>
      </c>
    </row>
    <row r="30" spans="1:3">
      <c r="A30" s="123" t="s">
        <v>110</v>
      </c>
      <c r="B30" s="124" t="s">
        <v>169</v>
      </c>
      <c r="C30" s="124"/>
    </row>
    <row r="31" spans="1:3" ht="15" customHeight="1">
      <c r="A31" s="420" t="s">
        <v>170</v>
      </c>
      <c r="B31" s="420"/>
      <c r="C31" s="420"/>
    </row>
    <row r="32" spans="1:3">
      <c r="A32" s="421"/>
      <c r="B32" s="421"/>
      <c r="C32" s="421"/>
    </row>
    <row r="33" spans="1:3">
      <c r="A33" s="421"/>
      <c r="B33" s="421"/>
      <c r="C33" s="421"/>
    </row>
    <row r="34" spans="1:3">
      <c r="A34" s="421"/>
      <c r="B34" s="421"/>
      <c r="C34" s="421"/>
    </row>
    <row r="35" spans="1:3">
      <c r="A35" s="421"/>
      <c r="B35" s="421"/>
      <c r="C35" s="421"/>
    </row>
  </sheetData>
  <mergeCells count="3">
    <mergeCell ref="A1:C1"/>
    <mergeCell ref="A2:C2"/>
    <mergeCell ref="A31:C35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V42"/>
  <sheetViews>
    <sheetView tabSelected="1" topLeftCell="C14" zoomScale="80" zoomScaleNormal="80" workbookViewId="0">
      <selection activeCell="O23" sqref="O23:O24"/>
    </sheetView>
  </sheetViews>
  <sheetFormatPr defaultRowHeight="15"/>
  <cols>
    <col min="1" max="1" width="10.42578125" customWidth="1"/>
    <col min="2" max="2" width="56.140625" customWidth="1"/>
    <col min="3" max="4" width="16" customWidth="1"/>
    <col min="5" max="6" width="13.42578125" customWidth="1"/>
    <col min="7" max="8" width="14" customWidth="1"/>
    <col min="9" max="9" width="12.7109375" customWidth="1"/>
    <col min="22" max="22" width="11.5703125" bestFit="1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6" t="str">
        <f>+'prva stran'!B6</f>
        <v>TDU LOKA</v>
      </c>
      <c r="D2" s="97"/>
      <c r="E2" s="97"/>
      <c r="F2" s="97"/>
      <c r="G2" s="97"/>
      <c r="H2" s="97"/>
      <c r="I2" s="97"/>
    </row>
    <row r="3" spans="1:9" ht="15" customHeight="1">
      <c r="B3" s="44" t="s">
        <v>82</v>
      </c>
      <c r="C3" s="425" t="str">
        <f>+'prva stran'!B7</f>
        <v>Loka pri Zidanem Mostu 48, 1434 Loka pri Zidanem Mostu</v>
      </c>
      <c r="D3" s="426"/>
      <c r="E3" s="426"/>
      <c r="F3" s="426"/>
      <c r="G3" s="426"/>
      <c r="H3" s="426"/>
      <c r="I3" s="426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405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406"/>
      <c r="E7" s="66"/>
      <c r="F7" s="66"/>
      <c r="G7" s="66"/>
      <c r="H7" s="66"/>
      <c r="I7" s="66"/>
    </row>
    <row r="8" spans="1:9" ht="15" customHeight="1">
      <c r="B8" s="45" t="s">
        <v>83</v>
      </c>
      <c r="C8" s="65">
        <f>+'prva stran'!B12</f>
        <v>0</v>
      </c>
      <c r="D8" s="406"/>
      <c r="E8" s="66"/>
      <c r="F8" s="66"/>
      <c r="G8" s="66"/>
      <c r="H8" s="66"/>
      <c r="I8" s="66"/>
    </row>
    <row r="9" spans="1:9" ht="15" customHeight="1">
      <c r="B9" s="46" t="s">
        <v>85</v>
      </c>
      <c r="C9" s="67">
        <f>+'prva stran'!B13</f>
        <v>0</v>
      </c>
      <c r="D9" s="449"/>
      <c r="E9" s="66"/>
      <c r="F9" s="66"/>
      <c r="G9" s="66"/>
      <c r="H9" s="66"/>
      <c r="I9" s="66"/>
    </row>
    <row r="11" spans="1:9" ht="18.75">
      <c r="B11" s="422" t="s">
        <v>90</v>
      </c>
      <c r="C11" s="422"/>
      <c r="D11" s="422"/>
      <c r="E11" s="422"/>
      <c r="F11" s="422"/>
      <c r="G11" s="422"/>
      <c r="H11" s="422"/>
      <c r="I11" s="422"/>
    </row>
    <row r="12" spans="1:9" s="20" customFormat="1" ht="18.75" customHeight="1"/>
    <row r="13" spans="1:9" ht="39" customHeight="1">
      <c r="A13" s="423" t="s">
        <v>172</v>
      </c>
      <c r="B13" s="423"/>
      <c r="C13" s="450" t="s">
        <v>86</v>
      </c>
      <c r="D13" s="451" t="s">
        <v>676</v>
      </c>
      <c r="E13" s="450" t="s">
        <v>87</v>
      </c>
      <c r="F13" s="451" t="s">
        <v>677</v>
      </c>
      <c r="G13" s="450" t="s">
        <v>88</v>
      </c>
      <c r="H13" s="451" t="s">
        <v>678</v>
      </c>
      <c r="I13" s="407" t="s">
        <v>89</v>
      </c>
    </row>
    <row r="14" spans="1:9" s="111" customFormat="1" ht="21.75" customHeight="1">
      <c r="A14" s="408" t="s">
        <v>132</v>
      </c>
      <c r="B14" s="339" t="s">
        <v>286</v>
      </c>
      <c r="C14" s="409">
        <f>+Sklop1[[#Totals],[Vrednost za okvirno količino (EUR) brez DDV]]</f>
        <v>0</v>
      </c>
      <c r="D14" s="409">
        <f>+C14*2</f>
        <v>0</v>
      </c>
      <c r="E14" s="409">
        <f t="shared" ref="E14:E32" si="0">+G14-C14</f>
        <v>0</v>
      </c>
      <c r="F14" s="409">
        <f>+E14*2</f>
        <v>0</v>
      </c>
      <c r="G14" s="409">
        <f>+Sklop1[[#Totals],[Vrednost za okvirno količino (EUR) z DDV]]</f>
        <v>0</v>
      </c>
      <c r="H14" s="409">
        <f>+G14*2</f>
        <v>0</v>
      </c>
      <c r="I14" s="410">
        <f>+Sklop1[[#Totals],[Shema kakovosti
(nacionalne, evropske)
]]</f>
        <v>0</v>
      </c>
    </row>
    <row r="15" spans="1:9" s="111" customFormat="1" ht="21.75" customHeight="1">
      <c r="A15" s="408" t="s">
        <v>133</v>
      </c>
      <c r="B15" s="339" t="s">
        <v>287</v>
      </c>
      <c r="C15" s="409">
        <f>+Sklop2[[#Totals],[Vrednost za okvirno količino (EUR) brez DDV]]</f>
        <v>0</v>
      </c>
      <c r="D15" s="409">
        <f t="shared" ref="D15:D32" si="1">+C15*2</f>
        <v>0</v>
      </c>
      <c r="E15" s="409">
        <f t="shared" si="0"/>
        <v>0</v>
      </c>
      <c r="F15" s="409">
        <f t="shared" ref="F15:F32" si="2">+E15*2</f>
        <v>0</v>
      </c>
      <c r="G15" s="409">
        <f>+Sklop2[[#Totals],[Vrednost za okvirno količino (EUR) z DDV]]</f>
        <v>0</v>
      </c>
      <c r="H15" s="409">
        <f t="shared" ref="H15:H32" si="3">+G15*2</f>
        <v>0</v>
      </c>
      <c r="I15" s="410">
        <f>+Sklop2[[#Totals],[Shema kakovosti
(nacionalne, evropske)
]]</f>
        <v>0</v>
      </c>
    </row>
    <row r="16" spans="1:9" s="111" customFormat="1" ht="21.75" customHeight="1">
      <c r="A16" s="408" t="s">
        <v>134</v>
      </c>
      <c r="B16" s="411" t="s">
        <v>288</v>
      </c>
      <c r="C16" s="409">
        <f>+Sklop3[[#Totals],[Vrednost za okvirno količino (EUR) brez DDV]]</f>
        <v>0</v>
      </c>
      <c r="D16" s="409">
        <f t="shared" si="1"/>
        <v>0</v>
      </c>
      <c r="E16" s="409">
        <f t="shared" si="0"/>
        <v>0</v>
      </c>
      <c r="F16" s="409">
        <f t="shared" si="2"/>
        <v>0</v>
      </c>
      <c r="G16" s="409">
        <f>+Sklop3[[#Totals],[Vrednost za okvirno količino (EUR) z DDV]]</f>
        <v>0</v>
      </c>
      <c r="H16" s="409">
        <f t="shared" si="3"/>
        <v>0</v>
      </c>
      <c r="I16" s="410">
        <f>+Sklop3[[#Totals],[Shema kakovosti
(nacionalne, evropske)
]]</f>
        <v>0</v>
      </c>
    </row>
    <row r="17" spans="1:9" s="111" customFormat="1" ht="21.75" customHeight="1">
      <c r="A17" s="408" t="s">
        <v>135</v>
      </c>
      <c r="B17" s="339" t="s">
        <v>289</v>
      </c>
      <c r="C17" s="409">
        <f>+Sklop4[[#Totals],[Vrednost za okvirno količino (EUR) brez DDV]]</f>
        <v>0</v>
      </c>
      <c r="D17" s="409">
        <f t="shared" si="1"/>
        <v>0</v>
      </c>
      <c r="E17" s="409">
        <f t="shared" si="0"/>
        <v>0</v>
      </c>
      <c r="F17" s="409">
        <f t="shared" si="2"/>
        <v>0</v>
      </c>
      <c r="G17" s="409">
        <f>+Sklop4[[#Totals],[Vrednost za okvirno količino (EUR) z DDV]]</f>
        <v>0</v>
      </c>
      <c r="H17" s="409">
        <f t="shared" si="3"/>
        <v>0</v>
      </c>
      <c r="I17" s="410">
        <f>+Sklop4[[#Totals],[Shema kakovosti
(nacionalne, evropske)
]]</f>
        <v>0</v>
      </c>
    </row>
    <row r="18" spans="1:9" s="111" customFormat="1" ht="21.75" customHeight="1">
      <c r="A18" s="408" t="s">
        <v>136</v>
      </c>
      <c r="B18" s="339" t="s">
        <v>290</v>
      </c>
      <c r="C18" s="409">
        <f>+Sklop5[[#Totals],[Vrednost za okvirno količino (EUR) brez DDV]]</f>
        <v>0</v>
      </c>
      <c r="D18" s="409">
        <f t="shared" si="1"/>
        <v>0</v>
      </c>
      <c r="E18" s="409">
        <f t="shared" si="0"/>
        <v>0</v>
      </c>
      <c r="F18" s="409">
        <f t="shared" si="2"/>
        <v>0</v>
      </c>
      <c r="G18" s="409">
        <f>+Sklop5[[#Totals],[Vrednost za okvirno količino (EUR) z DDV]]</f>
        <v>0</v>
      </c>
      <c r="H18" s="409">
        <f t="shared" si="3"/>
        <v>0</v>
      </c>
      <c r="I18" s="410">
        <f>+Sklop5[[#Totals],[Shema kakovosti
(nacionalne, evropske)
]]</f>
        <v>0</v>
      </c>
    </row>
    <row r="19" spans="1:9" s="111" customFormat="1" ht="21.75" customHeight="1">
      <c r="A19" s="408" t="s">
        <v>137</v>
      </c>
      <c r="B19" s="339" t="s">
        <v>291</v>
      </c>
      <c r="C19" s="409">
        <f>+Sklop6[[#Totals],[Vrednost za okvirno količino (EUR) brez DDV]]</f>
        <v>0</v>
      </c>
      <c r="D19" s="409">
        <f t="shared" si="1"/>
        <v>0</v>
      </c>
      <c r="E19" s="409">
        <f t="shared" si="0"/>
        <v>0</v>
      </c>
      <c r="F19" s="409">
        <f t="shared" si="2"/>
        <v>0</v>
      </c>
      <c r="G19" s="409">
        <f>+Sklop6[[#Totals],[Vrednost za okvirno količino (EUR) z DDV]]</f>
        <v>0</v>
      </c>
      <c r="H19" s="409">
        <f t="shared" si="3"/>
        <v>0</v>
      </c>
      <c r="I19" s="410">
        <f>+Sklop6[[#Totals],[Shema kakovosti
(nacionalne, evropske)
]]</f>
        <v>0</v>
      </c>
    </row>
    <row r="20" spans="1:9" s="111" customFormat="1" ht="21.75" customHeight="1">
      <c r="A20" s="408" t="s">
        <v>138</v>
      </c>
      <c r="B20" s="339" t="s">
        <v>292</v>
      </c>
      <c r="C20" s="409">
        <f>+Sklop7[[#Totals],[Vrednost za okvirno količino (EUR) brez DDV]]</f>
        <v>0</v>
      </c>
      <c r="D20" s="409">
        <f t="shared" si="1"/>
        <v>0</v>
      </c>
      <c r="E20" s="409">
        <f t="shared" si="0"/>
        <v>0</v>
      </c>
      <c r="F20" s="409">
        <f t="shared" si="2"/>
        <v>0</v>
      </c>
      <c r="G20" s="409">
        <f>+Sklop7[[#Totals],[Vrednost za okvirno količino (EUR) z DDV]]</f>
        <v>0</v>
      </c>
      <c r="H20" s="409">
        <f t="shared" si="3"/>
        <v>0</v>
      </c>
      <c r="I20" s="410">
        <f>+Sklop7[[#Totals],[Shema kakovosti
(nacionalne, evropske)
]]</f>
        <v>0</v>
      </c>
    </row>
    <row r="21" spans="1:9" s="111" customFormat="1" ht="21.75" customHeight="1">
      <c r="A21" s="408" t="s">
        <v>139</v>
      </c>
      <c r="B21" s="411" t="s">
        <v>293</v>
      </c>
      <c r="C21" s="409">
        <f>+Sklop8[[#Totals],[Vrednost za okvirno količino (EUR) brez DDV]]</f>
        <v>0</v>
      </c>
      <c r="D21" s="409">
        <f t="shared" si="1"/>
        <v>0</v>
      </c>
      <c r="E21" s="409">
        <f t="shared" si="0"/>
        <v>0</v>
      </c>
      <c r="F21" s="409">
        <f t="shared" si="2"/>
        <v>0</v>
      </c>
      <c r="G21" s="409">
        <f>+Sklop8[[#Totals],[Vrednost za okvirno količino (EUR) z DDV]]</f>
        <v>0</v>
      </c>
      <c r="H21" s="409">
        <f t="shared" si="3"/>
        <v>0</v>
      </c>
      <c r="I21" s="410">
        <f>+Sklop8[[#Totals],[Shema kakovosti
(nacionalne, evropske)
]]</f>
        <v>0</v>
      </c>
    </row>
    <row r="22" spans="1:9" s="111" customFormat="1" ht="21.75" customHeight="1">
      <c r="A22" s="408" t="s">
        <v>140</v>
      </c>
      <c r="B22" s="339" t="s">
        <v>294</v>
      </c>
      <c r="C22" s="409">
        <f>+Sklop9[[#Totals],[Vrednost za okvirno količino (EUR) brez DDV]]</f>
        <v>0</v>
      </c>
      <c r="D22" s="409">
        <f t="shared" si="1"/>
        <v>0</v>
      </c>
      <c r="E22" s="409">
        <f t="shared" si="0"/>
        <v>0</v>
      </c>
      <c r="F22" s="409">
        <f t="shared" si="2"/>
        <v>0</v>
      </c>
      <c r="G22" s="409">
        <f>+Sklop9[[#Totals],[Vrednost za okvirno količino (EUR) z DDV]]</f>
        <v>0</v>
      </c>
      <c r="H22" s="409">
        <f t="shared" si="3"/>
        <v>0</v>
      </c>
      <c r="I22" s="410">
        <f>+Sklop9[[#Totals],[Shema kakovosti
(nacionalne, evropske)
]]</f>
        <v>0</v>
      </c>
    </row>
    <row r="23" spans="1:9" s="111" customFormat="1" ht="21.75" customHeight="1">
      <c r="A23" s="408" t="s">
        <v>141</v>
      </c>
      <c r="B23" s="339" t="s">
        <v>295</v>
      </c>
      <c r="C23" s="409">
        <f>+Sklop10[[#Totals],[Vrednost za okvirno količino (EUR) brez DDV]]</f>
        <v>0</v>
      </c>
      <c r="D23" s="409">
        <f t="shared" si="1"/>
        <v>0</v>
      </c>
      <c r="E23" s="409">
        <f t="shared" si="0"/>
        <v>0</v>
      </c>
      <c r="F23" s="409">
        <f t="shared" si="2"/>
        <v>0</v>
      </c>
      <c r="G23" s="409">
        <f>+Sklop10[[#Totals],[Vrednost za okvirno količino (EUR) z DDV]]</f>
        <v>0</v>
      </c>
      <c r="H23" s="409">
        <f t="shared" si="3"/>
        <v>0</v>
      </c>
      <c r="I23" s="410">
        <f>+Sklop10[[#Totals],[Shema kakovosti
(nacionalne, evropske)
]]</f>
        <v>0</v>
      </c>
    </row>
    <row r="24" spans="1:9" s="111" customFormat="1" ht="21.75" customHeight="1">
      <c r="A24" s="408" t="s">
        <v>142</v>
      </c>
      <c r="B24" s="411" t="s">
        <v>171</v>
      </c>
      <c r="C24" s="409">
        <f>+Sklop11[[#Totals],[Vrednost za okvirno količino (EUR) brez DDV]]</f>
        <v>0</v>
      </c>
      <c r="D24" s="409">
        <f t="shared" si="1"/>
        <v>0</v>
      </c>
      <c r="E24" s="409">
        <f t="shared" si="0"/>
        <v>0</v>
      </c>
      <c r="F24" s="409">
        <f t="shared" si="2"/>
        <v>0</v>
      </c>
      <c r="G24" s="409">
        <f>+Sklop11[[#Totals],[Vrednost za okvirno količino (EUR) z DDV]]</f>
        <v>0</v>
      </c>
      <c r="H24" s="409">
        <f t="shared" si="3"/>
        <v>0</v>
      </c>
      <c r="I24" s="410">
        <f>+Sklop11[[#Totals],[Shema kakovosti
(nacionalne, evropske)
]]</f>
        <v>0</v>
      </c>
    </row>
    <row r="25" spans="1:9" s="111" customFormat="1" ht="21.75" customHeight="1">
      <c r="A25" s="408" t="s">
        <v>143</v>
      </c>
      <c r="B25" s="339" t="s">
        <v>296</v>
      </c>
      <c r="C25" s="409">
        <f>+Sklop12[[#Totals],[Vrednost za okvirno količino (EUR) brez DDV]]</f>
        <v>0</v>
      </c>
      <c r="D25" s="409">
        <f t="shared" si="1"/>
        <v>0</v>
      </c>
      <c r="E25" s="409">
        <f t="shared" si="0"/>
        <v>0</v>
      </c>
      <c r="F25" s="409">
        <f t="shared" si="2"/>
        <v>0</v>
      </c>
      <c r="G25" s="409">
        <f>+Sklop12[[#Totals],[Vrednost za okvirno količino (EUR) z DDV]]</f>
        <v>0</v>
      </c>
      <c r="H25" s="409">
        <f t="shared" si="3"/>
        <v>0</v>
      </c>
      <c r="I25" s="410">
        <f>+Sklop12[[#Totals],[Shema kakovosti
(nacionalne, evropske)
]]</f>
        <v>0</v>
      </c>
    </row>
    <row r="26" spans="1:9" s="111" customFormat="1" ht="21.75" customHeight="1">
      <c r="A26" s="412" t="s">
        <v>144</v>
      </c>
      <c r="B26" s="413" t="s">
        <v>297</v>
      </c>
      <c r="C26" s="414">
        <f>+Sklop13[[#Totals],[Vrednost za okvirno količino (EUR) brez DDV]]</f>
        <v>0</v>
      </c>
      <c r="D26" s="414">
        <f t="shared" si="1"/>
        <v>0</v>
      </c>
      <c r="E26" s="414">
        <f t="shared" si="0"/>
        <v>0</v>
      </c>
      <c r="F26" s="414">
        <f t="shared" si="2"/>
        <v>0</v>
      </c>
      <c r="G26" s="414">
        <f>+Sklop13[[#Totals],[Vrednost za okvirno količino (EUR) z DDV]]</f>
        <v>0</v>
      </c>
      <c r="H26" s="414">
        <f t="shared" si="3"/>
        <v>0</v>
      </c>
      <c r="I26" s="415">
        <f>+Sklop13[[#Totals],[Shema kakovosti
(nacionalne, evropske)
]]</f>
        <v>0</v>
      </c>
    </row>
    <row r="27" spans="1:9" s="111" customFormat="1" ht="21.75" customHeight="1">
      <c r="A27" s="412" t="s">
        <v>145</v>
      </c>
      <c r="B27" s="413" t="s">
        <v>298</v>
      </c>
      <c r="C27" s="414">
        <f>+Sklop14[[#Totals],[Vrednost za okvirno količino (EUR) brez DDV]]</f>
        <v>0</v>
      </c>
      <c r="D27" s="414">
        <f t="shared" si="1"/>
        <v>0</v>
      </c>
      <c r="E27" s="414">
        <f t="shared" si="0"/>
        <v>0</v>
      </c>
      <c r="F27" s="414">
        <f t="shared" si="2"/>
        <v>0</v>
      </c>
      <c r="G27" s="414">
        <f>+Sklop14[[#Totals],[Vrednost za okvirno količino (EUR) z DDV]]</f>
        <v>0</v>
      </c>
      <c r="H27" s="414">
        <f t="shared" si="3"/>
        <v>0</v>
      </c>
      <c r="I27" s="415">
        <f>+Sklop14[[#Totals],[Shema kakovosti
(nacionalne, evropske)
]]</f>
        <v>0</v>
      </c>
    </row>
    <row r="28" spans="1:9" s="111" customFormat="1" ht="21.75" customHeight="1">
      <c r="A28" s="412" t="s">
        <v>146</v>
      </c>
      <c r="B28" s="413" t="s">
        <v>302</v>
      </c>
      <c r="C28" s="414">
        <f>+Sklop15[[#Totals],[Vrednost za okvirno količino (EUR) brez DDV]]</f>
        <v>0</v>
      </c>
      <c r="D28" s="414">
        <f t="shared" si="1"/>
        <v>0</v>
      </c>
      <c r="E28" s="414">
        <f t="shared" si="0"/>
        <v>0</v>
      </c>
      <c r="F28" s="414">
        <f t="shared" si="2"/>
        <v>0</v>
      </c>
      <c r="G28" s="414">
        <f>+Sklop15[[#Totals],[Vrednost za okvirno količino (EUR) z DDV]]</f>
        <v>0</v>
      </c>
      <c r="H28" s="414">
        <f t="shared" si="3"/>
        <v>0</v>
      </c>
      <c r="I28" s="415">
        <f>+Sklop15[[#Totals],[Shema kakovosti
(nacionalne, evropske)
]]</f>
        <v>0</v>
      </c>
    </row>
    <row r="29" spans="1:9" s="111" customFormat="1" ht="21.75" customHeight="1">
      <c r="A29" s="412" t="s">
        <v>147</v>
      </c>
      <c r="B29" s="413" t="s">
        <v>279</v>
      </c>
      <c r="C29" s="414">
        <f>+Sklop16[[#Totals],[Vrednost za okvirno količino (EUR) brez DDV]]</f>
        <v>0</v>
      </c>
      <c r="D29" s="414">
        <f t="shared" si="1"/>
        <v>0</v>
      </c>
      <c r="E29" s="414">
        <f t="shared" si="0"/>
        <v>0</v>
      </c>
      <c r="F29" s="414">
        <f t="shared" si="2"/>
        <v>0</v>
      </c>
      <c r="G29" s="414">
        <f>+Sklop16[[#Totals],[Vrednost za okvirno količino (EUR) z DDV]]</f>
        <v>0</v>
      </c>
      <c r="H29" s="414">
        <f t="shared" si="3"/>
        <v>0</v>
      </c>
      <c r="I29" s="415">
        <f>+Sklop16[[#Totals],[Shema kakovosti
(nacionalne, evropske)
]]</f>
        <v>0</v>
      </c>
    </row>
    <row r="30" spans="1:9" s="111" customFormat="1" ht="21.75" customHeight="1">
      <c r="A30" s="412" t="s">
        <v>189</v>
      </c>
      <c r="B30" s="416" t="s">
        <v>299</v>
      </c>
      <c r="C30" s="414">
        <f>+Sklop17[[#Totals],[Vrednost za okvirno količino (EUR) brez DDV]]</f>
        <v>0</v>
      </c>
      <c r="D30" s="414">
        <f t="shared" si="1"/>
        <v>0</v>
      </c>
      <c r="E30" s="414">
        <f t="shared" si="0"/>
        <v>0</v>
      </c>
      <c r="F30" s="414">
        <f t="shared" si="2"/>
        <v>0</v>
      </c>
      <c r="G30" s="414">
        <f>+Sklop17[[#Totals],[Vrednost za okvirno količino (EUR) z DDV]]</f>
        <v>0</v>
      </c>
      <c r="H30" s="414">
        <f t="shared" si="3"/>
        <v>0</v>
      </c>
      <c r="I30" s="415">
        <f>+Sklop17[[#Totals],[Shema kakovosti
(nacionalne, evropske)
]]</f>
        <v>0</v>
      </c>
    </row>
    <row r="31" spans="1:9" s="111" customFormat="1" ht="21.75" customHeight="1">
      <c r="A31" s="412" t="s">
        <v>190</v>
      </c>
      <c r="B31" s="416" t="s">
        <v>300</v>
      </c>
      <c r="C31" s="414">
        <f>+Sklop18[[#Totals],[Vrednost za okvirno količino (EUR) brez DDV]]</f>
        <v>0</v>
      </c>
      <c r="D31" s="414">
        <f t="shared" si="1"/>
        <v>0</v>
      </c>
      <c r="E31" s="414">
        <f t="shared" si="0"/>
        <v>0</v>
      </c>
      <c r="F31" s="414">
        <f t="shared" si="2"/>
        <v>0</v>
      </c>
      <c r="G31" s="414">
        <f>+Sklop18[[#Totals],[Vrednost za okvirno količino (EUR) z DDV]]</f>
        <v>0</v>
      </c>
      <c r="H31" s="414">
        <f t="shared" si="3"/>
        <v>0</v>
      </c>
      <c r="I31" s="415">
        <f>+Sklop18[[#Totals],[Shema kakovosti
(nacionalne, evropske)
]]</f>
        <v>0</v>
      </c>
    </row>
    <row r="32" spans="1:9" s="111" customFormat="1" ht="21.75" customHeight="1">
      <c r="A32" s="412" t="s">
        <v>191</v>
      </c>
      <c r="B32" s="416" t="s">
        <v>301</v>
      </c>
      <c r="C32" s="414">
        <f>+Sklop19[[#Totals],[Vrednost za okvirno količino (EUR) brez DDV]]</f>
        <v>0</v>
      </c>
      <c r="D32" s="414">
        <f t="shared" si="1"/>
        <v>0</v>
      </c>
      <c r="E32" s="414">
        <f t="shared" si="0"/>
        <v>0</v>
      </c>
      <c r="F32" s="414">
        <f t="shared" si="2"/>
        <v>0</v>
      </c>
      <c r="G32" s="414">
        <f>+Sklop19[[#Totals],[Vrednost za okvirno količino (EUR) z DDV]]</f>
        <v>0</v>
      </c>
      <c r="H32" s="414">
        <f t="shared" si="3"/>
        <v>0</v>
      </c>
      <c r="I32" s="415">
        <f>+Sklop19[[#Totals],[Shema kakovosti
(nacionalne, evropske)
]]</f>
        <v>0</v>
      </c>
    </row>
    <row r="33" spans="1:22" s="20" customFormat="1" ht="23.25" customHeight="1">
      <c r="A33" s="424" t="s">
        <v>118</v>
      </c>
      <c r="B33" s="424"/>
      <c r="C33" s="417">
        <f>SUM(C14:C32)</f>
        <v>0</v>
      </c>
      <c r="D33" s="452">
        <f t="shared" ref="D33:H33" si="4">SUM(D14:D32)</f>
        <v>0</v>
      </c>
      <c r="E33" s="452">
        <f t="shared" si="4"/>
        <v>0</v>
      </c>
      <c r="F33" s="452">
        <f t="shared" si="4"/>
        <v>0</v>
      </c>
      <c r="G33" s="452">
        <f t="shared" si="4"/>
        <v>0</v>
      </c>
      <c r="H33" s="452">
        <f t="shared" si="4"/>
        <v>0</v>
      </c>
      <c r="I33" s="417"/>
    </row>
    <row r="34" spans="1:22" ht="18.75" customHeight="1"/>
    <row r="41" spans="1:22">
      <c r="V41" s="223"/>
    </row>
    <row r="42" spans="1:22">
      <c r="V42" s="223"/>
    </row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59" fitToHeight="0" orientation="portrait" horizontalDpi="300" verticalDpi="300" r:id="rId1"/>
  <ignoredErrors>
    <ignoredError sqref="G14:G32 E14:E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57"/>
  <sheetViews>
    <sheetView topLeftCell="A115" zoomScaleNormal="100" zoomScaleSheetLayoutView="100" workbookViewId="0">
      <selection activeCell="M24" sqref="M24"/>
    </sheetView>
  </sheetViews>
  <sheetFormatPr defaultColWidth="8.85546875" defaultRowHeight="12.75"/>
  <cols>
    <col min="1" max="1" width="3.5703125" style="11" customWidth="1"/>
    <col min="2" max="2" width="27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pred_rekapitulacija'!B14</f>
        <v>SPLOŠNO PREHRAMBENO BLAGO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12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58" t="s">
        <v>1</v>
      </c>
      <c r="B16" s="159" t="s">
        <v>303</v>
      </c>
      <c r="C16" s="147" t="s">
        <v>517</v>
      </c>
      <c r="D16" s="147" t="s">
        <v>109</v>
      </c>
      <c r="E16" s="148"/>
      <c r="F16" s="149">
        <v>77</v>
      </c>
      <c r="G16" s="150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77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0"/>
      <c r="N16" s="131"/>
      <c r="O16" s="131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58" t="s">
        <v>3</v>
      </c>
      <c r="B17" s="159" t="s">
        <v>526</v>
      </c>
      <c r="C17" s="147">
        <v>1000</v>
      </c>
      <c r="D17" s="147" t="s">
        <v>109</v>
      </c>
      <c r="E17" s="148"/>
      <c r="F17" s="149">
        <v>66</v>
      </c>
      <c r="G17" s="150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17" s="80" t="str">
        <f>IF(Sklop1[[#This Row],[ZAHTEVANA SHEMA KAKOVOSTI]]&lt;&gt;"",Sklop1[[#This Row],[Preračunana masa/volumen/kos na enoto kg]],"")</f>
        <v/>
      </c>
      <c r="J17" s="88"/>
      <c r="K17" s="85"/>
      <c r="L17" s="85"/>
      <c r="M17" s="130"/>
      <c r="N17" s="132"/>
      <c r="O17" s="131"/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58" t="s">
        <v>4</v>
      </c>
      <c r="B18" s="159" t="s">
        <v>598</v>
      </c>
      <c r="C18" s="147">
        <v>680</v>
      </c>
      <c r="D18" s="147" t="s">
        <v>109</v>
      </c>
      <c r="E18" s="148"/>
      <c r="F18" s="149">
        <v>54</v>
      </c>
      <c r="G18" s="150" t="s">
        <v>186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36.720000000000006</v>
      </c>
      <c r="I18" s="80" t="str">
        <f>IF(Sklop1[[#This Row],[ZAHTEVANA SHEMA KAKOVOSTI]]&lt;&gt;"",Sklop1[[#This Row],[Preračunana masa/volumen/kos na enoto kg]],"")</f>
        <v/>
      </c>
      <c r="J18" s="88"/>
      <c r="K18" s="85"/>
      <c r="L18" s="85"/>
      <c r="M18" s="130"/>
      <c r="N18" s="132"/>
      <c r="O18" s="131"/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12">
      <c r="A19" s="158" t="s">
        <v>5</v>
      </c>
      <c r="B19" s="159" t="s">
        <v>597</v>
      </c>
      <c r="C19" s="147">
        <v>140</v>
      </c>
      <c r="D19" s="147" t="s">
        <v>109</v>
      </c>
      <c r="E19" s="148"/>
      <c r="F19" s="149">
        <v>4</v>
      </c>
      <c r="G19" s="150" t="s">
        <v>186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0.56000000000000005</v>
      </c>
      <c r="I19" s="112" t="str">
        <f>IF(Sklop1[[#This Row],[ZAHTEVANA SHEMA KAKOVOSTI]]&lt;&gt;"",Sklop1[[#This Row],[Preračunana masa/volumen/kos na enoto kg]],"")</f>
        <v/>
      </c>
      <c r="J19" s="125"/>
      <c r="K19" s="126"/>
      <c r="L19" s="126"/>
      <c r="M19" s="127"/>
      <c r="N19" s="133"/>
      <c r="O19" s="133"/>
      <c r="P19" s="142"/>
      <c r="Q19" s="141">
        <f>+Sklop1[[#This Row],[cena/enota brez DDV v EUR]]*Sklop1[[#This Row],[Stopnja DDV (%)]]</f>
        <v>0</v>
      </c>
      <c r="R19" s="141">
        <f>+Sklop1[[#This Row],[cena/enota brez DDV v EUR]]+Sklop1[[#This Row],[Davek (EUR)]]</f>
        <v>0</v>
      </c>
      <c r="S19" s="141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24">
      <c r="A20" s="158" t="s">
        <v>6</v>
      </c>
      <c r="B20" s="159" t="s">
        <v>304</v>
      </c>
      <c r="C20" s="147" t="s">
        <v>518</v>
      </c>
      <c r="D20" s="147" t="s">
        <v>109</v>
      </c>
      <c r="E20" s="148"/>
      <c r="F20" s="149">
        <v>25</v>
      </c>
      <c r="G20" s="150" t="s">
        <v>0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0" s="112" t="str">
        <f>IF(Sklop1[[#This Row],[ZAHTEVANA SHEMA KAKOVOSTI]]&lt;&gt;"",Sklop1[[#This Row],[Preračunana masa/volumen/kos na enoto kg]],"")</f>
        <v/>
      </c>
      <c r="J20" s="125"/>
      <c r="K20" s="126"/>
      <c r="L20" s="126"/>
      <c r="M20" s="127"/>
      <c r="N20" s="133"/>
      <c r="O20" s="133"/>
      <c r="P20" s="142"/>
      <c r="Q20" s="141">
        <f>+Sklop1[[#This Row],[cena/enota brez DDV v EUR]]*Sklop1[[#This Row],[Stopnja DDV (%)]]</f>
        <v>0</v>
      </c>
      <c r="R20" s="141">
        <f>+Sklop1[[#This Row],[cena/enota brez DDV v EUR]]+Sklop1[[#This Row],[Davek (EUR)]]</f>
        <v>0</v>
      </c>
      <c r="S20" s="141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24">
      <c r="A21" s="158" t="s">
        <v>7</v>
      </c>
      <c r="B21" s="159" t="s">
        <v>305</v>
      </c>
      <c r="C21" s="147">
        <v>1000</v>
      </c>
      <c r="D21" s="147" t="s">
        <v>109</v>
      </c>
      <c r="E21" s="148"/>
      <c r="F21" s="149">
        <v>20</v>
      </c>
      <c r="G21" s="150" t="s">
        <v>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1" s="112" t="str">
        <f>IF(Sklop1[[#This Row],[ZAHTEVANA SHEMA KAKOVOSTI]]&lt;&gt;"",Sklop1[[#This Row],[Preračunana masa/volumen/kos na enoto kg]],"")</f>
        <v/>
      </c>
      <c r="J21" s="125"/>
      <c r="K21" s="126"/>
      <c r="L21" s="126"/>
      <c r="M21" s="127"/>
      <c r="N21" s="133"/>
      <c r="O21" s="133"/>
      <c r="P21" s="142"/>
      <c r="Q21" s="141">
        <f>+Sklop1[[#This Row],[cena/enota brez DDV v EUR]]*Sklop1[[#This Row],[Stopnja DDV (%)]]</f>
        <v>0</v>
      </c>
      <c r="R21" s="141">
        <f>+Sklop1[[#This Row],[cena/enota brez DDV v EUR]]+Sklop1[[#This Row],[Davek (EUR)]]</f>
        <v>0</v>
      </c>
      <c r="S21" s="141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24">
      <c r="A22" s="158" t="s">
        <v>8</v>
      </c>
      <c r="B22" s="159" t="s">
        <v>596</v>
      </c>
      <c r="C22" s="147">
        <v>250</v>
      </c>
      <c r="D22" s="147" t="s">
        <v>109</v>
      </c>
      <c r="E22" s="148"/>
      <c r="F22" s="149">
        <v>60</v>
      </c>
      <c r="G22" s="150" t="s">
        <v>186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2" s="112" t="str">
        <f>IF(Sklop1[[#This Row],[ZAHTEVANA SHEMA KAKOVOSTI]]&lt;&gt;"",Sklop1[[#This Row],[Preračunana masa/volumen/kos na enoto kg]],"")</f>
        <v/>
      </c>
      <c r="J22" s="125"/>
      <c r="K22" s="126"/>
      <c r="L22" s="126"/>
      <c r="M22" s="127"/>
      <c r="N22" s="133"/>
      <c r="O22" s="133"/>
      <c r="P22" s="142"/>
      <c r="Q22" s="141">
        <f>+Sklop1[[#This Row],[cena/enota brez DDV v EUR]]*Sklop1[[#This Row],[Stopnja DDV (%)]]</f>
        <v>0</v>
      </c>
      <c r="R22" s="141">
        <f>+Sklop1[[#This Row],[cena/enota brez DDV v EUR]]+Sklop1[[#This Row],[Davek (EUR)]]</f>
        <v>0</v>
      </c>
      <c r="S22" s="141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24">
      <c r="A23" s="158" t="s">
        <v>9</v>
      </c>
      <c r="B23" s="159" t="s">
        <v>595</v>
      </c>
      <c r="C23" s="147">
        <v>150</v>
      </c>
      <c r="D23" s="147" t="s">
        <v>109</v>
      </c>
      <c r="E23" s="148"/>
      <c r="F23" s="149">
        <v>2</v>
      </c>
      <c r="G23" s="150" t="s">
        <v>186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0.3</v>
      </c>
      <c r="I23" s="112" t="str">
        <f>IF(Sklop1[[#This Row],[ZAHTEVANA SHEMA KAKOVOSTI]]&lt;&gt;"",Sklop1[[#This Row],[Preračunana masa/volumen/kos na enoto kg]],"")</f>
        <v/>
      </c>
      <c r="J23" s="125"/>
      <c r="K23" s="126"/>
      <c r="L23" s="126"/>
      <c r="M23" s="127"/>
      <c r="N23" s="133"/>
      <c r="O23" s="133"/>
      <c r="P23" s="142"/>
      <c r="Q23" s="141">
        <f>+Sklop1[[#This Row],[cena/enota brez DDV v EUR]]*Sklop1[[#This Row],[Stopnja DDV (%)]]</f>
        <v>0</v>
      </c>
      <c r="R23" s="141">
        <f>+Sklop1[[#This Row],[cena/enota brez DDV v EUR]]+Sklop1[[#This Row],[Davek (EUR)]]</f>
        <v>0</v>
      </c>
      <c r="S23" s="141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12">
      <c r="A24" s="158" t="s">
        <v>10</v>
      </c>
      <c r="B24" s="159" t="s">
        <v>594</v>
      </c>
      <c r="C24" s="147">
        <v>600</v>
      </c>
      <c r="D24" s="147" t="s">
        <v>109</v>
      </c>
      <c r="E24" s="148"/>
      <c r="F24" s="149">
        <v>3</v>
      </c>
      <c r="G24" s="150" t="s">
        <v>186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24" s="112" t="str">
        <f>IF(Sklop1[[#This Row],[ZAHTEVANA SHEMA KAKOVOSTI]]&lt;&gt;"",Sklop1[[#This Row],[Preračunana masa/volumen/kos na enoto kg]],"")</f>
        <v/>
      </c>
      <c r="J24" s="125"/>
      <c r="K24" s="126"/>
      <c r="L24" s="126"/>
      <c r="M24" s="127"/>
      <c r="N24" s="133"/>
      <c r="O24" s="133"/>
      <c r="P24" s="142"/>
      <c r="Q24" s="141">
        <f>+Sklop1[[#This Row],[cena/enota brez DDV v EUR]]*Sklop1[[#This Row],[Stopnja DDV (%)]]</f>
        <v>0</v>
      </c>
      <c r="R24" s="141">
        <f>+Sklop1[[#This Row],[cena/enota brez DDV v EUR]]+Sklop1[[#This Row],[Davek (EUR)]]</f>
        <v>0</v>
      </c>
      <c r="S24" s="141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58" t="s">
        <v>11</v>
      </c>
      <c r="B25" s="224" t="s">
        <v>593</v>
      </c>
      <c r="C25" s="147">
        <v>1000</v>
      </c>
      <c r="D25" s="147" t="s">
        <v>109</v>
      </c>
      <c r="E25" s="241"/>
      <c r="F25" s="242">
        <v>246</v>
      </c>
      <c r="G25" s="150" t="s">
        <v>186</v>
      </c>
      <c r="H2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246</v>
      </c>
      <c r="I25" s="244" t="str">
        <f>IF(Sklop1[[#This Row],[ZAHTEVANA SHEMA KAKOVOSTI]]&lt;&gt;"",Sklop1[[#This Row],[Preračunana masa/volumen/kos na enoto kg]],"")</f>
        <v/>
      </c>
      <c r="J25" s="245"/>
      <c r="K25" s="246"/>
      <c r="L25" s="246"/>
      <c r="M25" s="247"/>
      <c r="N25" s="248"/>
      <c r="O25" s="248"/>
      <c r="P25" s="249"/>
      <c r="Q25" s="250">
        <f>+Sklop1[[#This Row],[cena/enota brez DDV v EUR]]*Sklop1[[#This Row],[Stopnja DDV (%)]]</f>
        <v>0</v>
      </c>
      <c r="R25" s="250">
        <f>+Sklop1[[#This Row],[cena/enota brez DDV v EUR]]+Sklop1[[#This Row],[Davek (EUR)]]</f>
        <v>0</v>
      </c>
      <c r="S25" s="250">
        <f>+Sklop1[[#This Row],[cena/enota brez DDV v EUR]]*Sklop1[[#This Row],[Okvirna količina]]</f>
        <v>0</v>
      </c>
      <c r="T25" s="251">
        <f>+Sklop1[[#This Row],[Končna cena/enoto mere (EUR) z DDV]]*Sklop1[[#This Row],[Okvirna količina]]</f>
        <v>0</v>
      </c>
      <c r="U25" s="252"/>
    </row>
    <row r="26" spans="1:21" s="55" customFormat="1" ht="12">
      <c r="A26" s="158" t="s">
        <v>12</v>
      </c>
      <c r="B26" s="224" t="s">
        <v>592</v>
      </c>
      <c r="C26" s="147">
        <v>1000</v>
      </c>
      <c r="D26" s="147" t="s">
        <v>109</v>
      </c>
      <c r="E26" s="241"/>
      <c r="F26" s="242">
        <v>209</v>
      </c>
      <c r="G26" s="150" t="s">
        <v>186</v>
      </c>
      <c r="H2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209</v>
      </c>
      <c r="I26" s="244" t="str">
        <f>IF(Sklop1[[#This Row],[ZAHTEVANA SHEMA KAKOVOSTI]]&lt;&gt;"",Sklop1[[#This Row],[Preračunana masa/volumen/kos na enoto kg]],"")</f>
        <v/>
      </c>
      <c r="J26" s="245"/>
      <c r="K26" s="246"/>
      <c r="L26" s="246"/>
      <c r="M26" s="247"/>
      <c r="N26" s="248"/>
      <c r="O26" s="248"/>
      <c r="P26" s="249"/>
      <c r="Q26" s="250">
        <f>+Sklop1[[#This Row],[cena/enota brez DDV v EUR]]*Sklop1[[#This Row],[Stopnja DDV (%)]]</f>
        <v>0</v>
      </c>
      <c r="R26" s="250">
        <f>+Sklop1[[#This Row],[cena/enota brez DDV v EUR]]+Sklop1[[#This Row],[Davek (EUR)]]</f>
        <v>0</v>
      </c>
      <c r="S26" s="250">
        <f>+Sklop1[[#This Row],[cena/enota brez DDV v EUR]]*Sklop1[[#This Row],[Okvirna količina]]</f>
        <v>0</v>
      </c>
      <c r="T26" s="251">
        <f>+Sklop1[[#This Row],[Končna cena/enoto mere (EUR) z DDV]]*Sklop1[[#This Row],[Okvirna količina]]</f>
        <v>0</v>
      </c>
      <c r="U26" s="252"/>
    </row>
    <row r="27" spans="1:21" s="55" customFormat="1" ht="12">
      <c r="A27" s="158" t="s">
        <v>13</v>
      </c>
      <c r="B27" s="224" t="s">
        <v>591</v>
      </c>
      <c r="C27" s="147">
        <v>1000</v>
      </c>
      <c r="D27" s="147" t="s">
        <v>109</v>
      </c>
      <c r="E27" s="241"/>
      <c r="F27" s="242">
        <v>192</v>
      </c>
      <c r="G27" s="150" t="s">
        <v>186</v>
      </c>
      <c r="H2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27" s="244" t="str">
        <f>IF(Sklop1[[#This Row],[ZAHTEVANA SHEMA KAKOVOSTI]]&lt;&gt;"",Sklop1[[#This Row],[Preračunana masa/volumen/kos na enoto kg]],"")</f>
        <v/>
      </c>
      <c r="J27" s="245"/>
      <c r="K27" s="246"/>
      <c r="L27" s="246"/>
      <c r="M27" s="247"/>
      <c r="N27" s="248"/>
      <c r="O27" s="248"/>
      <c r="P27" s="249"/>
      <c r="Q27" s="250">
        <f>+Sklop1[[#This Row],[cena/enota brez DDV v EUR]]*Sklop1[[#This Row],[Stopnja DDV (%)]]</f>
        <v>0</v>
      </c>
      <c r="R27" s="250">
        <f>+Sklop1[[#This Row],[cena/enota brez DDV v EUR]]+Sklop1[[#This Row],[Davek (EUR)]]</f>
        <v>0</v>
      </c>
      <c r="S27" s="250">
        <f>+Sklop1[[#This Row],[cena/enota brez DDV v EUR]]*Sklop1[[#This Row],[Okvirna količina]]</f>
        <v>0</v>
      </c>
      <c r="T27" s="251">
        <f>+Sklop1[[#This Row],[Končna cena/enoto mere (EUR) z DDV]]*Sklop1[[#This Row],[Okvirna količina]]</f>
        <v>0</v>
      </c>
      <c r="U27" s="252"/>
    </row>
    <row r="28" spans="1:21" s="55" customFormat="1" ht="12">
      <c r="A28" s="158" t="s">
        <v>14</v>
      </c>
      <c r="B28" s="224" t="s">
        <v>590</v>
      </c>
      <c r="C28" s="147">
        <v>30</v>
      </c>
      <c r="D28" s="147" t="s">
        <v>109</v>
      </c>
      <c r="E28" s="241"/>
      <c r="F28" s="242">
        <v>10</v>
      </c>
      <c r="G28" s="150" t="s">
        <v>186</v>
      </c>
      <c r="H2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0.3</v>
      </c>
      <c r="I28" s="244" t="str">
        <f>IF(Sklop1[[#This Row],[ZAHTEVANA SHEMA KAKOVOSTI]]&lt;&gt;"",Sklop1[[#This Row],[Preračunana masa/volumen/kos na enoto kg]],"")</f>
        <v/>
      </c>
      <c r="J28" s="245"/>
      <c r="K28" s="246"/>
      <c r="L28" s="246"/>
      <c r="M28" s="247"/>
      <c r="N28" s="248"/>
      <c r="O28" s="248"/>
      <c r="P28" s="249"/>
      <c r="Q28" s="250">
        <f>+Sklop1[[#This Row],[cena/enota brez DDV v EUR]]*Sklop1[[#This Row],[Stopnja DDV (%)]]</f>
        <v>0</v>
      </c>
      <c r="R28" s="250">
        <f>+Sklop1[[#This Row],[cena/enota brez DDV v EUR]]+Sklop1[[#This Row],[Davek (EUR)]]</f>
        <v>0</v>
      </c>
      <c r="S28" s="250">
        <f>+Sklop1[[#This Row],[cena/enota brez DDV v EUR]]*Sklop1[[#This Row],[Okvirna količina]]</f>
        <v>0</v>
      </c>
      <c r="T28" s="251">
        <f>+Sklop1[[#This Row],[Končna cena/enoto mere (EUR) z DDV]]*Sklop1[[#This Row],[Okvirna količina]]</f>
        <v>0</v>
      </c>
      <c r="U28" s="252"/>
    </row>
    <row r="29" spans="1:21" s="55" customFormat="1" ht="24">
      <c r="A29" s="158" t="s">
        <v>15</v>
      </c>
      <c r="B29" s="224" t="s">
        <v>521</v>
      </c>
      <c r="C29" s="147">
        <v>500</v>
      </c>
      <c r="D29" s="147" t="s">
        <v>109</v>
      </c>
      <c r="E29" s="241"/>
      <c r="F29" s="242">
        <v>12</v>
      </c>
      <c r="G29" s="150" t="s">
        <v>0</v>
      </c>
      <c r="H2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9" s="244" t="str">
        <f>IF(Sklop1[[#This Row],[ZAHTEVANA SHEMA KAKOVOSTI]]&lt;&gt;"",Sklop1[[#This Row],[Preračunana masa/volumen/kos na enoto kg]],"")</f>
        <v/>
      </c>
      <c r="J29" s="245"/>
      <c r="K29" s="246"/>
      <c r="L29" s="246"/>
      <c r="M29" s="247"/>
      <c r="N29" s="248"/>
      <c r="O29" s="248"/>
      <c r="P29" s="249"/>
      <c r="Q29" s="250">
        <f>+Sklop1[[#This Row],[cena/enota brez DDV v EUR]]*Sklop1[[#This Row],[Stopnja DDV (%)]]</f>
        <v>0</v>
      </c>
      <c r="R29" s="250">
        <f>+Sklop1[[#This Row],[cena/enota brez DDV v EUR]]+Sklop1[[#This Row],[Davek (EUR)]]</f>
        <v>0</v>
      </c>
      <c r="S29" s="250">
        <f>+Sklop1[[#This Row],[cena/enota brez DDV v EUR]]*Sklop1[[#This Row],[Okvirna količina]]</f>
        <v>0</v>
      </c>
      <c r="T29" s="251">
        <f>+Sklop1[[#This Row],[Končna cena/enoto mere (EUR) z DDV]]*Sklop1[[#This Row],[Okvirna količina]]</f>
        <v>0</v>
      </c>
      <c r="U29" s="252"/>
    </row>
    <row r="30" spans="1:21" s="55" customFormat="1" ht="24">
      <c r="A30" s="158" t="s">
        <v>16</v>
      </c>
      <c r="B30" s="224" t="s">
        <v>520</v>
      </c>
      <c r="C30" s="147" t="s">
        <v>519</v>
      </c>
      <c r="D30" s="147" t="s">
        <v>109</v>
      </c>
      <c r="E30" s="241"/>
      <c r="F30" s="242">
        <v>4</v>
      </c>
      <c r="G30" s="150" t="s">
        <v>0</v>
      </c>
      <c r="H3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0" s="244" t="str">
        <f>IF(Sklop1[[#This Row],[ZAHTEVANA SHEMA KAKOVOSTI]]&lt;&gt;"",Sklop1[[#This Row],[Preračunana masa/volumen/kos na enoto kg]],"")</f>
        <v/>
      </c>
      <c r="J30" s="245"/>
      <c r="K30" s="246"/>
      <c r="L30" s="246"/>
      <c r="M30" s="247"/>
      <c r="N30" s="248"/>
      <c r="O30" s="248"/>
      <c r="P30" s="249"/>
      <c r="Q30" s="250">
        <f>+Sklop1[[#This Row],[cena/enota brez DDV v EUR]]*Sklop1[[#This Row],[Stopnja DDV (%)]]</f>
        <v>0</v>
      </c>
      <c r="R30" s="250">
        <f>+Sklop1[[#This Row],[cena/enota brez DDV v EUR]]+Sklop1[[#This Row],[Davek (EUR)]]</f>
        <v>0</v>
      </c>
      <c r="S30" s="250">
        <f>+Sklop1[[#This Row],[cena/enota brez DDV v EUR]]*Sklop1[[#This Row],[Okvirna količina]]</f>
        <v>0</v>
      </c>
      <c r="T30" s="251">
        <f>+Sklop1[[#This Row],[Končna cena/enoto mere (EUR) z DDV]]*Sklop1[[#This Row],[Okvirna količina]]</f>
        <v>0</v>
      </c>
      <c r="U30" s="252"/>
    </row>
    <row r="31" spans="1:21" s="55" customFormat="1" ht="24">
      <c r="A31" s="158" t="s">
        <v>17</v>
      </c>
      <c r="B31" s="224" t="s">
        <v>589</v>
      </c>
      <c r="C31" s="147">
        <v>20</v>
      </c>
      <c r="D31" s="147" t="s">
        <v>109</v>
      </c>
      <c r="E31" s="241"/>
      <c r="F31" s="242">
        <v>300</v>
      </c>
      <c r="G31" s="150" t="s">
        <v>186</v>
      </c>
      <c r="H3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1" s="244" t="str">
        <f>IF(Sklop1[[#This Row],[ZAHTEVANA SHEMA KAKOVOSTI]]&lt;&gt;"",Sklop1[[#This Row],[Preračunana masa/volumen/kos na enoto kg]],"")</f>
        <v/>
      </c>
      <c r="J31" s="245"/>
      <c r="K31" s="246"/>
      <c r="L31" s="246"/>
      <c r="M31" s="247"/>
      <c r="N31" s="248"/>
      <c r="O31" s="248"/>
      <c r="P31" s="249"/>
      <c r="Q31" s="250">
        <f>+Sklop1[[#This Row],[cena/enota brez DDV v EUR]]*Sklop1[[#This Row],[Stopnja DDV (%)]]</f>
        <v>0</v>
      </c>
      <c r="R31" s="250">
        <f>+Sklop1[[#This Row],[cena/enota brez DDV v EUR]]+Sklop1[[#This Row],[Davek (EUR)]]</f>
        <v>0</v>
      </c>
      <c r="S31" s="250">
        <f>+Sklop1[[#This Row],[cena/enota brez DDV v EUR]]*Sklop1[[#This Row],[Okvirna količina]]</f>
        <v>0</v>
      </c>
      <c r="T31" s="251">
        <f>+Sklop1[[#This Row],[Končna cena/enoto mere (EUR) z DDV]]*Sklop1[[#This Row],[Okvirna količina]]</f>
        <v>0</v>
      </c>
      <c r="U31" s="252"/>
    </row>
    <row r="32" spans="1:21" s="55" customFormat="1" ht="12">
      <c r="A32" s="158" t="s">
        <v>18</v>
      </c>
      <c r="B32" s="224" t="s">
        <v>527</v>
      </c>
      <c r="C32" s="147">
        <v>1000</v>
      </c>
      <c r="D32" s="147" t="s">
        <v>109</v>
      </c>
      <c r="E32" s="241"/>
      <c r="F32" s="242">
        <v>161</v>
      </c>
      <c r="G32" s="150" t="s">
        <v>0</v>
      </c>
      <c r="H3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161</v>
      </c>
      <c r="I32" s="244" t="str">
        <f>IF(Sklop1[[#This Row],[ZAHTEVANA SHEMA KAKOVOSTI]]&lt;&gt;"",Sklop1[[#This Row],[Preračunana masa/volumen/kos na enoto kg]],"")</f>
        <v/>
      </c>
      <c r="J32" s="245"/>
      <c r="K32" s="246"/>
      <c r="L32" s="246"/>
      <c r="M32" s="247"/>
      <c r="N32" s="248"/>
      <c r="O32" s="248"/>
      <c r="P32" s="249"/>
      <c r="Q32" s="250">
        <f>+Sklop1[[#This Row],[cena/enota brez DDV v EUR]]*Sklop1[[#This Row],[Stopnja DDV (%)]]</f>
        <v>0</v>
      </c>
      <c r="R32" s="250">
        <f>+Sklop1[[#This Row],[cena/enota brez DDV v EUR]]+Sklop1[[#This Row],[Davek (EUR)]]</f>
        <v>0</v>
      </c>
      <c r="S32" s="250">
        <f>+Sklop1[[#This Row],[cena/enota brez DDV v EUR]]*Sklop1[[#This Row],[Okvirna količina]]</f>
        <v>0</v>
      </c>
      <c r="T32" s="251">
        <f>+Sklop1[[#This Row],[Končna cena/enoto mere (EUR) z DDV]]*Sklop1[[#This Row],[Okvirna količina]]</f>
        <v>0</v>
      </c>
      <c r="U32" s="252"/>
    </row>
    <row r="33" spans="1:21" s="55" customFormat="1" ht="12">
      <c r="A33" s="158" t="s">
        <v>19</v>
      </c>
      <c r="B33" s="239" t="s">
        <v>306</v>
      </c>
      <c r="C33" s="147" t="s">
        <v>522</v>
      </c>
      <c r="D33" s="147" t="s">
        <v>109</v>
      </c>
      <c r="E33" s="241"/>
      <c r="F33" s="242">
        <v>20</v>
      </c>
      <c r="G33" s="150" t="s">
        <v>320</v>
      </c>
      <c r="H3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3" s="244" t="str">
        <f>IF(Sklop1[[#This Row],[ZAHTEVANA SHEMA KAKOVOSTI]]&lt;&gt;"",Sklop1[[#This Row],[Preračunana masa/volumen/kos na enoto kg]],"")</f>
        <v/>
      </c>
      <c r="J33" s="245"/>
      <c r="K33" s="246"/>
      <c r="L33" s="246"/>
      <c r="M33" s="247"/>
      <c r="N33" s="248"/>
      <c r="O33" s="248"/>
      <c r="P33" s="249"/>
      <c r="Q33" s="250">
        <f>+Sklop1[[#This Row],[cena/enota brez DDV v EUR]]*Sklop1[[#This Row],[Stopnja DDV (%)]]</f>
        <v>0</v>
      </c>
      <c r="R33" s="250">
        <f>+Sklop1[[#This Row],[cena/enota brez DDV v EUR]]+Sklop1[[#This Row],[Davek (EUR)]]</f>
        <v>0</v>
      </c>
      <c r="S33" s="250">
        <f>+Sklop1[[#This Row],[cena/enota brez DDV v EUR]]*Sklop1[[#This Row],[Okvirna količina]]</f>
        <v>0</v>
      </c>
      <c r="T33" s="251">
        <f>+Sklop1[[#This Row],[Končna cena/enoto mere (EUR) z DDV]]*Sklop1[[#This Row],[Okvirna količina]]</f>
        <v>0</v>
      </c>
      <c r="U33" s="252"/>
    </row>
    <row r="34" spans="1:21" s="55" customFormat="1" ht="12">
      <c r="A34" s="158" t="s">
        <v>20</v>
      </c>
      <c r="B34" s="224" t="s">
        <v>260</v>
      </c>
      <c r="C34" s="147">
        <v>700</v>
      </c>
      <c r="D34" s="147" t="s">
        <v>109</v>
      </c>
      <c r="E34" s="241"/>
      <c r="F34" s="242">
        <v>244</v>
      </c>
      <c r="G34" s="150" t="s">
        <v>186</v>
      </c>
      <c r="H3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170.79999999999998</v>
      </c>
      <c r="I34" s="244" t="str">
        <f>IF(Sklop1[[#This Row],[ZAHTEVANA SHEMA KAKOVOSTI]]&lt;&gt;"",Sklop1[[#This Row],[Preračunana masa/volumen/kos na enoto kg]],"")</f>
        <v/>
      </c>
      <c r="J34" s="245"/>
      <c r="K34" s="246"/>
      <c r="L34" s="246"/>
      <c r="M34" s="247"/>
      <c r="N34" s="248"/>
      <c r="O34" s="248"/>
      <c r="P34" s="249"/>
      <c r="Q34" s="250">
        <f>+Sklop1[[#This Row],[cena/enota brez DDV v EUR]]*Sklop1[[#This Row],[Stopnja DDV (%)]]</f>
        <v>0</v>
      </c>
      <c r="R34" s="250">
        <f>+Sklop1[[#This Row],[cena/enota brez DDV v EUR]]+Sklop1[[#This Row],[Davek (EUR)]]</f>
        <v>0</v>
      </c>
      <c r="S34" s="250">
        <f>+Sklop1[[#This Row],[cena/enota brez DDV v EUR]]*Sklop1[[#This Row],[Okvirna količina]]</f>
        <v>0</v>
      </c>
      <c r="T34" s="251">
        <f>+Sklop1[[#This Row],[Končna cena/enoto mere (EUR) z DDV]]*Sklop1[[#This Row],[Okvirna količina]]</f>
        <v>0</v>
      </c>
      <c r="U34" s="252"/>
    </row>
    <row r="35" spans="1:21" s="55" customFormat="1" ht="12">
      <c r="A35" s="158" t="s">
        <v>21</v>
      </c>
      <c r="B35" s="224" t="s">
        <v>588</v>
      </c>
      <c r="C35" s="147">
        <v>650</v>
      </c>
      <c r="D35" s="147" t="s">
        <v>109</v>
      </c>
      <c r="E35" s="241"/>
      <c r="F35" s="242">
        <v>54</v>
      </c>
      <c r="G35" s="150" t="s">
        <v>186</v>
      </c>
      <c r="H3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35.1</v>
      </c>
      <c r="I35" s="244" t="str">
        <f>IF(Sklop1[[#This Row],[ZAHTEVANA SHEMA KAKOVOSTI]]&lt;&gt;"",Sklop1[[#This Row],[Preračunana masa/volumen/kos na enoto kg]],"")</f>
        <v/>
      </c>
      <c r="J35" s="245"/>
      <c r="K35" s="246"/>
      <c r="L35" s="246"/>
      <c r="M35" s="247"/>
      <c r="N35" s="248"/>
      <c r="O35" s="248"/>
      <c r="P35" s="249"/>
      <c r="Q35" s="250">
        <f>+Sklop1[[#This Row],[cena/enota brez DDV v EUR]]*Sklop1[[#This Row],[Stopnja DDV (%)]]</f>
        <v>0</v>
      </c>
      <c r="R35" s="250">
        <f>+Sklop1[[#This Row],[cena/enota brez DDV v EUR]]+Sklop1[[#This Row],[Davek (EUR)]]</f>
        <v>0</v>
      </c>
      <c r="S35" s="250">
        <f>+Sklop1[[#This Row],[cena/enota brez DDV v EUR]]*Sklop1[[#This Row],[Okvirna količina]]</f>
        <v>0</v>
      </c>
      <c r="T35" s="251">
        <f>+Sklop1[[#This Row],[Končna cena/enoto mere (EUR) z DDV]]*Sklop1[[#This Row],[Okvirna količina]]</f>
        <v>0</v>
      </c>
      <c r="U35" s="252"/>
    </row>
    <row r="36" spans="1:21" s="55" customFormat="1" ht="12">
      <c r="A36" s="158" t="s">
        <v>22</v>
      </c>
      <c r="B36" s="224" t="s">
        <v>241</v>
      </c>
      <c r="C36" s="147">
        <v>1000</v>
      </c>
      <c r="D36" s="147" t="s">
        <v>109</v>
      </c>
      <c r="E36" s="241"/>
      <c r="F36" s="242">
        <v>81</v>
      </c>
      <c r="G36" s="150" t="s">
        <v>0</v>
      </c>
      <c r="H3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81</v>
      </c>
      <c r="I36" s="244" t="str">
        <f>IF(Sklop1[[#This Row],[ZAHTEVANA SHEMA KAKOVOSTI]]&lt;&gt;"",Sklop1[[#This Row],[Preračunana masa/volumen/kos na enoto kg]],"")</f>
        <v/>
      </c>
      <c r="J36" s="245"/>
      <c r="K36" s="246"/>
      <c r="L36" s="246"/>
      <c r="M36" s="247"/>
      <c r="N36" s="248"/>
      <c r="O36" s="248"/>
      <c r="P36" s="249"/>
      <c r="Q36" s="250">
        <f>+Sklop1[[#This Row],[cena/enota brez DDV v EUR]]*Sklop1[[#This Row],[Stopnja DDV (%)]]</f>
        <v>0</v>
      </c>
      <c r="R36" s="250">
        <f>+Sklop1[[#This Row],[cena/enota brez DDV v EUR]]+Sklop1[[#This Row],[Davek (EUR)]]</f>
        <v>0</v>
      </c>
      <c r="S36" s="250">
        <f>+Sklop1[[#This Row],[cena/enota brez DDV v EUR]]*Sklop1[[#This Row],[Okvirna količina]]</f>
        <v>0</v>
      </c>
      <c r="T36" s="251">
        <f>+Sklop1[[#This Row],[Končna cena/enoto mere (EUR) z DDV]]*Sklop1[[#This Row],[Okvirna količina]]</f>
        <v>0</v>
      </c>
      <c r="U36" s="252"/>
    </row>
    <row r="37" spans="1:21" s="55" customFormat="1" ht="24">
      <c r="A37" s="158" t="s">
        <v>23</v>
      </c>
      <c r="B37" s="224" t="s">
        <v>639</v>
      </c>
      <c r="C37" s="240">
        <v>1000</v>
      </c>
      <c r="D37" s="147" t="s">
        <v>109</v>
      </c>
      <c r="E37" s="241"/>
      <c r="F37" s="242">
        <v>260</v>
      </c>
      <c r="G37" s="150" t="s">
        <v>0</v>
      </c>
      <c r="H3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37" s="244" t="str">
        <f>IF(Sklop1[[#This Row],[ZAHTEVANA SHEMA KAKOVOSTI]]&lt;&gt;"",Sklop1[[#This Row],[Preračunana masa/volumen/kos na enoto kg]],"")</f>
        <v/>
      </c>
      <c r="J37" s="245"/>
      <c r="K37" s="246"/>
      <c r="L37" s="246"/>
      <c r="M37" s="247"/>
      <c r="N37" s="248"/>
      <c r="O37" s="248"/>
      <c r="P37" s="249"/>
      <c r="Q37" s="250">
        <f>+Sklop1[[#This Row],[cena/enota brez DDV v EUR]]*Sklop1[[#This Row],[Stopnja DDV (%)]]</f>
        <v>0</v>
      </c>
      <c r="R37" s="250">
        <f>+Sklop1[[#This Row],[cena/enota brez DDV v EUR]]+Sklop1[[#This Row],[Davek (EUR)]]</f>
        <v>0</v>
      </c>
      <c r="S37" s="250">
        <f>+Sklop1[[#This Row],[cena/enota brez DDV v EUR]]*Sklop1[[#This Row],[Okvirna količina]]</f>
        <v>0</v>
      </c>
      <c r="T37" s="251">
        <f>+Sklop1[[#This Row],[Končna cena/enoto mere (EUR) z DDV]]*Sklop1[[#This Row],[Okvirna količina]]</f>
        <v>0</v>
      </c>
      <c r="U37" s="252"/>
    </row>
    <row r="38" spans="1:21" s="55" customFormat="1" ht="24">
      <c r="A38" s="158" t="s">
        <v>24</v>
      </c>
      <c r="B38" s="239" t="s">
        <v>307</v>
      </c>
      <c r="C38" s="229" t="s">
        <v>523</v>
      </c>
      <c r="D38" s="384" t="s">
        <v>109</v>
      </c>
      <c r="E38" s="241"/>
      <c r="F38" s="242">
        <v>55</v>
      </c>
      <c r="G38" s="150" t="s">
        <v>0</v>
      </c>
      <c r="H3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38" s="244" t="str">
        <f>IF(Sklop1[[#This Row],[ZAHTEVANA SHEMA KAKOVOSTI]]&lt;&gt;"",Sklop1[[#This Row],[Preračunana masa/volumen/kos na enoto kg]],"")</f>
        <v/>
      </c>
      <c r="J38" s="245"/>
      <c r="K38" s="246"/>
      <c r="L38" s="246"/>
      <c r="M38" s="247"/>
      <c r="N38" s="248"/>
      <c r="O38" s="248"/>
      <c r="P38" s="249"/>
      <c r="Q38" s="250">
        <f>+Sklop1[[#This Row],[cena/enota brez DDV v EUR]]*Sklop1[[#This Row],[Stopnja DDV (%)]]</f>
        <v>0</v>
      </c>
      <c r="R38" s="250">
        <f>+Sklop1[[#This Row],[cena/enota brez DDV v EUR]]+Sklop1[[#This Row],[Davek (EUR)]]</f>
        <v>0</v>
      </c>
      <c r="S38" s="250">
        <f>+Sklop1[[#This Row],[cena/enota brez DDV v EUR]]*Sklop1[[#This Row],[Okvirna količina]]</f>
        <v>0</v>
      </c>
      <c r="T38" s="251">
        <f>+Sklop1[[#This Row],[Končna cena/enoto mere (EUR) z DDV]]*Sklop1[[#This Row],[Okvirna količina]]</f>
        <v>0</v>
      </c>
      <c r="U38" s="252"/>
    </row>
    <row r="39" spans="1:21" s="55" customFormat="1" ht="24">
      <c r="A39" s="158" t="s">
        <v>25</v>
      </c>
      <c r="B39" s="224" t="s">
        <v>587</v>
      </c>
      <c r="C39" s="240">
        <v>100</v>
      </c>
      <c r="D39" s="147" t="s">
        <v>109</v>
      </c>
      <c r="E39" s="241"/>
      <c r="F39" s="242">
        <v>142</v>
      </c>
      <c r="G39" s="150" t="s">
        <v>186</v>
      </c>
      <c r="H3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14.200000000000001</v>
      </c>
      <c r="I39" s="244" t="str">
        <f>IF(Sklop1[[#This Row],[ZAHTEVANA SHEMA KAKOVOSTI]]&lt;&gt;"",Sklop1[[#This Row],[Preračunana masa/volumen/kos na enoto kg]],"")</f>
        <v/>
      </c>
      <c r="J39" s="245"/>
      <c r="K39" s="246"/>
      <c r="L39" s="246"/>
      <c r="M39" s="247"/>
      <c r="N39" s="248"/>
      <c r="O39" s="248"/>
      <c r="P39" s="249"/>
      <c r="Q39" s="250">
        <f>+Sklop1[[#This Row],[cena/enota brez DDV v EUR]]*Sklop1[[#This Row],[Stopnja DDV (%)]]</f>
        <v>0</v>
      </c>
      <c r="R39" s="250">
        <f>+Sklop1[[#This Row],[cena/enota brez DDV v EUR]]+Sklop1[[#This Row],[Davek (EUR)]]</f>
        <v>0</v>
      </c>
      <c r="S39" s="250">
        <f>+Sklop1[[#This Row],[cena/enota brez DDV v EUR]]*Sklop1[[#This Row],[Okvirna količina]]</f>
        <v>0</v>
      </c>
      <c r="T39" s="251">
        <f>+Sklop1[[#This Row],[Končna cena/enoto mere (EUR) z DDV]]*Sklop1[[#This Row],[Okvirna količina]]</f>
        <v>0</v>
      </c>
      <c r="U39" s="252"/>
    </row>
    <row r="40" spans="1:21" s="55" customFormat="1" ht="24">
      <c r="A40" s="158" t="s">
        <v>26</v>
      </c>
      <c r="B40" s="239" t="s">
        <v>308</v>
      </c>
      <c r="C40" s="240">
        <v>1000</v>
      </c>
      <c r="D40" s="384" t="s">
        <v>109</v>
      </c>
      <c r="E40" s="241"/>
      <c r="F40" s="242">
        <v>393</v>
      </c>
      <c r="G40" s="150" t="s">
        <v>0</v>
      </c>
      <c r="H4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393</v>
      </c>
      <c r="I40" s="244" t="str">
        <f>IF(Sklop1[[#This Row],[ZAHTEVANA SHEMA KAKOVOSTI]]&lt;&gt;"",Sklop1[[#This Row],[Preračunana masa/volumen/kos na enoto kg]],"")</f>
        <v/>
      </c>
      <c r="J40" s="245"/>
      <c r="K40" s="246"/>
      <c r="L40" s="246"/>
      <c r="M40" s="247"/>
      <c r="N40" s="248"/>
      <c r="O40" s="248"/>
      <c r="P40" s="249"/>
      <c r="Q40" s="250">
        <f>+Sklop1[[#This Row],[cena/enota brez DDV v EUR]]*Sklop1[[#This Row],[Stopnja DDV (%)]]</f>
        <v>0</v>
      </c>
      <c r="R40" s="250">
        <f>+Sklop1[[#This Row],[cena/enota brez DDV v EUR]]+Sklop1[[#This Row],[Davek (EUR)]]</f>
        <v>0</v>
      </c>
      <c r="S40" s="250">
        <f>+Sklop1[[#This Row],[cena/enota brez DDV v EUR]]*Sklop1[[#This Row],[Okvirna količina]]</f>
        <v>0</v>
      </c>
      <c r="T40" s="251">
        <f>+Sklop1[[#This Row],[Končna cena/enoto mere (EUR) z DDV]]*Sklop1[[#This Row],[Okvirna količina]]</f>
        <v>0</v>
      </c>
      <c r="U40" s="252"/>
    </row>
    <row r="41" spans="1:21" s="55" customFormat="1" ht="36">
      <c r="A41" s="158" t="s">
        <v>27</v>
      </c>
      <c r="B41" s="239" t="s">
        <v>309</v>
      </c>
      <c r="C41" s="229" t="s">
        <v>524</v>
      </c>
      <c r="D41" s="384" t="s">
        <v>109</v>
      </c>
      <c r="E41" s="241"/>
      <c r="F41" s="242">
        <v>240</v>
      </c>
      <c r="G41" s="150" t="s">
        <v>0</v>
      </c>
      <c r="H4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1" s="244" t="str">
        <f>IF(Sklop1[[#This Row],[ZAHTEVANA SHEMA KAKOVOSTI]]&lt;&gt;"",Sklop1[[#This Row],[Preračunana masa/volumen/kos na enoto kg]],"")</f>
        <v/>
      </c>
      <c r="J41" s="245"/>
      <c r="K41" s="246"/>
      <c r="L41" s="246"/>
      <c r="M41" s="247"/>
      <c r="N41" s="248"/>
      <c r="O41" s="248"/>
      <c r="P41" s="249"/>
      <c r="Q41" s="250">
        <f>+Sklop1[[#This Row],[cena/enota brez DDV v EUR]]*Sklop1[[#This Row],[Stopnja DDV (%)]]</f>
        <v>0</v>
      </c>
      <c r="R41" s="250">
        <f>+Sklop1[[#This Row],[cena/enota brez DDV v EUR]]+Sklop1[[#This Row],[Davek (EUR)]]</f>
        <v>0</v>
      </c>
      <c r="S41" s="250">
        <f>+Sklop1[[#This Row],[cena/enota brez DDV v EUR]]*Sklop1[[#This Row],[Okvirna količina]]</f>
        <v>0</v>
      </c>
      <c r="T41" s="251">
        <f>+Sklop1[[#This Row],[Končna cena/enoto mere (EUR) z DDV]]*Sklop1[[#This Row],[Okvirna količina]]</f>
        <v>0</v>
      </c>
      <c r="U41" s="252"/>
    </row>
    <row r="42" spans="1:21" s="55" customFormat="1" ht="24">
      <c r="A42" s="158" t="s">
        <v>28</v>
      </c>
      <c r="B42" s="239" t="s">
        <v>310</v>
      </c>
      <c r="C42" s="229" t="s">
        <v>518</v>
      </c>
      <c r="D42" s="384" t="s">
        <v>109</v>
      </c>
      <c r="E42" s="241"/>
      <c r="F42" s="242">
        <v>5</v>
      </c>
      <c r="G42" s="150" t="s">
        <v>0</v>
      </c>
      <c r="H4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244" t="str">
        <f>IF(Sklop1[[#This Row],[ZAHTEVANA SHEMA KAKOVOSTI]]&lt;&gt;"",Sklop1[[#This Row],[Preračunana masa/volumen/kos na enoto kg]],"")</f>
        <v/>
      </c>
      <c r="J42" s="245"/>
      <c r="K42" s="246"/>
      <c r="L42" s="246"/>
      <c r="M42" s="247"/>
      <c r="N42" s="248"/>
      <c r="O42" s="248"/>
      <c r="P42" s="249"/>
      <c r="Q42" s="250">
        <f>+Sklop1[[#This Row],[cena/enota brez DDV v EUR]]*Sklop1[[#This Row],[Stopnja DDV (%)]]</f>
        <v>0</v>
      </c>
      <c r="R42" s="250">
        <f>+Sklop1[[#This Row],[cena/enota brez DDV v EUR]]+Sklop1[[#This Row],[Davek (EUR)]]</f>
        <v>0</v>
      </c>
      <c r="S42" s="250">
        <f>+Sklop1[[#This Row],[cena/enota brez DDV v EUR]]*Sklop1[[#This Row],[Okvirna količina]]</f>
        <v>0</v>
      </c>
      <c r="T42" s="251">
        <f>+Sklop1[[#This Row],[Končna cena/enoto mere (EUR) z DDV]]*Sklop1[[#This Row],[Okvirna količina]]</f>
        <v>0</v>
      </c>
      <c r="U42" s="252"/>
    </row>
    <row r="43" spans="1:21" s="55" customFormat="1" ht="24">
      <c r="A43" s="158" t="s">
        <v>29</v>
      </c>
      <c r="B43" s="239" t="s">
        <v>311</v>
      </c>
      <c r="C43" s="229" t="s">
        <v>525</v>
      </c>
      <c r="D43" s="384" t="s">
        <v>109</v>
      </c>
      <c r="E43" s="241"/>
      <c r="F43" s="242">
        <v>12</v>
      </c>
      <c r="G43" s="150" t="s">
        <v>0</v>
      </c>
      <c r="H4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43" s="244" t="str">
        <f>IF(Sklop1[[#This Row],[ZAHTEVANA SHEMA KAKOVOSTI]]&lt;&gt;"",Sklop1[[#This Row],[Preračunana masa/volumen/kos na enoto kg]],"")</f>
        <v/>
      </c>
      <c r="J43" s="245"/>
      <c r="K43" s="246"/>
      <c r="L43" s="246"/>
      <c r="M43" s="247"/>
      <c r="N43" s="248"/>
      <c r="O43" s="248"/>
      <c r="P43" s="249"/>
      <c r="Q43" s="250">
        <f>+Sklop1[[#This Row],[cena/enota brez DDV v EUR]]*Sklop1[[#This Row],[Stopnja DDV (%)]]</f>
        <v>0</v>
      </c>
      <c r="R43" s="250">
        <f>+Sklop1[[#This Row],[cena/enota brez DDV v EUR]]+Sklop1[[#This Row],[Davek (EUR)]]</f>
        <v>0</v>
      </c>
      <c r="S43" s="250">
        <f>+Sklop1[[#This Row],[cena/enota brez DDV v EUR]]*Sklop1[[#This Row],[Okvirna količina]]</f>
        <v>0</v>
      </c>
      <c r="T43" s="251">
        <f>+Sklop1[[#This Row],[Končna cena/enoto mere (EUR) z DDV]]*Sklop1[[#This Row],[Okvirna količina]]</f>
        <v>0</v>
      </c>
      <c r="U43" s="252"/>
    </row>
    <row r="44" spans="1:21" s="55" customFormat="1" ht="12">
      <c r="A44" s="158" t="s">
        <v>30</v>
      </c>
      <c r="B44" s="239" t="s">
        <v>312</v>
      </c>
      <c r="C44" s="229" t="s">
        <v>517</v>
      </c>
      <c r="D44" s="384" t="s">
        <v>109</v>
      </c>
      <c r="E44" s="241"/>
      <c r="F44" s="242">
        <v>6</v>
      </c>
      <c r="G44" s="150" t="s">
        <v>0</v>
      </c>
      <c r="H4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4" s="244" t="str">
        <f>IF(Sklop1[[#This Row],[ZAHTEVANA SHEMA KAKOVOSTI]]&lt;&gt;"",Sklop1[[#This Row],[Preračunana masa/volumen/kos na enoto kg]],"")</f>
        <v/>
      </c>
      <c r="J44" s="245"/>
      <c r="K44" s="246"/>
      <c r="L44" s="246"/>
      <c r="M44" s="247"/>
      <c r="N44" s="248"/>
      <c r="O44" s="248"/>
      <c r="P44" s="249"/>
      <c r="Q44" s="250">
        <f>+Sklop1[[#This Row],[cena/enota brez DDV v EUR]]*Sklop1[[#This Row],[Stopnja DDV (%)]]</f>
        <v>0</v>
      </c>
      <c r="R44" s="250">
        <f>+Sklop1[[#This Row],[cena/enota brez DDV v EUR]]+Sklop1[[#This Row],[Davek (EUR)]]</f>
        <v>0</v>
      </c>
      <c r="S44" s="250">
        <f>+Sklop1[[#This Row],[cena/enota brez DDV v EUR]]*Sklop1[[#This Row],[Okvirna količina]]</f>
        <v>0</v>
      </c>
      <c r="T44" s="251">
        <f>+Sklop1[[#This Row],[Končna cena/enoto mere (EUR) z DDV]]*Sklop1[[#This Row],[Okvirna količina]]</f>
        <v>0</v>
      </c>
      <c r="U44" s="252"/>
    </row>
    <row r="45" spans="1:21" s="55" customFormat="1" ht="12">
      <c r="A45" s="158" t="s">
        <v>31</v>
      </c>
      <c r="B45" s="224" t="s">
        <v>586</v>
      </c>
      <c r="C45" s="240">
        <v>3000</v>
      </c>
      <c r="D45" s="147" t="s">
        <v>109</v>
      </c>
      <c r="E45" s="241"/>
      <c r="F45" s="242">
        <v>144</v>
      </c>
      <c r="G45" s="150" t="s">
        <v>186</v>
      </c>
      <c r="H4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432</v>
      </c>
      <c r="I45" s="244" t="str">
        <f>IF(Sklop1[[#This Row],[ZAHTEVANA SHEMA KAKOVOSTI]]&lt;&gt;"",Sklop1[[#This Row],[Preračunana masa/volumen/kos na enoto kg]],"")</f>
        <v/>
      </c>
      <c r="J45" s="245"/>
      <c r="K45" s="246"/>
      <c r="L45" s="246"/>
      <c r="M45" s="247"/>
      <c r="N45" s="248"/>
      <c r="O45" s="248"/>
      <c r="P45" s="249"/>
      <c r="Q45" s="250">
        <f>+Sklop1[[#This Row],[cena/enota brez DDV v EUR]]*Sklop1[[#This Row],[Stopnja DDV (%)]]</f>
        <v>0</v>
      </c>
      <c r="R45" s="250">
        <f>+Sklop1[[#This Row],[cena/enota brez DDV v EUR]]+Sklop1[[#This Row],[Davek (EUR)]]</f>
        <v>0</v>
      </c>
      <c r="S45" s="250">
        <f>+Sklop1[[#This Row],[cena/enota brez DDV v EUR]]*Sklop1[[#This Row],[Okvirna količina]]</f>
        <v>0</v>
      </c>
      <c r="T45" s="251">
        <f>+Sklop1[[#This Row],[Končna cena/enoto mere (EUR) z DDV]]*Sklop1[[#This Row],[Okvirna količina]]</f>
        <v>0</v>
      </c>
      <c r="U45" s="252"/>
    </row>
    <row r="46" spans="1:21" s="55" customFormat="1" ht="12">
      <c r="A46" s="158" t="s">
        <v>32</v>
      </c>
      <c r="B46" s="224" t="s">
        <v>585</v>
      </c>
      <c r="C46" s="240">
        <v>2600</v>
      </c>
      <c r="D46" s="147" t="s">
        <v>109</v>
      </c>
      <c r="E46" s="241"/>
      <c r="F46" s="242">
        <v>126</v>
      </c>
      <c r="G46" s="150" t="s">
        <v>186</v>
      </c>
      <c r="H4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327.60000000000002</v>
      </c>
      <c r="I46" s="244" t="str">
        <f>IF(Sklop1[[#This Row],[ZAHTEVANA SHEMA KAKOVOSTI]]&lt;&gt;"",Sklop1[[#This Row],[Preračunana masa/volumen/kos na enoto kg]],"")</f>
        <v/>
      </c>
      <c r="J46" s="245"/>
      <c r="K46" s="246"/>
      <c r="L46" s="246"/>
      <c r="M46" s="247"/>
      <c r="N46" s="248"/>
      <c r="O46" s="248"/>
      <c r="P46" s="249"/>
      <c r="Q46" s="250">
        <f>+Sklop1[[#This Row],[cena/enota brez DDV v EUR]]*Sklop1[[#This Row],[Stopnja DDV (%)]]</f>
        <v>0</v>
      </c>
      <c r="R46" s="250">
        <f>+Sklop1[[#This Row],[cena/enota brez DDV v EUR]]+Sklop1[[#This Row],[Davek (EUR)]]</f>
        <v>0</v>
      </c>
      <c r="S46" s="250">
        <f>+Sklop1[[#This Row],[cena/enota brez DDV v EUR]]*Sklop1[[#This Row],[Okvirna količina]]</f>
        <v>0</v>
      </c>
      <c r="T46" s="251">
        <f>+Sklop1[[#This Row],[Končna cena/enoto mere (EUR) z DDV]]*Sklop1[[#This Row],[Okvirna količina]]</f>
        <v>0</v>
      </c>
      <c r="U46" s="252"/>
    </row>
    <row r="47" spans="1:21" s="55" customFormat="1" ht="12">
      <c r="A47" s="158" t="s">
        <v>33</v>
      </c>
      <c r="B47" s="224" t="s">
        <v>584</v>
      </c>
      <c r="C47" s="240">
        <v>2500</v>
      </c>
      <c r="D47" s="147" t="s">
        <v>109</v>
      </c>
      <c r="E47" s="241"/>
      <c r="F47" s="242">
        <v>12</v>
      </c>
      <c r="G47" s="150" t="s">
        <v>186</v>
      </c>
      <c r="H4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7" s="244" t="str">
        <f>IF(Sklop1[[#This Row],[ZAHTEVANA SHEMA KAKOVOSTI]]&lt;&gt;"",Sklop1[[#This Row],[Preračunana masa/volumen/kos na enoto kg]],"")</f>
        <v/>
      </c>
      <c r="J47" s="245"/>
      <c r="K47" s="246"/>
      <c r="L47" s="246"/>
      <c r="M47" s="247"/>
      <c r="N47" s="248"/>
      <c r="O47" s="248"/>
      <c r="P47" s="249"/>
      <c r="Q47" s="250">
        <f>+Sklop1[[#This Row],[cena/enota brez DDV v EUR]]*Sklop1[[#This Row],[Stopnja DDV (%)]]</f>
        <v>0</v>
      </c>
      <c r="R47" s="250">
        <f>+Sklop1[[#This Row],[cena/enota brez DDV v EUR]]+Sklop1[[#This Row],[Davek (EUR)]]</f>
        <v>0</v>
      </c>
      <c r="S47" s="250">
        <f>+Sklop1[[#This Row],[cena/enota brez DDV v EUR]]*Sklop1[[#This Row],[Okvirna količina]]</f>
        <v>0</v>
      </c>
      <c r="T47" s="251">
        <f>+Sklop1[[#This Row],[Končna cena/enoto mere (EUR) z DDV]]*Sklop1[[#This Row],[Okvirna količina]]</f>
        <v>0</v>
      </c>
      <c r="U47" s="252"/>
    </row>
    <row r="48" spans="1:21" s="55" customFormat="1" ht="12">
      <c r="A48" s="158" t="s">
        <v>34</v>
      </c>
      <c r="B48" s="224" t="s">
        <v>583</v>
      </c>
      <c r="C48" s="240">
        <v>2500</v>
      </c>
      <c r="D48" s="147" t="s">
        <v>109</v>
      </c>
      <c r="E48" s="241"/>
      <c r="F48" s="242">
        <v>45</v>
      </c>
      <c r="G48" s="150" t="s">
        <v>186</v>
      </c>
      <c r="H4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48" s="244" t="str">
        <f>IF(Sklop1[[#This Row],[ZAHTEVANA SHEMA KAKOVOSTI]]&lt;&gt;"",Sklop1[[#This Row],[Preračunana masa/volumen/kos na enoto kg]],"")</f>
        <v/>
      </c>
      <c r="J48" s="245"/>
      <c r="K48" s="246"/>
      <c r="L48" s="246"/>
      <c r="M48" s="247"/>
      <c r="N48" s="248"/>
      <c r="O48" s="248"/>
      <c r="P48" s="249"/>
      <c r="Q48" s="250">
        <f>+Sklop1[[#This Row],[cena/enota brez DDV v EUR]]*Sklop1[[#This Row],[Stopnja DDV (%)]]</f>
        <v>0</v>
      </c>
      <c r="R48" s="250">
        <f>+Sklop1[[#This Row],[cena/enota brez DDV v EUR]]+Sklop1[[#This Row],[Davek (EUR)]]</f>
        <v>0</v>
      </c>
      <c r="S48" s="250">
        <f>+Sklop1[[#This Row],[cena/enota brez DDV v EUR]]*Sklop1[[#This Row],[Okvirna količina]]</f>
        <v>0</v>
      </c>
      <c r="T48" s="251">
        <f>+Sklop1[[#This Row],[Končna cena/enoto mere (EUR) z DDV]]*Sklop1[[#This Row],[Okvirna količina]]</f>
        <v>0</v>
      </c>
      <c r="U48" s="252"/>
    </row>
    <row r="49" spans="1:21" s="55" customFormat="1" ht="12">
      <c r="A49" s="158" t="s">
        <v>35</v>
      </c>
      <c r="B49" s="224" t="s">
        <v>582</v>
      </c>
      <c r="C49" s="240">
        <v>2500</v>
      </c>
      <c r="D49" s="147" t="s">
        <v>109</v>
      </c>
      <c r="E49" s="241"/>
      <c r="F49" s="242">
        <v>350</v>
      </c>
      <c r="G49" s="150" t="s">
        <v>186</v>
      </c>
      <c r="H4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875</v>
      </c>
      <c r="I49" s="244" t="str">
        <f>IF(Sklop1[[#This Row],[ZAHTEVANA SHEMA KAKOVOSTI]]&lt;&gt;"",Sklop1[[#This Row],[Preračunana masa/volumen/kos na enoto kg]],"")</f>
        <v/>
      </c>
      <c r="J49" s="245"/>
      <c r="K49" s="246"/>
      <c r="L49" s="246"/>
      <c r="M49" s="247"/>
      <c r="N49" s="248"/>
      <c r="O49" s="248"/>
      <c r="P49" s="249"/>
      <c r="Q49" s="250">
        <f>+Sklop1[[#This Row],[cena/enota brez DDV v EUR]]*Sklop1[[#This Row],[Stopnja DDV (%)]]</f>
        <v>0</v>
      </c>
      <c r="R49" s="250">
        <f>+Sklop1[[#This Row],[cena/enota brez DDV v EUR]]+Sklop1[[#This Row],[Davek (EUR)]]</f>
        <v>0</v>
      </c>
      <c r="S49" s="250">
        <f>+Sklop1[[#This Row],[cena/enota brez DDV v EUR]]*Sklop1[[#This Row],[Okvirna količina]]</f>
        <v>0</v>
      </c>
      <c r="T49" s="251">
        <f>+Sklop1[[#This Row],[Končna cena/enoto mere (EUR) z DDV]]*Sklop1[[#This Row],[Okvirna količina]]</f>
        <v>0</v>
      </c>
      <c r="U49" s="252"/>
    </row>
    <row r="50" spans="1:21" s="55" customFormat="1" ht="12">
      <c r="A50" s="158" t="s">
        <v>36</v>
      </c>
      <c r="B50" s="224" t="s">
        <v>581</v>
      </c>
      <c r="C50" s="240">
        <v>680</v>
      </c>
      <c r="D50" s="147" t="s">
        <v>109</v>
      </c>
      <c r="E50" s="241"/>
      <c r="F50" s="242">
        <v>48</v>
      </c>
      <c r="G50" s="150" t="s">
        <v>186</v>
      </c>
      <c r="H5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32.64</v>
      </c>
      <c r="I50" s="244" t="str">
        <f>IF(Sklop1[[#This Row],[ZAHTEVANA SHEMA KAKOVOSTI]]&lt;&gt;"",Sklop1[[#This Row],[Preračunana masa/volumen/kos na enoto kg]],"")</f>
        <v/>
      </c>
      <c r="J50" s="245"/>
      <c r="K50" s="246"/>
      <c r="L50" s="246"/>
      <c r="M50" s="247"/>
      <c r="N50" s="248"/>
      <c r="O50" s="248"/>
      <c r="P50" s="249"/>
      <c r="Q50" s="250">
        <f>+Sklop1[[#This Row],[cena/enota brez DDV v EUR]]*Sklop1[[#This Row],[Stopnja DDV (%)]]</f>
        <v>0</v>
      </c>
      <c r="R50" s="250">
        <f>+Sklop1[[#This Row],[cena/enota brez DDV v EUR]]+Sklop1[[#This Row],[Davek (EUR)]]</f>
        <v>0</v>
      </c>
      <c r="S50" s="250">
        <f>+Sklop1[[#This Row],[cena/enota brez DDV v EUR]]*Sklop1[[#This Row],[Okvirna količina]]</f>
        <v>0</v>
      </c>
      <c r="T50" s="251">
        <f>+Sklop1[[#This Row],[Končna cena/enoto mere (EUR) z DDV]]*Sklop1[[#This Row],[Okvirna količina]]</f>
        <v>0</v>
      </c>
      <c r="U50" s="252"/>
    </row>
    <row r="51" spans="1:21" s="55" customFormat="1" ht="12">
      <c r="A51" s="158" t="s">
        <v>37</v>
      </c>
      <c r="B51" s="224" t="s">
        <v>580</v>
      </c>
      <c r="C51" s="240">
        <v>4000</v>
      </c>
      <c r="D51" s="147" t="s">
        <v>109</v>
      </c>
      <c r="E51" s="241"/>
      <c r="F51" s="242">
        <v>27</v>
      </c>
      <c r="G51" s="150" t="s">
        <v>186</v>
      </c>
      <c r="H5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</v>
      </c>
      <c r="I51" s="244" t="str">
        <f>IF(Sklop1[[#This Row],[ZAHTEVANA SHEMA KAKOVOSTI]]&lt;&gt;"",Sklop1[[#This Row],[Preračunana masa/volumen/kos na enoto kg]],"")</f>
        <v/>
      </c>
      <c r="J51" s="245"/>
      <c r="K51" s="246"/>
      <c r="L51" s="246"/>
      <c r="M51" s="247"/>
      <c r="N51" s="248"/>
      <c r="O51" s="248"/>
      <c r="P51" s="249"/>
      <c r="Q51" s="250">
        <f>+Sklop1[[#This Row],[cena/enota brez DDV v EUR]]*Sklop1[[#This Row],[Stopnja DDV (%)]]</f>
        <v>0</v>
      </c>
      <c r="R51" s="250">
        <f>+Sklop1[[#This Row],[cena/enota brez DDV v EUR]]+Sklop1[[#This Row],[Davek (EUR)]]</f>
        <v>0</v>
      </c>
      <c r="S51" s="250">
        <f>+Sklop1[[#This Row],[cena/enota brez DDV v EUR]]*Sklop1[[#This Row],[Okvirna količina]]</f>
        <v>0</v>
      </c>
      <c r="T51" s="251">
        <f>+Sklop1[[#This Row],[Končna cena/enoto mere (EUR) z DDV]]*Sklop1[[#This Row],[Okvirna količina]]</f>
        <v>0</v>
      </c>
      <c r="U51" s="252"/>
    </row>
    <row r="52" spans="1:21" s="55" customFormat="1" ht="12">
      <c r="A52" s="158" t="s">
        <v>38</v>
      </c>
      <c r="B52" s="224" t="s">
        <v>579</v>
      </c>
      <c r="C52" s="240">
        <v>6000</v>
      </c>
      <c r="D52" s="147" t="s">
        <v>109</v>
      </c>
      <c r="E52" s="241"/>
      <c r="F52" s="242">
        <v>2</v>
      </c>
      <c r="G52" s="150" t="s">
        <v>186</v>
      </c>
      <c r="H5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2" s="244" t="str">
        <f>IF(Sklop1[[#This Row],[ZAHTEVANA SHEMA KAKOVOSTI]]&lt;&gt;"",Sklop1[[#This Row],[Preračunana masa/volumen/kos na enoto kg]],"")</f>
        <v/>
      </c>
      <c r="J52" s="245"/>
      <c r="K52" s="246"/>
      <c r="L52" s="246"/>
      <c r="M52" s="247"/>
      <c r="N52" s="248"/>
      <c r="O52" s="248"/>
      <c r="P52" s="249"/>
      <c r="Q52" s="250">
        <f>+Sklop1[[#This Row],[cena/enota brez DDV v EUR]]*Sklop1[[#This Row],[Stopnja DDV (%)]]</f>
        <v>0</v>
      </c>
      <c r="R52" s="250">
        <f>+Sklop1[[#This Row],[cena/enota brez DDV v EUR]]+Sklop1[[#This Row],[Davek (EUR)]]</f>
        <v>0</v>
      </c>
      <c r="S52" s="250">
        <f>+Sklop1[[#This Row],[cena/enota brez DDV v EUR]]*Sklop1[[#This Row],[Okvirna količina]]</f>
        <v>0</v>
      </c>
      <c r="T52" s="251">
        <f>+Sklop1[[#This Row],[Končna cena/enoto mere (EUR) z DDV]]*Sklop1[[#This Row],[Okvirna količina]]</f>
        <v>0</v>
      </c>
      <c r="U52" s="252"/>
    </row>
    <row r="53" spans="1:21" s="55" customFormat="1" ht="24">
      <c r="A53" s="158" t="s">
        <v>39</v>
      </c>
      <c r="B53" s="224" t="s">
        <v>578</v>
      </c>
      <c r="C53" s="240">
        <v>450</v>
      </c>
      <c r="D53" s="147" t="s">
        <v>109</v>
      </c>
      <c r="E53" s="241"/>
      <c r="F53" s="242">
        <v>9</v>
      </c>
      <c r="G53" s="150" t="s">
        <v>186</v>
      </c>
      <c r="H5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4.05</v>
      </c>
      <c r="I53" s="244" t="str">
        <f>IF(Sklop1[[#This Row],[ZAHTEVANA SHEMA KAKOVOSTI]]&lt;&gt;"",Sklop1[[#This Row],[Preračunana masa/volumen/kos na enoto kg]],"")</f>
        <v/>
      </c>
      <c r="J53" s="245"/>
      <c r="K53" s="246"/>
      <c r="L53" s="246"/>
      <c r="M53" s="247"/>
      <c r="N53" s="248"/>
      <c r="O53" s="248"/>
      <c r="P53" s="249"/>
      <c r="Q53" s="250">
        <f>+Sklop1[[#This Row],[cena/enota brez DDV v EUR]]*Sklop1[[#This Row],[Stopnja DDV (%)]]</f>
        <v>0</v>
      </c>
      <c r="R53" s="250">
        <f>+Sklop1[[#This Row],[cena/enota brez DDV v EUR]]+Sklop1[[#This Row],[Davek (EUR)]]</f>
        <v>0</v>
      </c>
      <c r="S53" s="250">
        <f>+Sklop1[[#This Row],[cena/enota brez DDV v EUR]]*Sklop1[[#This Row],[Okvirna količina]]</f>
        <v>0</v>
      </c>
      <c r="T53" s="251">
        <f>+Sklop1[[#This Row],[Končna cena/enoto mere (EUR) z DDV]]*Sklop1[[#This Row],[Okvirna količina]]</f>
        <v>0</v>
      </c>
      <c r="U53" s="252"/>
    </row>
    <row r="54" spans="1:21" s="55" customFormat="1" ht="12">
      <c r="A54" s="158" t="s">
        <v>40</v>
      </c>
      <c r="B54" s="239" t="s">
        <v>313</v>
      </c>
      <c r="C54" s="229" t="s">
        <v>517</v>
      </c>
      <c r="D54" s="384" t="s">
        <v>109</v>
      </c>
      <c r="E54" s="241"/>
      <c r="F54" s="242">
        <v>90</v>
      </c>
      <c r="G54" s="150" t="s">
        <v>0</v>
      </c>
      <c r="H5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54" s="244" t="str">
        <f>IF(Sklop1[[#This Row],[ZAHTEVANA SHEMA KAKOVOSTI]]&lt;&gt;"",Sklop1[[#This Row],[Preračunana masa/volumen/kos na enoto kg]],"")</f>
        <v/>
      </c>
      <c r="J54" s="245"/>
      <c r="K54" s="246"/>
      <c r="L54" s="246"/>
      <c r="M54" s="247"/>
      <c r="N54" s="248"/>
      <c r="O54" s="248"/>
      <c r="P54" s="249"/>
      <c r="Q54" s="250">
        <f>+Sklop1[[#This Row],[cena/enota brez DDV v EUR]]*Sklop1[[#This Row],[Stopnja DDV (%)]]</f>
        <v>0</v>
      </c>
      <c r="R54" s="250">
        <f>+Sklop1[[#This Row],[cena/enota brez DDV v EUR]]+Sklop1[[#This Row],[Davek (EUR)]]</f>
        <v>0</v>
      </c>
      <c r="S54" s="250">
        <f>+Sklop1[[#This Row],[cena/enota brez DDV v EUR]]*Sklop1[[#This Row],[Okvirna količina]]</f>
        <v>0</v>
      </c>
      <c r="T54" s="251">
        <f>+Sklop1[[#This Row],[Končna cena/enoto mere (EUR) z DDV]]*Sklop1[[#This Row],[Okvirna količina]]</f>
        <v>0</v>
      </c>
      <c r="U54" s="252"/>
    </row>
    <row r="55" spans="1:21" s="55" customFormat="1" ht="12">
      <c r="A55" s="158" t="s">
        <v>41</v>
      </c>
      <c r="B55" s="224" t="s">
        <v>576</v>
      </c>
      <c r="C55" s="240">
        <v>42</v>
      </c>
      <c r="D55" s="147" t="s">
        <v>109</v>
      </c>
      <c r="E55" s="241"/>
      <c r="F55" s="242">
        <v>216</v>
      </c>
      <c r="G55" s="150" t="s">
        <v>186</v>
      </c>
      <c r="H5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9.072000000000001</v>
      </c>
      <c r="I55" s="244" t="str">
        <f>IF(Sklop1[[#This Row],[ZAHTEVANA SHEMA KAKOVOSTI]]&lt;&gt;"",Sklop1[[#This Row],[Preračunana masa/volumen/kos na enoto kg]],"")</f>
        <v/>
      </c>
      <c r="J55" s="245"/>
      <c r="K55" s="246"/>
      <c r="L55" s="246"/>
      <c r="M55" s="247"/>
      <c r="N55" s="248"/>
      <c r="O55" s="248"/>
      <c r="P55" s="249"/>
      <c r="Q55" s="250">
        <f>+Sklop1[[#This Row],[cena/enota brez DDV v EUR]]*Sklop1[[#This Row],[Stopnja DDV (%)]]</f>
        <v>0</v>
      </c>
      <c r="R55" s="250">
        <f>+Sklop1[[#This Row],[cena/enota brez DDV v EUR]]+Sklop1[[#This Row],[Davek (EUR)]]</f>
        <v>0</v>
      </c>
      <c r="S55" s="250">
        <f>+Sklop1[[#This Row],[cena/enota brez DDV v EUR]]*Sklop1[[#This Row],[Okvirna količina]]</f>
        <v>0</v>
      </c>
      <c r="T55" s="251">
        <f>+Sklop1[[#This Row],[Končna cena/enoto mere (EUR) z DDV]]*Sklop1[[#This Row],[Okvirna količina]]</f>
        <v>0</v>
      </c>
      <c r="U55" s="252"/>
    </row>
    <row r="56" spans="1:21" s="55" customFormat="1" ht="12">
      <c r="A56" s="158" t="s">
        <v>42</v>
      </c>
      <c r="B56" s="224" t="s">
        <v>575</v>
      </c>
      <c r="C56" s="240">
        <v>7</v>
      </c>
      <c r="D56" s="147" t="s">
        <v>109</v>
      </c>
      <c r="E56" s="241"/>
      <c r="F56" s="242">
        <v>2400</v>
      </c>
      <c r="G56" s="150" t="s">
        <v>186</v>
      </c>
      <c r="H5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16.8</v>
      </c>
      <c r="I56" s="244" t="str">
        <f>IF(Sklop1[[#This Row],[ZAHTEVANA SHEMA KAKOVOSTI]]&lt;&gt;"",Sklop1[[#This Row],[Preračunana masa/volumen/kos na enoto kg]],"")</f>
        <v/>
      </c>
      <c r="J56" s="245"/>
      <c r="K56" s="246"/>
      <c r="L56" s="246"/>
      <c r="M56" s="247"/>
      <c r="N56" s="248"/>
      <c r="O56" s="248"/>
      <c r="P56" s="249"/>
      <c r="Q56" s="250">
        <f>+Sklop1[[#This Row],[cena/enota brez DDV v EUR]]*Sklop1[[#This Row],[Stopnja DDV (%)]]</f>
        <v>0</v>
      </c>
      <c r="R56" s="250">
        <f>+Sklop1[[#This Row],[cena/enota brez DDV v EUR]]+Sklop1[[#This Row],[Davek (EUR)]]</f>
        <v>0</v>
      </c>
      <c r="S56" s="250">
        <f>+Sklop1[[#This Row],[cena/enota brez DDV v EUR]]*Sklop1[[#This Row],[Okvirna količina]]</f>
        <v>0</v>
      </c>
      <c r="T56" s="251">
        <f>+Sklop1[[#This Row],[Končna cena/enoto mere (EUR) z DDV]]*Sklop1[[#This Row],[Okvirna količina]]</f>
        <v>0</v>
      </c>
      <c r="U56" s="252"/>
    </row>
    <row r="57" spans="1:21" s="55" customFormat="1" ht="12">
      <c r="A57" s="158" t="s">
        <v>43</v>
      </c>
      <c r="B57" s="224" t="s">
        <v>574</v>
      </c>
      <c r="C57" s="240">
        <v>200</v>
      </c>
      <c r="D57" s="147" t="s">
        <v>109</v>
      </c>
      <c r="E57" s="241"/>
      <c r="F57" s="242">
        <v>6</v>
      </c>
      <c r="G57" s="150" t="s">
        <v>186</v>
      </c>
      <c r="H5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1.2000000000000002</v>
      </c>
      <c r="I57" s="244" t="str">
        <f>IF(Sklop1[[#This Row],[ZAHTEVANA SHEMA KAKOVOSTI]]&lt;&gt;"",Sklop1[[#This Row],[Preračunana masa/volumen/kos na enoto kg]],"")</f>
        <v/>
      </c>
      <c r="J57" s="245"/>
      <c r="K57" s="246"/>
      <c r="L57" s="246"/>
      <c r="M57" s="247"/>
      <c r="N57" s="248"/>
      <c r="O57" s="248"/>
      <c r="P57" s="249"/>
      <c r="Q57" s="250">
        <f>+Sklop1[[#This Row],[cena/enota brez DDV v EUR]]*Sklop1[[#This Row],[Stopnja DDV (%)]]</f>
        <v>0</v>
      </c>
      <c r="R57" s="250">
        <f>+Sklop1[[#This Row],[cena/enota brez DDV v EUR]]+Sklop1[[#This Row],[Davek (EUR)]]</f>
        <v>0</v>
      </c>
      <c r="S57" s="250">
        <f>+Sklop1[[#This Row],[cena/enota brez DDV v EUR]]*Sklop1[[#This Row],[Okvirna količina]]</f>
        <v>0</v>
      </c>
      <c r="T57" s="251">
        <f>+Sklop1[[#This Row],[Končna cena/enoto mere (EUR) z DDV]]*Sklop1[[#This Row],[Okvirna količina]]</f>
        <v>0</v>
      </c>
      <c r="U57" s="252"/>
    </row>
    <row r="58" spans="1:21" s="55" customFormat="1" ht="12">
      <c r="A58" s="158" t="s">
        <v>48</v>
      </c>
      <c r="B58" s="224" t="s">
        <v>573</v>
      </c>
      <c r="C58" s="240">
        <v>620</v>
      </c>
      <c r="D58" s="147" t="s">
        <v>109</v>
      </c>
      <c r="E58" s="241"/>
      <c r="F58" s="242">
        <v>45</v>
      </c>
      <c r="G58" s="150" t="s">
        <v>186</v>
      </c>
      <c r="H5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27.9</v>
      </c>
      <c r="I58" s="244" t="str">
        <f>IF(Sklop1[[#This Row],[ZAHTEVANA SHEMA KAKOVOSTI]]&lt;&gt;"",Sklop1[[#This Row],[Preračunana masa/volumen/kos na enoto kg]],"")</f>
        <v/>
      </c>
      <c r="J58" s="245"/>
      <c r="K58" s="246"/>
      <c r="L58" s="246"/>
      <c r="M58" s="247"/>
      <c r="N58" s="248"/>
      <c r="O58" s="248"/>
      <c r="P58" s="249"/>
      <c r="Q58" s="250">
        <f>+Sklop1[[#This Row],[cena/enota brez DDV v EUR]]*Sklop1[[#This Row],[Stopnja DDV (%)]]</f>
        <v>0</v>
      </c>
      <c r="R58" s="250">
        <f>+Sklop1[[#This Row],[cena/enota brez DDV v EUR]]+Sklop1[[#This Row],[Davek (EUR)]]</f>
        <v>0</v>
      </c>
      <c r="S58" s="250">
        <f>+Sklop1[[#This Row],[cena/enota brez DDV v EUR]]*Sklop1[[#This Row],[Okvirna količina]]</f>
        <v>0</v>
      </c>
      <c r="T58" s="251">
        <f>+Sklop1[[#This Row],[Končna cena/enoto mere (EUR) z DDV]]*Sklop1[[#This Row],[Okvirna količina]]</f>
        <v>0</v>
      </c>
      <c r="U58" s="252"/>
    </row>
    <row r="59" spans="1:21" s="55" customFormat="1" ht="24">
      <c r="A59" s="158" t="s">
        <v>44</v>
      </c>
      <c r="B59" s="224" t="s">
        <v>572</v>
      </c>
      <c r="C59" s="240">
        <v>15</v>
      </c>
      <c r="D59" s="147" t="s">
        <v>109</v>
      </c>
      <c r="E59" s="241"/>
      <c r="F59" s="242">
        <v>4503</v>
      </c>
      <c r="G59" s="150" t="s">
        <v>186</v>
      </c>
      <c r="H5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67.545000000000002</v>
      </c>
      <c r="I59" s="244" t="str">
        <f>IF(Sklop1[[#This Row],[ZAHTEVANA SHEMA KAKOVOSTI]]&lt;&gt;"",Sklop1[[#This Row],[Preračunana masa/volumen/kos na enoto kg]],"")</f>
        <v/>
      </c>
      <c r="J59" s="245"/>
      <c r="K59" s="246"/>
      <c r="L59" s="246"/>
      <c r="M59" s="247"/>
      <c r="N59" s="248"/>
      <c r="O59" s="248"/>
      <c r="P59" s="249"/>
      <c r="Q59" s="250">
        <f>+Sklop1[[#This Row],[cena/enota brez DDV v EUR]]*Sklop1[[#This Row],[Stopnja DDV (%)]]</f>
        <v>0</v>
      </c>
      <c r="R59" s="250">
        <f>+Sklop1[[#This Row],[cena/enota brez DDV v EUR]]+Sklop1[[#This Row],[Davek (EUR)]]</f>
        <v>0</v>
      </c>
      <c r="S59" s="250">
        <f>+Sklop1[[#This Row],[cena/enota brez DDV v EUR]]*Sklop1[[#This Row],[Okvirna količina]]</f>
        <v>0</v>
      </c>
      <c r="T59" s="251">
        <f>+Sklop1[[#This Row],[Končna cena/enoto mere (EUR) z DDV]]*Sklop1[[#This Row],[Okvirna količina]]</f>
        <v>0</v>
      </c>
      <c r="U59" s="252"/>
    </row>
    <row r="60" spans="1:21" s="55" customFormat="1" ht="12">
      <c r="A60" s="158" t="s">
        <v>45</v>
      </c>
      <c r="B60" s="224" t="s">
        <v>577</v>
      </c>
      <c r="C60" s="240">
        <v>250</v>
      </c>
      <c r="D60" s="147" t="s">
        <v>109</v>
      </c>
      <c r="E60" s="241"/>
      <c r="F60" s="242">
        <v>1260</v>
      </c>
      <c r="G60" s="150" t="s">
        <v>186</v>
      </c>
      <c r="H6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</v>
      </c>
      <c r="I60" s="244" t="str">
        <f>IF(Sklop1[[#This Row],[ZAHTEVANA SHEMA KAKOVOSTI]]&lt;&gt;"",Sklop1[[#This Row],[Preračunana masa/volumen/kos na enoto kg]],"")</f>
        <v/>
      </c>
      <c r="J60" s="245"/>
      <c r="K60" s="246"/>
      <c r="L60" s="246"/>
      <c r="M60" s="247"/>
      <c r="N60" s="248"/>
      <c r="O60" s="248"/>
      <c r="P60" s="249"/>
      <c r="Q60" s="250">
        <f>+Sklop1[[#This Row],[cena/enota brez DDV v EUR]]*Sklop1[[#This Row],[Stopnja DDV (%)]]</f>
        <v>0</v>
      </c>
      <c r="R60" s="250">
        <f>+Sklop1[[#This Row],[cena/enota brez DDV v EUR]]+Sklop1[[#This Row],[Davek (EUR)]]</f>
        <v>0</v>
      </c>
      <c r="S60" s="250">
        <f>+Sklop1[[#This Row],[cena/enota brez DDV v EUR]]*Sklop1[[#This Row],[Okvirna količina]]</f>
        <v>0</v>
      </c>
      <c r="T60" s="251">
        <f>+Sklop1[[#This Row],[Končna cena/enoto mere (EUR) z DDV]]*Sklop1[[#This Row],[Okvirna količina]]</f>
        <v>0</v>
      </c>
      <c r="U60" s="252"/>
    </row>
    <row r="61" spans="1:21" s="55" customFormat="1" ht="24">
      <c r="A61" s="158" t="s">
        <v>49</v>
      </c>
      <c r="B61" s="224" t="s">
        <v>571</v>
      </c>
      <c r="C61" s="240">
        <v>15</v>
      </c>
      <c r="D61" s="147" t="s">
        <v>109</v>
      </c>
      <c r="E61" s="241"/>
      <c r="F61" s="242">
        <v>753</v>
      </c>
      <c r="G61" s="150" t="s">
        <v>186</v>
      </c>
      <c r="H6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11.295</v>
      </c>
      <c r="I61" s="244" t="str">
        <f>IF(Sklop1[[#This Row],[ZAHTEVANA SHEMA KAKOVOSTI]]&lt;&gt;"",Sklop1[[#This Row],[Preračunana masa/volumen/kos na enoto kg]],"")</f>
        <v/>
      </c>
      <c r="J61" s="245"/>
      <c r="K61" s="246"/>
      <c r="L61" s="246"/>
      <c r="M61" s="247"/>
      <c r="N61" s="248"/>
      <c r="O61" s="248"/>
      <c r="P61" s="249"/>
      <c r="Q61" s="250">
        <f>+Sklop1[[#This Row],[cena/enota brez DDV v EUR]]*Sklop1[[#This Row],[Stopnja DDV (%)]]</f>
        <v>0</v>
      </c>
      <c r="R61" s="250">
        <f>+Sklop1[[#This Row],[cena/enota brez DDV v EUR]]+Sklop1[[#This Row],[Davek (EUR)]]</f>
        <v>0</v>
      </c>
      <c r="S61" s="250">
        <f>+Sklop1[[#This Row],[cena/enota brez DDV v EUR]]*Sklop1[[#This Row],[Okvirna količina]]</f>
        <v>0</v>
      </c>
      <c r="T61" s="251">
        <f>+Sklop1[[#This Row],[Končna cena/enoto mere (EUR) z DDV]]*Sklop1[[#This Row],[Okvirna količina]]</f>
        <v>0</v>
      </c>
      <c r="U61" s="252"/>
    </row>
    <row r="62" spans="1:21" s="55" customFormat="1" ht="12">
      <c r="A62" s="158" t="s">
        <v>50</v>
      </c>
      <c r="B62" s="224" t="s">
        <v>664</v>
      </c>
      <c r="C62" s="240">
        <v>20</v>
      </c>
      <c r="D62" s="147" t="s">
        <v>109</v>
      </c>
      <c r="E62" s="241"/>
      <c r="F62" s="242">
        <v>7740</v>
      </c>
      <c r="G62" s="150" t="s">
        <v>186</v>
      </c>
      <c r="H6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154.80000000000001</v>
      </c>
      <c r="I62" s="244" t="str">
        <f>IF(Sklop1[[#This Row],[ZAHTEVANA SHEMA KAKOVOSTI]]&lt;&gt;"",Sklop1[[#This Row],[Preračunana masa/volumen/kos na enoto kg]],"")</f>
        <v/>
      </c>
      <c r="J62" s="245"/>
      <c r="K62" s="246"/>
      <c r="L62" s="246"/>
      <c r="M62" s="247"/>
      <c r="N62" s="248"/>
      <c r="O62" s="248"/>
      <c r="P62" s="249"/>
      <c r="Q62" s="250">
        <f>+Sklop1[[#This Row],[cena/enota brez DDV v EUR]]*Sklop1[[#This Row],[Stopnja DDV (%)]]</f>
        <v>0</v>
      </c>
      <c r="R62" s="250">
        <f>+Sklop1[[#This Row],[cena/enota brez DDV v EUR]]+Sklop1[[#This Row],[Davek (EUR)]]</f>
        <v>0</v>
      </c>
      <c r="S62" s="250">
        <f>+Sklop1[[#This Row],[cena/enota brez DDV v EUR]]*Sklop1[[#This Row],[Okvirna količina]]</f>
        <v>0</v>
      </c>
      <c r="T62" s="251">
        <f>+Sklop1[[#This Row],[Končna cena/enoto mere (EUR) z DDV]]*Sklop1[[#This Row],[Okvirna količina]]</f>
        <v>0</v>
      </c>
      <c r="U62" s="252"/>
    </row>
    <row r="63" spans="1:21" s="55" customFormat="1" ht="12">
      <c r="A63" s="158" t="s">
        <v>46</v>
      </c>
      <c r="B63" s="224" t="s">
        <v>570</v>
      </c>
      <c r="C63" s="240">
        <v>20</v>
      </c>
      <c r="D63" s="147" t="s">
        <v>109</v>
      </c>
      <c r="E63" s="241"/>
      <c r="F63" s="242">
        <v>4290</v>
      </c>
      <c r="G63" s="150" t="s">
        <v>186</v>
      </c>
      <c r="H6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85.8</v>
      </c>
      <c r="I63" s="244" t="str">
        <f>IF(Sklop1[[#This Row],[ZAHTEVANA SHEMA KAKOVOSTI]]&lt;&gt;"",Sklop1[[#This Row],[Preračunana masa/volumen/kos na enoto kg]],"")</f>
        <v/>
      </c>
      <c r="J63" s="245"/>
      <c r="K63" s="246"/>
      <c r="L63" s="246"/>
      <c r="M63" s="247"/>
      <c r="N63" s="248"/>
      <c r="O63" s="248"/>
      <c r="P63" s="249"/>
      <c r="Q63" s="250">
        <f>+Sklop1[[#This Row],[cena/enota brez DDV v EUR]]*Sklop1[[#This Row],[Stopnja DDV (%)]]</f>
        <v>0</v>
      </c>
      <c r="R63" s="250">
        <f>+Sklop1[[#This Row],[cena/enota brez DDV v EUR]]+Sklop1[[#This Row],[Davek (EUR)]]</f>
        <v>0</v>
      </c>
      <c r="S63" s="250">
        <f>+Sklop1[[#This Row],[cena/enota brez DDV v EUR]]*Sklop1[[#This Row],[Okvirna količina]]</f>
        <v>0</v>
      </c>
      <c r="T63" s="251">
        <f>+Sklop1[[#This Row],[Končna cena/enoto mere (EUR) z DDV]]*Sklop1[[#This Row],[Okvirna količina]]</f>
        <v>0</v>
      </c>
      <c r="U63" s="252"/>
    </row>
    <row r="64" spans="1:21" s="55" customFormat="1" ht="12">
      <c r="A64" s="158" t="s">
        <v>51</v>
      </c>
      <c r="B64" s="224" t="s">
        <v>261</v>
      </c>
      <c r="C64" s="240">
        <v>20</v>
      </c>
      <c r="D64" s="147" t="s">
        <v>109</v>
      </c>
      <c r="E64" s="241"/>
      <c r="F64" s="242">
        <v>7740</v>
      </c>
      <c r="G64" s="150" t="s">
        <v>186</v>
      </c>
      <c r="H6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154.80000000000001</v>
      </c>
      <c r="I64" s="244" t="str">
        <f>IF(Sklop1[[#This Row],[ZAHTEVANA SHEMA KAKOVOSTI]]&lt;&gt;"",Sklop1[[#This Row],[Preračunana masa/volumen/kos na enoto kg]],"")</f>
        <v/>
      </c>
      <c r="J64" s="245"/>
      <c r="K64" s="246"/>
      <c r="L64" s="246"/>
      <c r="M64" s="247"/>
      <c r="N64" s="248"/>
      <c r="O64" s="248"/>
      <c r="P64" s="249"/>
      <c r="Q64" s="250">
        <f>+Sklop1[[#This Row],[cena/enota brez DDV v EUR]]*Sklop1[[#This Row],[Stopnja DDV (%)]]</f>
        <v>0</v>
      </c>
      <c r="R64" s="250">
        <f>+Sklop1[[#This Row],[cena/enota brez DDV v EUR]]+Sklop1[[#This Row],[Davek (EUR)]]</f>
        <v>0</v>
      </c>
      <c r="S64" s="250">
        <f>+Sklop1[[#This Row],[cena/enota brez DDV v EUR]]*Sklop1[[#This Row],[Okvirna količina]]</f>
        <v>0</v>
      </c>
      <c r="T64" s="251">
        <f>+Sklop1[[#This Row],[Končna cena/enoto mere (EUR) z DDV]]*Sklop1[[#This Row],[Okvirna količina]]</f>
        <v>0</v>
      </c>
      <c r="U64" s="252"/>
    </row>
    <row r="65" spans="1:21" s="55" customFormat="1" ht="24">
      <c r="A65" s="158" t="s">
        <v>47</v>
      </c>
      <c r="B65" s="239" t="s">
        <v>314</v>
      </c>
      <c r="C65" s="229" t="s">
        <v>110</v>
      </c>
      <c r="D65" s="384" t="s">
        <v>0</v>
      </c>
      <c r="E65" s="241"/>
      <c r="F65" s="242">
        <v>6</v>
      </c>
      <c r="G65" s="150" t="s">
        <v>0</v>
      </c>
      <c r="H6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65" s="244" t="str">
        <f>IF(Sklop1[[#This Row],[ZAHTEVANA SHEMA KAKOVOSTI]]&lt;&gt;"",Sklop1[[#This Row],[Preračunana masa/volumen/kos na enoto kg]],"")</f>
        <v/>
      </c>
      <c r="J65" s="245"/>
      <c r="K65" s="246"/>
      <c r="L65" s="246"/>
      <c r="M65" s="247"/>
      <c r="N65" s="248"/>
      <c r="O65" s="248"/>
      <c r="P65" s="249"/>
      <c r="Q65" s="250">
        <f>+Sklop1[[#This Row],[cena/enota brez DDV v EUR]]*Sklop1[[#This Row],[Stopnja DDV (%)]]</f>
        <v>0</v>
      </c>
      <c r="R65" s="250">
        <f>+Sklop1[[#This Row],[cena/enota brez DDV v EUR]]+Sklop1[[#This Row],[Davek (EUR)]]</f>
        <v>0</v>
      </c>
      <c r="S65" s="250">
        <f>+Sklop1[[#This Row],[cena/enota brez DDV v EUR]]*Sklop1[[#This Row],[Okvirna količina]]</f>
        <v>0</v>
      </c>
      <c r="T65" s="251">
        <f>+Sklop1[[#This Row],[Končna cena/enoto mere (EUR) z DDV]]*Sklop1[[#This Row],[Okvirna količina]]</f>
        <v>0</v>
      </c>
      <c r="U65" s="252"/>
    </row>
    <row r="66" spans="1:21" s="55" customFormat="1" ht="24">
      <c r="A66" s="158" t="s">
        <v>52</v>
      </c>
      <c r="B66" s="239" t="s">
        <v>315</v>
      </c>
      <c r="C66" s="229" t="s">
        <v>110</v>
      </c>
      <c r="D66" s="384" t="s">
        <v>0</v>
      </c>
      <c r="E66" s="241"/>
      <c r="F66" s="242">
        <v>24</v>
      </c>
      <c r="G66" s="150" t="s">
        <v>0</v>
      </c>
      <c r="H6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66" s="244" t="str">
        <f>IF(Sklop1[[#This Row],[ZAHTEVANA SHEMA KAKOVOSTI]]&lt;&gt;"",Sklop1[[#This Row],[Preračunana masa/volumen/kos na enoto kg]],"")</f>
        <v/>
      </c>
      <c r="J66" s="245"/>
      <c r="K66" s="246"/>
      <c r="L66" s="246"/>
      <c r="M66" s="247"/>
      <c r="N66" s="248"/>
      <c r="O66" s="248"/>
      <c r="P66" s="249"/>
      <c r="Q66" s="250">
        <f>+Sklop1[[#This Row],[cena/enota brez DDV v EUR]]*Sklop1[[#This Row],[Stopnja DDV (%)]]</f>
        <v>0</v>
      </c>
      <c r="R66" s="250">
        <f>+Sklop1[[#This Row],[cena/enota brez DDV v EUR]]+Sklop1[[#This Row],[Davek (EUR)]]</f>
        <v>0</v>
      </c>
      <c r="S66" s="250">
        <f>+Sklop1[[#This Row],[cena/enota brez DDV v EUR]]*Sklop1[[#This Row],[Okvirna količina]]</f>
        <v>0</v>
      </c>
      <c r="T66" s="251">
        <f>+Sklop1[[#This Row],[Končna cena/enoto mere (EUR) z DDV]]*Sklop1[[#This Row],[Okvirna količina]]</f>
        <v>0</v>
      </c>
      <c r="U66" s="252"/>
    </row>
    <row r="67" spans="1:21" s="55" customFormat="1" ht="12">
      <c r="A67" s="158" t="s">
        <v>53</v>
      </c>
      <c r="B67" s="224" t="s">
        <v>262</v>
      </c>
      <c r="C67" s="240">
        <v>20</v>
      </c>
      <c r="D67" s="147" t="s">
        <v>109</v>
      </c>
      <c r="E67" s="241"/>
      <c r="F67" s="242">
        <v>3962</v>
      </c>
      <c r="G67" s="150" t="s">
        <v>186</v>
      </c>
      <c r="H6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79.239999999999995</v>
      </c>
      <c r="I67" s="244" t="str">
        <f>IF(Sklop1[[#This Row],[ZAHTEVANA SHEMA KAKOVOSTI]]&lt;&gt;"",Sklop1[[#This Row],[Preračunana masa/volumen/kos na enoto kg]],"")</f>
        <v/>
      </c>
      <c r="J67" s="245"/>
      <c r="K67" s="246"/>
      <c r="L67" s="246"/>
      <c r="M67" s="247"/>
      <c r="N67" s="248"/>
      <c r="O67" s="248"/>
      <c r="P67" s="249"/>
      <c r="Q67" s="250">
        <f>+Sklop1[[#This Row],[cena/enota brez DDV v EUR]]*Sklop1[[#This Row],[Stopnja DDV (%)]]</f>
        <v>0</v>
      </c>
      <c r="R67" s="250">
        <f>+Sklop1[[#This Row],[cena/enota brez DDV v EUR]]+Sklop1[[#This Row],[Davek (EUR)]]</f>
        <v>0</v>
      </c>
      <c r="S67" s="250">
        <f>+Sklop1[[#This Row],[cena/enota brez DDV v EUR]]*Sklop1[[#This Row],[Okvirna količina]]</f>
        <v>0</v>
      </c>
      <c r="T67" s="251">
        <f>+Sklop1[[#This Row],[Končna cena/enoto mere (EUR) z DDV]]*Sklop1[[#This Row],[Okvirna količina]]</f>
        <v>0</v>
      </c>
      <c r="U67" s="252"/>
    </row>
    <row r="68" spans="1:21" s="55" customFormat="1" ht="12">
      <c r="A68" s="158" t="s">
        <v>54</v>
      </c>
      <c r="B68" s="224" t="s">
        <v>262</v>
      </c>
      <c r="C68" s="240">
        <v>900</v>
      </c>
      <c r="D68" s="147" t="s">
        <v>109</v>
      </c>
      <c r="E68" s="241"/>
      <c r="F68" s="242">
        <v>6</v>
      </c>
      <c r="G68" s="150" t="s">
        <v>258</v>
      </c>
      <c r="H6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5.4</v>
      </c>
      <c r="I68" s="244" t="str">
        <f>IF(Sklop1[[#This Row],[ZAHTEVANA SHEMA KAKOVOSTI]]&lt;&gt;"",Sklop1[[#This Row],[Preračunana masa/volumen/kos na enoto kg]],"")</f>
        <v/>
      </c>
      <c r="J68" s="245"/>
      <c r="K68" s="246"/>
      <c r="L68" s="246"/>
      <c r="M68" s="247"/>
      <c r="N68" s="248"/>
      <c r="O68" s="248"/>
      <c r="P68" s="249"/>
      <c r="Q68" s="250">
        <f>+Sklop1[[#This Row],[cena/enota brez DDV v EUR]]*Sklop1[[#This Row],[Stopnja DDV (%)]]</f>
        <v>0</v>
      </c>
      <c r="R68" s="250">
        <f>+Sklop1[[#This Row],[cena/enota brez DDV v EUR]]+Sklop1[[#This Row],[Davek (EUR)]]</f>
        <v>0</v>
      </c>
      <c r="S68" s="250">
        <f>+Sklop1[[#This Row],[cena/enota brez DDV v EUR]]*Sklop1[[#This Row],[Okvirna količina]]</f>
        <v>0</v>
      </c>
      <c r="T68" s="251">
        <f>+Sklop1[[#This Row],[Končna cena/enoto mere (EUR) z DDV]]*Sklop1[[#This Row],[Okvirna količina]]</f>
        <v>0</v>
      </c>
      <c r="U68" s="252"/>
    </row>
    <row r="69" spans="1:21" s="55" customFormat="1" ht="12">
      <c r="A69" s="158" t="s">
        <v>55</v>
      </c>
      <c r="B69" s="159" t="s">
        <v>569</v>
      </c>
      <c r="C69" s="147">
        <v>20</v>
      </c>
      <c r="D69" s="147" t="s">
        <v>109</v>
      </c>
      <c r="E69" s="148"/>
      <c r="F69" s="149">
        <v>1320</v>
      </c>
      <c r="G69" s="150" t="s">
        <v>186</v>
      </c>
      <c r="H6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26.400000000000002</v>
      </c>
      <c r="I69" s="112" t="str">
        <f>IF(Sklop1[[#This Row],[ZAHTEVANA SHEMA KAKOVOSTI]]&lt;&gt;"",Sklop1[[#This Row],[Preračunana masa/volumen/kos na enoto kg]],"")</f>
        <v/>
      </c>
      <c r="J69" s="125"/>
      <c r="K69" s="126"/>
      <c r="L69" s="126"/>
      <c r="M69" s="127"/>
      <c r="N69" s="133"/>
      <c r="O69" s="133"/>
      <c r="P69" s="142"/>
      <c r="Q69" s="141">
        <f>+Sklop1[[#This Row],[cena/enota brez DDV v EUR]]*Sklop1[[#This Row],[Stopnja DDV (%)]]</f>
        <v>0</v>
      </c>
      <c r="R69" s="141">
        <f>+Sklop1[[#This Row],[cena/enota brez DDV v EUR]]+Sklop1[[#This Row],[Davek (EUR)]]</f>
        <v>0</v>
      </c>
      <c r="S69" s="141">
        <f>+Sklop1[[#This Row],[cena/enota brez DDV v EUR]]*Sklop1[[#This Row],[Okvirna količina]]</f>
        <v>0</v>
      </c>
      <c r="T69" s="128">
        <f>+Sklop1[[#This Row],[Končna cena/enoto mere (EUR) z DDV]]*Sklop1[[#This Row],[Okvirna količina]]</f>
        <v>0</v>
      </c>
      <c r="U69" s="129"/>
    </row>
    <row r="70" spans="1:21" s="55" customFormat="1" ht="24">
      <c r="A70" s="158" t="s">
        <v>56</v>
      </c>
      <c r="B70" s="159" t="s">
        <v>568</v>
      </c>
      <c r="C70" s="147">
        <v>100</v>
      </c>
      <c r="D70" s="147" t="s">
        <v>109</v>
      </c>
      <c r="E70" s="148"/>
      <c r="F70" s="149">
        <v>473</v>
      </c>
      <c r="G70" s="150" t="s">
        <v>186</v>
      </c>
      <c r="H7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47.300000000000004</v>
      </c>
      <c r="I70" s="112" t="str">
        <f>IF(Sklop1[[#This Row],[ZAHTEVANA SHEMA KAKOVOSTI]]&lt;&gt;"",Sklop1[[#This Row],[Preračunana masa/volumen/kos na enoto kg]],"")</f>
        <v/>
      </c>
      <c r="J70" s="125"/>
      <c r="K70" s="126"/>
      <c r="L70" s="126"/>
      <c r="M70" s="127"/>
      <c r="N70" s="133"/>
      <c r="O70" s="133"/>
      <c r="P70" s="142"/>
      <c r="Q70" s="141">
        <f>+Sklop1[[#This Row],[cena/enota brez DDV v EUR]]*Sklop1[[#This Row],[Stopnja DDV (%)]]</f>
        <v>0</v>
      </c>
      <c r="R70" s="141">
        <f>+Sklop1[[#This Row],[cena/enota brez DDV v EUR]]+Sklop1[[#This Row],[Davek (EUR)]]</f>
        <v>0</v>
      </c>
      <c r="S70" s="141">
        <f>+Sklop1[[#This Row],[cena/enota brez DDV v EUR]]*Sklop1[[#This Row],[Okvirna količina]]</f>
        <v>0</v>
      </c>
      <c r="T70" s="128">
        <f>+Sklop1[[#This Row],[Končna cena/enoto mere (EUR) z DDV]]*Sklop1[[#This Row],[Okvirna količina]]</f>
        <v>0</v>
      </c>
      <c r="U70" s="129"/>
    </row>
    <row r="71" spans="1:21" s="55" customFormat="1" ht="12">
      <c r="A71" s="158" t="s">
        <v>57</v>
      </c>
      <c r="B71" s="159" t="s">
        <v>567</v>
      </c>
      <c r="C71" s="147">
        <v>100</v>
      </c>
      <c r="D71" s="147" t="s">
        <v>109</v>
      </c>
      <c r="E71" s="148"/>
      <c r="F71" s="149">
        <v>2744</v>
      </c>
      <c r="G71" s="150" t="s">
        <v>186</v>
      </c>
      <c r="H7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274.40000000000003</v>
      </c>
      <c r="I71" s="112" t="str">
        <f>IF(Sklop1[[#This Row],[ZAHTEVANA SHEMA KAKOVOSTI]]&lt;&gt;"",Sklop1[[#This Row],[Preračunana masa/volumen/kos na enoto kg]],"")</f>
        <v/>
      </c>
      <c r="J71" s="125"/>
      <c r="K71" s="126"/>
      <c r="L71" s="126"/>
      <c r="M71" s="127"/>
      <c r="N71" s="133"/>
      <c r="O71" s="133"/>
      <c r="P71" s="142"/>
      <c r="Q71" s="141">
        <f>+Sklop1[[#This Row],[cena/enota brez DDV v EUR]]*Sklop1[[#This Row],[Stopnja DDV (%)]]</f>
        <v>0</v>
      </c>
      <c r="R71" s="141">
        <f>+Sklop1[[#This Row],[cena/enota brez DDV v EUR]]+Sklop1[[#This Row],[Davek (EUR)]]</f>
        <v>0</v>
      </c>
      <c r="S71" s="141">
        <f>+Sklop1[[#This Row],[cena/enota brez DDV v EUR]]*Sklop1[[#This Row],[Okvirna količina]]</f>
        <v>0</v>
      </c>
      <c r="T71" s="128">
        <f>+Sklop1[[#This Row],[Končna cena/enoto mere (EUR) z DDV]]*Sklop1[[#This Row],[Okvirna količina]]</f>
        <v>0</v>
      </c>
      <c r="U71" s="129"/>
    </row>
    <row r="72" spans="1:21" s="55" customFormat="1" ht="12">
      <c r="A72" s="158" t="s">
        <v>58</v>
      </c>
      <c r="B72" s="159" t="s">
        <v>566</v>
      </c>
      <c r="C72" s="147">
        <v>4250</v>
      </c>
      <c r="D72" s="147" t="s">
        <v>109</v>
      </c>
      <c r="E72" s="148"/>
      <c r="F72" s="149">
        <v>32</v>
      </c>
      <c r="G72" s="150" t="s">
        <v>186</v>
      </c>
      <c r="H7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136</v>
      </c>
      <c r="I72" s="112" t="str">
        <f>IF(Sklop1[[#This Row],[ZAHTEVANA SHEMA KAKOVOSTI]]&lt;&gt;"",Sklop1[[#This Row],[Preračunana masa/volumen/kos na enoto kg]],"")</f>
        <v/>
      </c>
      <c r="J72" s="125"/>
      <c r="K72" s="126"/>
      <c r="L72" s="126"/>
      <c r="M72" s="127"/>
      <c r="N72" s="133"/>
      <c r="O72" s="133"/>
      <c r="P72" s="142"/>
      <c r="Q72" s="141">
        <f>+Sklop1[[#This Row],[cena/enota brez DDV v EUR]]*Sklop1[[#This Row],[Stopnja DDV (%)]]</f>
        <v>0</v>
      </c>
      <c r="R72" s="141">
        <f>+Sklop1[[#This Row],[cena/enota brez DDV v EUR]]+Sklop1[[#This Row],[Davek (EUR)]]</f>
        <v>0</v>
      </c>
      <c r="S72" s="141">
        <f>+Sklop1[[#This Row],[cena/enota brez DDV v EUR]]*Sklop1[[#This Row],[Okvirna količina]]</f>
        <v>0</v>
      </c>
      <c r="T72" s="128">
        <f>+Sklop1[[#This Row],[Končna cena/enoto mere (EUR) z DDV]]*Sklop1[[#This Row],[Okvirna količina]]</f>
        <v>0</v>
      </c>
      <c r="U72" s="129"/>
    </row>
    <row r="73" spans="1:21" s="55" customFormat="1" ht="36">
      <c r="A73" s="158" t="s">
        <v>59</v>
      </c>
      <c r="B73" s="224" t="s">
        <v>528</v>
      </c>
      <c r="C73" s="147">
        <v>1000</v>
      </c>
      <c r="D73" s="384" t="s">
        <v>109</v>
      </c>
      <c r="E73" s="230"/>
      <c r="F73" s="231">
        <v>452</v>
      </c>
      <c r="G73" s="150" t="s">
        <v>0</v>
      </c>
      <c r="H7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452</v>
      </c>
      <c r="I73" s="189" t="str">
        <f>IF(Sklop1[[#This Row],[ZAHTEVANA SHEMA KAKOVOSTI]]&lt;&gt;"",Sklop1[[#This Row],[Preračunana masa/volumen/kos na enoto kg]],"")</f>
        <v/>
      </c>
      <c r="J73" s="192"/>
      <c r="K73" s="207"/>
      <c r="L73" s="207"/>
      <c r="M73" s="203"/>
      <c r="N73" s="193"/>
      <c r="O73" s="193"/>
      <c r="P73" s="204"/>
      <c r="Q73" s="194">
        <f>+Sklop1[[#This Row],[cena/enota brez DDV v EUR]]*Sklop1[[#This Row],[Stopnja DDV (%)]]</f>
        <v>0</v>
      </c>
      <c r="R73" s="194">
        <f>+Sklop1[[#This Row],[cena/enota brez DDV v EUR]]+Sklop1[[#This Row],[Davek (EUR)]]</f>
        <v>0</v>
      </c>
      <c r="S73" s="194">
        <f>+Sklop1[[#This Row],[cena/enota brez DDV v EUR]]*Sklop1[[#This Row],[Okvirna količina]]</f>
        <v>0</v>
      </c>
      <c r="T73" s="208">
        <f>+Sklop1[[#This Row],[Končna cena/enoto mere (EUR) z DDV]]*Sklop1[[#This Row],[Okvirna količina]]</f>
        <v>0</v>
      </c>
      <c r="U73" s="209"/>
    </row>
    <row r="74" spans="1:21" s="55" customFormat="1" ht="36">
      <c r="A74" s="158" t="s">
        <v>60</v>
      </c>
      <c r="B74" s="224" t="s">
        <v>663</v>
      </c>
      <c r="C74" s="147" t="s">
        <v>519</v>
      </c>
      <c r="D74" s="384" t="s">
        <v>109</v>
      </c>
      <c r="E74" s="230"/>
      <c r="F74" s="231">
        <v>8</v>
      </c>
      <c r="G74" s="150" t="s">
        <v>0</v>
      </c>
      <c r="H74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74" s="189" t="str">
        <f>IF(Sklop1[[#This Row],[ZAHTEVANA SHEMA KAKOVOSTI]]&lt;&gt;"",Sklop1[[#This Row],[Preračunana masa/volumen/kos na enoto kg]],"")</f>
        <v/>
      </c>
      <c r="J74" s="192"/>
      <c r="K74" s="207"/>
      <c r="L74" s="207"/>
      <c r="M74" s="203"/>
      <c r="N74" s="193"/>
      <c r="O74" s="193"/>
      <c r="P74" s="204"/>
      <c r="Q74" s="194">
        <f>+Sklop1[[#This Row],[cena/enota brez DDV v EUR]]*Sklop1[[#This Row],[Stopnja DDV (%)]]</f>
        <v>0</v>
      </c>
      <c r="R74" s="194">
        <f>+Sklop1[[#This Row],[cena/enota brez DDV v EUR]]+Sklop1[[#This Row],[Davek (EUR)]]</f>
        <v>0</v>
      </c>
      <c r="S74" s="194">
        <f>+Sklop1[[#This Row],[cena/enota brez DDV v EUR]]*Sklop1[[#This Row],[Okvirna količina]]</f>
        <v>0</v>
      </c>
      <c r="T74" s="208">
        <f>+Sklop1[[#This Row],[Končna cena/enoto mere (EUR) z DDV]]*Sklop1[[#This Row],[Okvirna količina]]</f>
        <v>0</v>
      </c>
      <c r="U74" s="209"/>
    </row>
    <row r="75" spans="1:21" s="55" customFormat="1" ht="12">
      <c r="A75" s="158" t="s">
        <v>61</v>
      </c>
      <c r="B75" s="224" t="s">
        <v>529</v>
      </c>
      <c r="C75" s="147">
        <v>1000</v>
      </c>
      <c r="D75" s="384" t="s">
        <v>109</v>
      </c>
      <c r="E75" s="230"/>
      <c r="F75" s="231">
        <v>30</v>
      </c>
      <c r="G75" s="150" t="s">
        <v>0</v>
      </c>
      <c r="H75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5" s="189" t="str">
        <f>IF(Sklop1[[#This Row],[ZAHTEVANA SHEMA KAKOVOSTI]]&lt;&gt;"",Sklop1[[#This Row],[Preračunana masa/volumen/kos na enoto kg]],"")</f>
        <v/>
      </c>
      <c r="J75" s="192"/>
      <c r="K75" s="207"/>
      <c r="L75" s="207"/>
      <c r="M75" s="203"/>
      <c r="N75" s="193"/>
      <c r="O75" s="193"/>
      <c r="P75" s="204"/>
      <c r="Q75" s="194">
        <f>+Sklop1[[#This Row],[cena/enota brez DDV v EUR]]*Sklop1[[#This Row],[Stopnja DDV (%)]]</f>
        <v>0</v>
      </c>
      <c r="R75" s="194">
        <f>+Sklop1[[#This Row],[cena/enota brez DDV v EUR]]+Sklop1[[#This Row],[Davek (EUR)]]</f>
        <v>0</v>
      </c>
      <c r="S75" s="194">
        <f>+Sklop1[[#This Row],[cena/enota brez DDV v EUR]]*Sklop1[[#This Row],[Okvirna količina]]</f>
        <v>0</v>
      </c>
      <c r="T75" s="208">
        <f>+Sklop1[[#This Row],[Končna cena/enoto mere (EUR) z DDV]]*Sklop1[[#This Row],[Okvirna količina]]</f>
        <v>0</v>
      </c>
      <c r="U75" s="209"/>
    </row>
    <row r="76" spans="1:21" s="55" customFormat="1" ht="12">
      <c r="A76" s="158" t="s">
        <v>62</v>
      </c>
      <c r="B76" s="224" t="s">
        <v>266</v>
      </c>
      <c r="C76" s="229">
        <v>1000</v>
      </c>
      <c r="D76" s="384" t="s">
        <v>109</v>
      </c>
      <c r="E76" s="230"/>
      <c r="F76" s="231">
        <v>10</v>
      </c>
      <c r="G76" s="150" t="s">
        <v>0</v>
      </c>
      <c r="H76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6" s="189" t="str">
        <f>IF(Sklop1[[#This Row],[ZAHTEVANA SHEMA KAKOVOSTI]]&lt;&gt;"",Sklop1[[#This Row],[Preračunana masa/volumen/kos na enoto kg]],"")</f>
        <v/>
      </c>
      <c r="J76" s="192"/>
      <c r="K76" s="207"/>
      <c r="L76" s="207"/>
      <c r="M76" s="203"/>
      <c r="N76" s="193"/>
      <c r="O76" s="193"/>
      <c r="P76" s="204"/>
      <c r="Q76" s="194">
        <f>+Sklop1[[#This Row],[cena/enota brez DDV v EUR]]*Sklop1[[#This Row],[Stopnja DDV (%)]]</f>
        <v>0</v>
      </c>
      <c r="R76" s="194">
        <f>+Sklop1[[#This Row],[cena/enota brez DDV v EUR]]+Sklop1[[#This Row],[Davek (EUR)]]</f>
        <v>0</v>
      </c>
      <c r="S76" s="194">
        <f>+Sklop1[[#This Row],[cena/enota brez DDV v EUR]]*Sklop1[[#This Row],[Okvirna količina]]</f>
        <v>0</v>
      </c>
      <c r="T76" s="208">
        <f>+Sklop1[[#This Row],[Končna cena/enoto mere (EUR) z DDV]]*Sklop1[[#This Row],[Okvirna količina]]</f>
        <v>0</v>
      </c>
      <c r="U76" s="209"/>
    </row>
    <row r="77" spans="1:21" s="55" customFormat="1" ht="12">
      <c r="A77" s="158" t="s">
        <v>68</v>
      </c>
      <c r="B77" s="224" t="s">
        <v>530</v>
      </c>
      <c r="C77" s="229">
        <v>1000</v>
      </c>
      <c r="D77" s="384" t="s">
        <v>109</v>
      </c>
      <c r="E77" s="230"/>
      <c r="F77" s="231">
        <v>1710</v>
      </c>
      <c r="G77" s="150" t="s">
        <v>0</v>
      </c>
      <c r="H77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1710</v>
      </c>
      <c r="I77" s="189" t="str">
        <f>IF(Sklop1[[#This Row],[ZAHTEVANA SHEMA KAKOVOSTI]]&lt;&gt;"",Sklop1[[#This Row],[Preračunana masa/volumen/kos na enoto kg]],"")</f>
        <v/>
      </c>
      <c r="J77" s="192"/>
      <c r="K77" s="207"/>
      <c r="L77" s="207"/>
      <c r="M77" s="203"/>
      <c r="N77" s="193"/>
      <c r="O77" s="193"/>
      <c r="P77" s="204"/>
      <c r="Q77" s="194">
        <f>+Sklop1[[#This Row],[cena/enota brez DDV v EUR]]*Sklop1[[#This Row],[Stopnja DDV (%)]]</f>
        <v>0</v>
      </c>
      <c r="R77" s="194">
        <f>+Sklop1[[#This Row],[cena/enota brez DDV v EUR]]+Sklop1[[#This Row],[Davek (EUR)]]</f>
        <v>0</v>
      </c>
      <c r="S77" s="194">
        <f>+Sklop1[[#This Row],[cena/enota brez DDV v EUR]]*Sklop1[[#This Row],[Okvirna količina]]</f>
        <v>0</v>
      </c>
      <c r="T77" s="208">
        <f>+Sklop1[[#This Row],[Končna cena/enoto mere (EUR) z DDV]]*Sklop1[[#This Row],[Okvirna količina]]</f>
        <v>0</v>
      </c>
      <c r="U77" s="209"/>
    </row>
    <row r="78" spans="1:21" s="55" customFormat="1" ht="12">
      <c r="A78" s="158" t="s">
        <v>69</v>
      </c>
      <c r="B78" s="224" t="s">
        <v>531</v>
      </c>
      <c r="C78" s="229">
        <v>1000</v>
      </c>
      <c r="D78" s="384" t="s">
        <v>109</v>
      </c>
      <c r="E78" s="230"/>
      <c r="F78" s="231">
        <v>630</v>
      </c>
      <c r="G78" s="150" t="s">
        <v>0</v>
      </c>
      <c r="H78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78" s="189" t="str">
        <f>IF(Sklop1[[#This Row],[ZAHTEVANA SHEMA KAKOVOSTI]]&lt;&gt;"",Sklop1[[#This Row],[Preračunana masa/volumen/kos na enoto kg]],"")</f>
        <v/>
      </c>
      <c r="J78" s="192"/>
      <c r="K78" s="207"/>
      <c r="L78" s="207"/>
      <c r="M78" s="203"/>
      <c r="N78" s="193"/>
      <c r="O78" s="193"/>
      <c r="P78" s="204"/>
      <c r="Q78" s="194">
        <f>+Sklop1[[#This Row],[cena/enota brez DDV v EUR]]*Sklop1[[#This Row],[Stopnja DDV (%)]]</f>
        <v>0</v>
      </c>
      <c r="R78" s="194">
        <f>+Sklop1[[#This Row],[cena/enota brez DDV v EUR]]+Sklop1[[#This Row],[Davek (EUR)]]</f>
        <v>0</v>
      </c>
      <c r="S78" s="194">
        <f>+Sklop1[[#This Row],[cena/enota brez DDV v EUR]]*Sklop1[[#This Row],[Okvirna količina]]</f>
        <v>0</v>
      </c>
      <c r="T78" s="208">
        <f>+Sklop1[[#This Row],[Končna cena/enoto mere (EUR) z DDV]]*Sklop1[[#This Row],[Okvirna količina]]</f>
        <v>0</v>
      </c>
      <c r="U78" s="209"/>
    </row>
    <row r="79" spans="1:21" s="55" customFormat="1" ht="12">
      <c r="A79" s="158" t="s">
        <v>70</v>
      </c>
      <c r="B79" s="224" t="s">
        <v>532</v>
      </c>
      <c r="C79" s="229">
        <v>1000</v>
      </c>
      <c r="D79" s="384" t="s">
        <v>109</v>
      </c>
      <c r="E79" s="230"/>
      <c r="F79" s="231">
        <v>10</v>
      </c>
      <c r="G79" s="150" t="s">
        <v>0</v>
      </c>
      <c r="H79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79" s="189" t="str">
        <f>IF(Sklop1[[#This Row],[ZAHTEVANA SHEMA KAKOVOSTI]]&lt;&gt;"",Sklop1[[#This Row],[Preračunana masa/volumen/kos na enoto kg]],"")</f>
        <v/>
      </c>
      <c r="J79" s="192"/>
      <c r="K79" s="207"/>
      <c r="L79" s="207"/>
      <c r="M79" s="203"/>
      <c r="N79" s="193"/>
      <c r="O79" s="193"/>
      <c r="P79" s="204"/>
      <c r="Q79" s="194">
        <f>+Sklop1[[#This Row],[cena/enota brez DDV v EUR]]*Sklop1[[#This Row],[Stopnja DDV (%)]]</f>
        <v>0</v>
      </c>
      <c r="R79" s="194">
        <f>+Sklop1[[#This Row],[cena/enota brez DDV v EUR]]+Sklop1[[#This Row],[Davek (EUR)]]</f>
        <v>0</v>
      </c>
      <c r="S79" s="194">
        <f>+Sklop1[[#This Row],[cena/enota brez DDV v EUR]]*Sklop1[[#This Row],[Okvirna količina]]</f>
        <v>0</v>
      </c>
      <c r="T79" s="208">
        <f>+Sklop1[[#This Row],[Končna cena/enoto mere (EUR) z DDV]]*Sklop1[[#This Row],[Okvirna količina]]</f>
        <v>0</v>
      </c>
      <c r="U79" s="209"/>
    </row>
    <row r="80" spans="1:21" s="55" customFormat="1" ht="15" customHeight="1">
      <c r="A80" s="158" t="s">
        <v>71</v>
      </c>
      <c r="B80" s="224" t="s">
        <v>565</v>
      </c>
      <c r="C80" s="229">
        <v>50</v>
      </c>
      <c r="D80" s="147" t="s">
        <v>109</v>
      </c>
      <c r="E80" s="230"/>
      <c r="F80" s="231">
        <v>2</v>
      </c>
      <c r="G80" s="150" t="s">
        <v>186</v>
      </c>
      <c r="H80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</v>
      </c>
      <c r="I80" s="189" t="str">
        <f>IF(Sklop1[[#This Row],[ZAHTEVANA SHEMA KAKOVOSTI]]&lt;&gt;"",Sklop1[[#This Row],[Preračunana masa/volumen/kos na enoto kg]],"")</f>
        <v/>
      </c>
      <c r="J80" s="192"/>
      <c r="K80" s="207"/>
      <c r="L80" s="207"/>
      <c r="M80" s="203"/>
      <c r="N80" s="193"/>
      <c r="O80" s="193"/>
      <c r="P80" s="204"/>
      <c r="Q80" s="194">
        <f>+Sklop1[[#This Row],[cena/enota brez DDV v EUR]]*Sklop1[[#This Row],[Stopnja DDV (%)]]</f>
        <v>0</v>
      </c>
      <c r="R80" s="194">
        <f>+Sklop1[[#This Row],[cena/enota brez DDV v EUR]]+Sklop1[[#This Row],[Davek (EUR)]]</f>
        <v>0</v>
      </c>
      <c r="S80" s="194">
        <f>+Sklop1[[#This Row],[cena/enota brez DDV v EUR]]*Sklop1[[#This Row],[Okvirna količina]]</f>
        <v>0</v>
      </c>
      <c r="T80" s="208">
        <f>+Sklop1[[#This Row],[Končna cena/enoto mere (EUR) z DDV]]*Sklop1[[#This Row],[Okvirna količina]]</f>
        <v>0</v>
      </c>
      <c r="U80" s="209"/>
    </row>
    <row r="81" spans="1:21" s="55" customFormat="1" ht="12">
      <c r="A81" s="158" t="s">
        <v>72</v>
      </c>
      <c r="B81" s="224" t="s">
        <v>564</v>
      </c>
      <c r="C81" s="229">
        <v>510</v>
      </c>
      <c r="D81" s="147" t="s">
        <v>109</v>
      </c>
      <c r="E81" s="230"/>
      <c r="F81" s="231">
        <v>6</v>
      </c>
      <c r="G81" s="150" t="s">
        <v>186</v>
      </c>
      <c r="H81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3.06</v>
      </c>
      <c r="I81" s="189" t="str">
        <f>IF(Sklop1[[#This Row],[ZAHTEVANA SHEMA KAKOVOSTI]]&lt;&gt;"",Sklop1[[#This Row],[Preračunana masa/volumen/kos na enoto kg]],"")</f>
        <v/>
      </c>
      <c r="J81" s="192"/>
      <c r="K81" s="207"/>
      <c r="L81" s="207"/>
      <c r="M81" s="203"/>
      <c r="N81" s="193"/>
      <c r="O81" s="193"/>
      <c r="P81" s="204"/>
      <c r="Q81" s="194">
        <f>+Sklop1[[#This Row],[cena/enota brez DDV v EUR]]*Sklop1[[#This Row],[Stopnja DDV (%)]]</f>
        <v>0</v>
      </c>
      <c r="R81" s="194">
        <f>+Sklop1[[#This Row],[cena/enota brez DDV v EUR]]+Sklop1[[#This Row],[Davek (EUR)]]</f>
        <v>0</v>
      </c>
      <c r="S81" s="194">
        <f>+Sklop1[[#This Row],[cena/enota brez DDV v EUR]]*Sklop1[[#This Row],[Okvirna količina]]</f>
        <v>0</v>
      </c>
      <c r="T81" s="208">
        <f>+Sklop1[[#This Row],[Končna cena/enoto mere (EUR) z DDV]]*Sklop1[[#This Row],[Okvirna količina]]</f>
        <v>0</v>
      </c>
      <c r="U81" s="209"/>
    </row>
    <row r="82" spans="1:21" s="55" customFormat="1" ht="12">
      <c r="A82" s="158" t="s">
        <v>73</v>
      </c>
      <c r="B82" s="224" t="s">
        <v>533</v>
      </c>
      <c r="C82" s="229">
        <v>1</v>
      </c>
      <c r="D82" s="384" t="s">
        <v>74</v>
      </c>
      <c r="E82" s="230"/>
      <c r="F82" s="231">
        <v>27</v>
      </c>
      <c r="G82" s="150" t="s">
        <v>320</v>
      </c>
      <c r="H82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82" s="189" t="str">
        <f>IF(Sklop1[[#This Row],[ZAHTEVANA SHEMA KAKOVOSTI]]&lt;&gt;"",Sklop1[[#This Row],[Preračunana masa/volumen/kos na enoto kg]],"")</f>
        <v/>
      </c>
      <c r="J82" s="192"/>
      <c r="K82" s="207"/>
      <c r="L82" s="207"/>
      <c r="M82" s="203"/>
      <c r="N82" s="193"/>
      <c r="O82" s="193"/>
      <c r="P82" s="204"/>
      <c r="Q82" s="194">
        <f>+Sklop1[[#This Row],[cena/enota brez DDV v EUR]]*Sklop1[[#This Row],[Stopnja DDV (%)]]</f>
        <v>0</v>
      </c>
      <c r="R82" s="194">
        <f>+Sklop1[[#This Row],[cena/enota brez DDV v EUR]]+Sklop1[[#This Row],[Davek (EUR)]]</f>
        <v>0</v>
      </c>
      <c r="S82" s="194">
        <f>+Sklop1[[#This Row],[cena/enota brez DDV v EUR]]*Sklop1[[#This Row],[Okvirna količina]]</f>
        <v>0</v>
      </c>
      <c r="T82" s="208">
        <f>+Sklop1[[#This Row],[Končna cena/enoto mere (EUR) z DDV]]*Sklop1[[#This Row],[Okvirna količina]]</f>
        <v>0</v>
      </c>
      <c r="U82" s="209"/>
    </row>
    <row r="83" spans="1:21" s="55" customFormat="1" ht="12">
      <c r="A83" s="158" t="s">
        <v>175</v>
      </c>
      <c r="B83" s="224" t="s">
        <v>534</v>
      </c>
      <c r="C83" s="229">
        <v>1</v>
      </c>
      <c r="D83" s="384" t="s">
        <v>74</v>
      </c>
      <c r="E83" s="230"/>
      <c r="F83" s="231">
        <v>27</v>
      </c>
      <c r="G83" s="150" t="s">
        <v>320</v>
      </c>
      <c r="H8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83" s="189" t="str">
        <f>IF(Sklop1[[#This Row],[ZAHTEVANA SHEMA KAKOVOSTI]]&lt;&gt;"",Sklop1[[#This Row],[Preračunana masa/volumen/kos na enoto kg]],"")</f>
        <v/>
      </c>
      <c r="J83" s="192"/>
      <c r="K83" s="207"/>
      <c r="L83" s="207"/>
      <c r="M83" s="203"/>
      <c r="N83" s="193"/>
      <c r="O83" s="193"/>
      <c r="P83" s="204"/>
      <c r="Q83" s="194">
        <f>+Sklop1[[#This Row],[cena/enota brez DDV v EUR]]*Sklop1[[#This Row],[Stopnja DDV (%)]]</f>
        <v>0</v>
      </c>
      <c r="R83" s="194">
        <f>+Sklop1[[#This Row],[cena/enota brez DDV v EUR]]+Sklop1[[#This Row],[Davek (EUR)]]</f>
        <v>0</v>
      </c>
      <c r="S83" s="194">
        <f>+Sklop1[[#This Row],[cena/enota brez DDV v EUR]]*Sklop1[[#This Row],[Okvirna količina]]</f>
        <v>0</v>
      </c>
      <c r="T83" s="208">
        <f>+Sklop1[[#This Row],[Končna cena/enoto mere (EUR) z DDV]]*Sklop1[[#This Row],[Okvirna količina]]</f>
        <v>0</v>
      </c>
      <c r="U83" s="209"/>
    </row>
    <row r="84" spans="1:21" s="55" customFormat="1" ht="12">
      <c r="A84" s="158" t="s">
        <v>176</v>
      </c>
      <c r="B84" s="224" t="s">
        <v>535</v>
      </c>
      <c r="C84" s="229">
        <v>1</v>
      </c>
      <c r="D84" s="384" t="s">
        <v>74</v>
      </c>
      <c r="E84" s="230"/>
      <c r="F84" s="231">
        <v>2619</v>
      </c>
      <c r="G84" s="150" t="s">
        <v>320</v>
      </c>
      <c r="H84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2619</v>
      </c>
      <c r="I84" s="189" t="str">
        <f>IF(Sklop1[[#This Row],[ZAHTEVANA SHEMA KAKOVOSTI]]&lt;&gt;"",Sklop1[[#This Row],[Preračunana masa/volumen/kos na enoto kg]],"")</f>
        <v/>
      </c>
      <c r="J84" s="192"/>
      <c r="K84" s="207"/>
      <c r="L84" s="207"/>
      <c r="M84" s="203"/>
      <c r="N84" s="193"/>
      <c r="O84" s="193"/>
      <c r="P84" s="204"/>
      <c r="Q84" s="194">
        <f>+Sklop1[[#This Row],[cena/enota brez DDV v EUR]]*Sklop1[[#This Row],[Stopnja DDV (%)]]</f>
        <v>0</v>
      </c>
      <c r="R84" s="194">
        <f>+Sklop1[[#This Row],[cena/enota brez DDV v EUR]]+Sklop1[[#This Row],[Davek (EUR)]]</f>
        <v>0</v>
      </c>
      <c r="S84" s="194">
        <f>+Sklop1[[#This Row],[cena/enota brez DDV v EUR]]*Sklop1[[#This Row],[Okvirna količina]]</f>
        <v>0</v>
      </c>
      <c r="T84" s="208">
        <f>+Sklop1[[#This Row],[Končna cena/enoto mere (EUR) z DDV]]*Sklop1[[#This Row],[Okvirna količina]]</f>
        <v>0</v>
      </c>
      <c r="U84" s="209"/>
    </row>
    <row r="85" spans="1:21" s="55" customFormat="1" ht="12">
      <c r="A85" s="158" t="s">
        <v>177</v>
      </c>
      <c r="B85" s="224" t="s">
        <v>563</v>
      </c>
      <c r="C85" s="229">
        <v>140</v>
      </c>
      <c r="D85" s="147" t="s">
        <v>109</v>
      </c>
      <c r="E85" s="230"/>
      <c r="F85" s="231">
        <v>9</v>
      </c>
      <c r="G85" s="150" t="s">
        <v>186</v>
      </c>
      <c r="H85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1.2600000000000002</v>
      </c>
      <c r="I85" s="189" t="str">
        <f>IF(Sklop1[[#This Row],[ZAHTEVANA SHEMA KAKOVOSTI]]&lt;&gt;"",Sklop1[[#This Row],[Preračunana masa/volumen/kos na enoto kg]],"")</f>
        <v/>
      </c>
      <c r="J85" s="192"/>
      <c r="K85" s="207"/>
      <c r="L85" s="207"/>
      <c r="M85" s="203"/>
      <c r="N85" s="193"/>
      <c r="O85" s="193"/>
      <c r="P85" s="204"/>
      <c r="Q85" s="194">
        <f>+Sklop1[[#This Row],[cena/enota brez DDV v EUR]]*Sklop1[[#This Row],[Stopnja DDV (%)]]</f>
        <v>0</v>
      </c>
      <c r="R85" s="194">
        <f>+Sklop1[[#This Row],[cena/enota brez DDV v EUR]]+Sklop1[[#This Row],[Davek (EUR)]]</f>
        <v>0</v>
      </c>
      <c r="S85" s="194">
        <f>+Sklop1[[#This Row],[cena/enota brez DDV v EUR]]*Sklop1[[#This Row],[Okvirna količina]]</f>
        <v>0</v>
      </c>
      <c r="T85" s="208">
        <f>+Sklop1[[#This Row],[Končna cena/enoto mere (EUR) z DDV]]*Sklop1[[#This Row],[Okvirna količina]]</f>
        <v>0</v>
      </c>
      <c r="U85" s="209"/>
    </row>
    <row r="86" spans="1:21" s="55" customFormat="1" ht="12">
      <c r="A86" s="158" t="s">
        <v>178</v>
      </c>
      <c r="B86" s="224" t="s">
        <v>316</v>
      </c>
      <c r="C86" s="229" t="s">
        <v>638</v>
      </c>
      <c r="D86" s="384" t="s">
        <v>548</v>
      </c>
      <c r="E86" s="230"/>
      <c r="F86" s="231">
        <v>396</v>
      </c>
      <c r="G86" s="150" t="s">
        <v>186</v>
      </c>
      <c r="H86" s="397"/>
      <c r="I86" s="189" t="str">
        <f>IF(Sklop1[[#This Row],[ZAHTEVANA SHEMA KAKOVOSTI]]&lt;&gt;"",Sklop1[[#This Row],[Preračunana masa/volumen/kos na enoto kg]],"")</f>
        <v/>
      </c>
      <c r="J86" s="192"/>
      <c r="K86" s="207"/>
      <c r="L86" s="207"/>
      <c r="M86" s="203"/>
      <c r="N86" s="193"/>
      <c r="O86" s="193"/>
      <c r="P86" s="204"/>
      <c r="Q86" s="194">
        <f>+Sklop1[[#This Row],[cena/enota brez DDV v EUR]]*Sklop1[[#This Row],[Stopnja DDV (%)]]</f>
        <v>0</v>
      </c>
      <c r="R86" s="194">
        <f>+Sklop1[[#This Row],[cena/enota brez DDV v EUR]]+Sklop1[[#This Row],[Davek (EUR)]]</f>
        <v>0</v>
      </c>
      <c r="S86" s="194">
        <f>+Sklop1[[#This Row],[cena/enota brez DDV v EUR]]*Sklop1[[#This Row],[Okvirna količina]]</f>
        <v>0</v>
      </c>
      <c r="T86" s="208">
        <f>+Sklop1[[#This Row],[Končna cena/enoto mere (EUR) z DDV]]*Sklop1[[#This Row],[Okvirna količina]]</f>
        <v>0</v>
      </c>
      <c r="U86" s="209"/>
    </row>
    <row r="87" spans="1:21" s="55" customFormat="1" ht="24">
      <c r="A87" s="158" t="s">
        <v>179</v>
      </c>
      <c r="B87" s="224" t="s">
        <v>536</v>
      </c>
      <c r="C87" s="147">
        <v>1000</v>
      </c>
      <c r="D87" s="384" t="s">
        <v>109</v>
      </c>
      <c r="E87" s="230"/>
      <c r="F87" s="231">
        <v>18</v>
      </c>
      <c r="G87" s="150" t="s">
        <v>0</v>
      </c>
      <c r="H87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87" s="189" t="str">
        <f>IF(Sklop1[[#This Row],[ZAHTEVANA SHEMA KAKOVOSTI]]&lt;&gt;"",Sklop1[[#This Row],[Preračunana masa/volumen/kos na enoto kg]],"")</f>
        <v/>
      </c>
      <c r="J87" s="192"/>
      <c r="K87" s="207"/>
      <c r="L87" s="207"/>
      <c r="M87" s="203"/>
      <c r="N87" s="193"/>
      <c r="O87" s="193"/>
      <c r="P87" s="204"/>
      <c r="Q87" s="194">
        <f>+Sklop1[[#This Row],[cena/enota brez DDV v EUR]]*Sklop1[[#This Row],[Stopnja DDV (%)]]</f>
        <v>0</v>
      </c>
      <c r="R87" s="194">
        <f>+Sklop1[[#This Row],[cena/enota brez DDV v EUR]]+Sklop1[[#This Row],[Davek (EUR)]]</f>
        <v>0</v>
      </c>
      <c r="S87" s="194">
        <f>+Sklop1[[#This Row],[cena/enota brez DDV v EUR]]*Sklop1[[#This Row],[Okvirna količina]]</f>
        <v>0</v>
      </c>
      <c r="T87" s="208">
        <f>+Sklop1[[#This Row],[Končna cena/enoto mere (EUR) z DDV]]*Sklop1[[#This Row],[Okvirna količina]]</f>
        <v>0</v>
      </c>
      <c r="U87" s="209"/>
    </row>
    <row r="88" spans="1:21" s="55" customFormat="1" ht="12">
      <c r="A88" s="158" t="s">
        <v>180</v>
      </c>
      <c r="B88" s="224" t="s">
        <v>562</v>
      </c>
      <c r="C88" s="229">
        <v>4250</v>
      </c>
      <c r="D88" s="384" t="s">
        <v>109</v>
      </c>
      <c r="E88" s="230"/>
      <c r="F88" s="231">
        <v>78</v>
      </c>
      <c r="G88" s="150" t="s">
        <v>186</v>
      </c>
      <c r="H88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331.5</v>
      </c>
      <c r="I88" s="189" t="str">
        <f>IF(Sklop1[[#This Row],[ZAHTEVANA SHEMA KAKOVOSTI]]&lt;&gt;"",Sklop1[[#This Row],[Preračunana masa/volumen/kos na enoto kg]],"")</f>
        <v/>
      </c>
      <c r="J88" s="192"/>
      <c r="K88" s="207"/>
      <c r="L88" s="207"/>
      <c r="M88" s="203"/>
      <c r="N88" s="193"/>
      <c r="O88" s="193"/>
      <c r="P88" s="204"/>
      <c r="Q88" s="194">
        <f>+Sklop1[[#This Row],[cena/enota brez DDV v EUR]]*Sklop1[[#This Row],[Stopnja DDV (%)]]</f>
        <v>0</v>
      </c>
      <c r="R88" s="194">
        <f>+Sklop1[[#This Row],[cena/enota brez DDV v EUR]]+Sklop1[[#This Row],[Davek (EUR)]]</f>
        <v>0</v>
      </c>
      <c r="S88" s="194">
        <f>+Sklop1[[#This Row],[cena/enota brez DDV v EUR]]*Sklop1[[#This Row],[Okvirna količina]]</f>
        <v>0</v>
      </c>
      <c r="T88" s="208">
        <f>+Sklop1[[#This Row],[Končna cena/enoto mere (EUR) z DDV]]*Sklop1[[#This Row],[Okvirna količina]]</f>
        <v>0</v>
      </c>
      <c r="U88" s="209"/>
    </row>
    <row r="89" spans="1:21" s="55" customFormat="1" ht="12">
      <c r="A89" s="158" t="s">
        <v>181</v>
      </c>
      <c r="B89" s="224" t="s">
        <v>561</v>
      </c>
      <c r="C89" s="229">
        <v>2490</v>
      </c>
      <c r="D89" s="384" t="s">
        <v>109</v>
      </c>
      <c r="E89" s="241"/>
      <c r="F89" s="242">
        <v>212</v>
      </c>
      <c r="G89" s="150" t="s">
        <v>186</v>
      </c>
      <c r="H8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527.88</v>
      </c>
      <c r="I89" s="244" t="str">
        <f>IF(Sklop1[[#This Row],[ZAHTEVANA SHEMA KAKOVOSTI]]&lt;&gt;"",Sklop1[[#This Row],[Preračunana masa/volumen/kos na enoto kg]],"")</f>
        <v/>
      </c>
      <c r="J89" s="245"/>
      <c r="K89" s="246"/>
      <c r="L89" s="246"/>
      <c r="M89" s="247"/>
      <c r="N89" s="248"/>
      <c r="O89" s="248"/>
      <c r="P89" s="249"/>
      <c r="Q89" s="250">
        <f>+Sklop1[[#This Row],[cena/enota brez DDV v EUR]]*Sklop1[[#This Row],[Stopnja DDV (%)]]</f>
        <v>0</v>
      </c>
      <c r="R89" s="250">
        <f>+Sklop1[[#This Row],[cena/enota brez DDV v EUR]]+Sklop1[[#This Row],[Davek (EUR)]]</f>
        <v>0</v>
      </c>
      <c r="S89" s="250">
        <f>+Sklop1[[#This Row],[cena/enota brez DDV v EUR]]*Sklop1[[#This Row],[Okvirna količina]]</f>
        <v>0</v>
      </c>
      <c r="T89" s="251">
        <f>+Sklop1[[#This Row],[Končna cena/enoto mere (EUR) z DDV]]*Sklop1[[#This Row],[Okvirna količina]]</f>
        <v>0</v>
      </c>
      <c r="U89" s="252"/>
    </row>
    <row r="90" spans="1:21" s="55" customFormat="1" ht="24">
      <c r="A90" s="158" t="s">
        <v>182</v>
      </c>
      <c r="B90" s="224" t="s">
        <v>560</v>
      </c>
      <c r="C90" s="229">
        <v>4500</v>
      </c>
      <c r="D90" s="384" t="s">
        <v>109</v>
      </c>
      <c r="E90" s="241"/>
      <c r="F90" s="242">
        <v>101</v>
      </c>
      <c r="G90" s="150" t="s">
        <v>186</v>
      </c>
      <c r="H9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454.5</v>
      </c>
      <c r="I90" s="244" t="str">
        <f>IF(Sklop1[[#This Row],[ZAHTEVANA SHEMA KAKOVOSTI]]&lt;&gt;"",Sklop1[[#This Row],[Preračunana masa/volumen/kos na enoto kg]],"")</f>
        <v/>
      </c>
      <c r="J90" s="245"/>
      <c r="K90" s="246"/>
      <c r="L90" s="246"/>
      <c r="M90" s="247"/>
      <c r="N90" s="248"/>
      <c r="O90" s="248"/>
      <c r="P90" s="249"/>
      <c r="Q90" s="250">
        <f>+Sklop1[[#This Row],[cena/enota brez DDV v EUR]]*Sklop1[[#This Row],[Stopnja DDV (%)]]</f>
        <v>0</v>
      </c>
      <c r="R90" s="250">
        <f>+Sklop1[[#This Row],[cena/enota brez DDV v EUR]]+Sklop1[[#This Row],[Davek (EUR)]]</f>
        <v>0</v>
      </c>
      <c r="S90" s="250">
        <f>+Sklop1[[#This Row],[cena/enota brez DDV v EUR]]*Sklop1[[#This Row],[Okvirna količina]]</f>
        <v>0</v>
      </c>
      <c r="T90" s="251">
        <f>+Sklop1[[#This Row],[Končna cena/enoto mere (EUR) z DDV]]*Sklop1[[#This Row],[Okvirna količina]]</f>
        <v>0</v>
      </c>
      <c r="U90" s="252"/>
    </row>
    <row r="91" spans="1:21" s="55" customFormat="1" ht="24">
      <c r="A91" s="158" t="s">
        <v>192</v>
      </c>
      <c r="B91" s="224" t="s">
        <v>559</v>
      </c>
      <c r="C91" s="229">
        <v>30</v>
      </c>
      <c r="D91" s="384" t="s">
        <v>109</v>
      </c>
      <c r="E91" s="241"/>
      <c r="F91" s="242">
        <v>7110</v>
      </c>
      <c r="G91" s="150" t="s">
        <v>186</v>
      </c>
      <c r="H9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213.29999999999998</v>
      </c>
      <c r="I91" s="244" t="str">
        <f>IF(Sklop1[[#This Row],[ZAHTEVANA SHEMA KAKOVOSTI]]&lt;&gt;"",Sklop1[[#This Row],[Preračunana masa/volumen/kos na enoto kg]],"")</f>
        <v/>
      </c>
      <c r="J91" s="245"/>
      <c r="K91" s="246"/>
      <c r="L91" s="246"/>
      <c r="M91" s="247"/>
      <c r="N91" s="248"/>
      <c r="O91" s="248"/>
      <c r="P91" s="249"/>
      <c r="Q91" s="250">
        <f>+Sklop1[[#This Row],[cena/enota brez DDV v EUR]]*Sklop1[[#This Row],[Stopnja DDV (%)]]</f>
        <v>0</v>
      </c>
      <c r="R91" s="250">
        <f>+Sklop1[[#This Row],[cena/enota brez DDV v EUR]]+Sklop1[[#This Row],[Davek (EUR)]]</f>
        <v>0</v>
      </c>
      <c r="S91" s="250">
        <f>+Sklop1[[#This Row],[cena/enota brez DDV v EUR]]*Sklop1[[#This Row],[Okvirna količina]]</f>
        <v>0</v>
      </c>
      <c r="T91" s="251">
        <f>+Sklop1[[#This Row],[Končna cena/enoto mere (EUR) z DDV]]*Sklop1[[#This Row],[Okvirna količina]]</f>
        <v>0</v>
      </c>
      <c r="U91" s="252"/>
    </row>
    <row r="92" spans="1:21" s="55" customFormat="1" ht="48">
      <c r="A92" s="158" t="s">
        <v>193</v>
      </c>
      <c r="B92" s="224" t="s">
        <v>666</v>
      </c>
      <c r="C92" s="240">
        <v>27</v>
      </c>
      <c r="D92" s="384" t="s">
        <v>109</v>
      </c>
      <c r="E92" s="241"/>
      <c r="F92" s="242">
        <v>1350</v>
      </c>
      <c r="G92" s="150" t="s">
        <v>186</v>
      </c>
      <c r="H9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36.450000000000003</v>
      </c>
      <c r="I92" s="244" t="str">
        <f>IF(Sklop1[[#This Row],[ZAHTEVANA SHEMA KAKOVOSTI]]&lt;&gt;"",Sklop1[[#This Row],[Preračunana masa/volumen/kos na enoto kg]],"")</f>
        <v/>
      </c>
      <c r="J92" s="245"/>
      <c r="K92" s="246"/>
      <c r="L92" s="246"/>
      <c r="M92" s="247"/>
      <c r="N92" s="248"/>
      <c r="O92" s="248"/>
      <c r="P92" s="249"/>
      <c r="Q92" s="250">
        <f>+Sklop1[[#This Row],[cena/enota brez DDV v EUR]]*Sklop1[[#This Row],[Stopnja DDV (%)]]</f>
        <v>0</v>
      </c>
      <c r="R92" s="250">
        <f>+Sklop1[[#This Row],[cena/enota brez DDV v EUR]]+Sklop1[[#This Row],[Davek (EUR)]]</f>
        <v>0</v>
      </c>
      <c r="S92" s="250">
        <f>+Sklop1[[#This Row],[cena/enota brez DDV v EUR]]*Sklop1[[#This Row],[Okvirna količina]]</f>
        <v>0</v>
      </c>
      <c r="T92" s="251">
        <f>+Sklop1[[#This Row],[Končna cena/enoto mere (EUR) z DDV]]*Sklop1[[#This Row],[Okvirna količina]]</f>
        <v>0</v>
      </c>
      <c r="U92" s="252"/>
    </row>
    <row r="93" spans="1:21" s="55" customFormat="1" ht="48">
      <c r="A93" s="158" t="s">
        <v>194</v>
      </c>
      <c r="B93" s="224" t="s">
        <v>665</v>
      </c>
      <c r="C93" s="240">
        <v>27</v>
      </c>
      <c r="D93" s="384" t="s">
        <v>109</v>
      </c>
      <c r="E93" s="241"/>
      <c r="F93" s="242">
        <v>2646</v>
      </c>
      <c r="G93" s="150" t="s">
        <v>186</v>
      </c>
      <c r="H9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71.441999999999993</v>
      </c>
      <c r="I93" s="244" t="str">
        <f>IF(Sklop1[[#This Row],[ZAHTEVANA SHEMA KAKOVOSTI]]&lt;&gt;"",Sklop1[[#This Row],[Preračunana masa/volumen/kos na enoto kg]],"")</f>
        <v/>
      </c>
      <c r="J93" s="245"/>
      <c r="K93" s="246"/>
      <c r="L93" s="246"/>
      <c r="M93" s="247"/>
      <c r="N93" s="248"/>
      <c r="O93" s="248"/>
      <c r="P93" s="249"/>
      <c r="Q93" s="250">
        <f>+Sklop1[[#This Row],[cena/enota brez DDV v EUR]]*Sklop1[[#This Row],[Stopnja DDV (%)]]</f>
        <v>0</v>
      </c>
      <c r="R93" s="250">
        <f>+Sklop1[[#This Row],[cena/enota brez DDV v EUR]]+Sklop1[[#This Row],[Davek (EUR)]]</f>
        <v>0</v>
      </c>
      <c r="S93" s="250">
        <f>+Sklop1[[#This Row],[cena/enota brez DDV v EUR]]*Sklop1[[#This Row],[Okvirna količina]]</f>
        <v>0</v>
      </c>
      <c r="T93" s="251">
        <f>+Sklop1[[#This Row],[Končna cena/enoto mere (EUR) z DDV]]*Sklop1[[#This Row],[Okvirna količina]]</f>
        <v>0</v>
      </c>
      <c r="U93" s="252"/>
    </row>
    <row r="94" spans="1:21" s="55" customFormat="1" ht="12">
      <c r="A94" s="158" t="s">
        <v>195</v>
      </c>
      <c r="B94" s="224" t="s">
        <v>263</v>
      </c>
      <c r="C94" s="240">
        <v>13</v>
      </c>
      <c r="D94" s="384" t="s">
        <v>109</v>
      </c>
      <c r="E94" s="241"/>
      <c r="F94" s="242">
        <v>180</v>
      </c>
      <c r="G94" s="150" t="s">
        <v>186</v>
      </c>
      <c r="H9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2.34</v>
      </c>
      <c r="I94" s="244" t="str">
        <f>IF(Sklop1[[#This Row],[ZAHTEVANA SHEMA KAKOVOSTI]]&lt;&gt;"",Sklop1[[#This Row],[Preračunana masa/volumen/kos na enoto kg]],"")</f>
        <v/>
      </c>
      <c r="J94" s="245"/>
      <c r="K94" s="246"/>
      <c r="L94" s="246"/>
      <c r="M94" s="247"/>
      <c r="N94" s="248"/>
      <c r="O94" s="248"/>
      <c r="P94" s="249"/>
      <c r="Q94" s="250">
        <f>+Sklop1[[#This Row],[cena/enota brez DDV v EUR]]*Sklop1[[#This Row],[Stopnja DDV (%)]]</f>
        <v>0</v>
      </c>
      <c r="R94" s="250">
        <f>+Sklop1[[#This Row],[cena/enota brez DDV v EUR]]+Sklop1[[#This Row],[Davek (EUR)]]</f>
        <v>0</v>
      </c>
      <c r="S94" s="250">
        <f>+Sklop1[[#This Row],[cena/enota brez DDV v EUR]]*Sklop1[[#This Row],[Okvirna količina]]</f>
        <v>0</v>
      </c>
      <c r="T94" s="251">
        <f>+Sklop1[[#This Row],[Končna cena/enoto mere (EUR) z DDV]]*Sklop1[[#This Row],[Okvirna količina]]</f>
        <v>0</v>
      </c>
      <c r="U94" s="252"/>
    </row>
    <row r="95" spans="1:21" s="55" customFormat="1" ht="12">
      <c r="A95" s="158" t="s">
        <v>196</v>
      </c>
      <c r="B95" s="224" t="s">
        <v>558</v>
      </c>
      <c r="C95" s="240">
        <v>4200</v>
      </c>
      <c r="D95" s="384" t="s">
        <v>109</v>
      </c>
      <c r="E95" s="241"/>
      <c r="F95" s="242">
        <v>507</v>
      </c>
      <c r="G95" s="150" t="s">
        <v>186</v>
      </c>
      <c r="H9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2129.4</v>
      </c>
      <c r="I95" s="244" t="str">
        <f>IF(Sklop1[[#This Row],[ZAHTEVANA SHEMA KAKOVOSTI]]&lt;&gt;"",Sklop1[[#This Row],[Preračunana masa/volumen/kos na enoto kg]],"")</f>
        <v/>
      </c>
      <c r="J95" s="245"/>
      <c r="K95" s="246"/>
      <c r="L95" s="246"/>
      <c r="M95" s="247"/>
      <c r="N95" s="248"/>
      <c r="O95" s="248"/>
      <c r="P95" s="249"/>
      <c r="Q95" s="250">
        <f>+Sklop1[[#This Row],[cena/enota brez DDV v EUR]]*Sklop1[[#This Row],[Stopnja DDV (%)]]</f>
        <v>0</v>
      </c>
      <c r="R95" s="250">
        <f>+Sklop1[[#This Row],[cena/enota brez DDV v EUR]]+Sklop1[[#This Row],[Davek (EUR)]]</f>
        <v>0</v>
      </c>
      <c r="S95" s="250">
        <f>+Sklop1[[#This Row],[cena/enota brez DDV v EUR]]*Sklop1[[#This Row],[Okvirna količina]]</f>
        <v>0</v>
      </c>
      <c r="T95" s="251">
        <f>+Sklop1[[#This Row],[Končna cena/enoto mere (EUR) z DDV]]*Sklop1[[#This Row],[Okvirna količina]]</f>
        <v>0</v>
      </c>
      <c r="U95" s="252"/>
    </row>
    <row r="96" spans="1:21" s="55" customFormat="1" ht="12">
      <c r="A96" s="158" t="s">
        <v>197</v>
      </c>
      <c r="B96" s="224" t="s">
        <v>557</v>
      </c>
      <c r="C96" s="240">
        <v>600</v>
      </c>
      <c r="D96" s="384" t="s">
        <v>109</v>
      </c>
      <c r="E96" s="241"/>
      <c r="F96" s="242">
        <v>17</v>
      </c>
      <c r="G96" s="150" t="s">
        <v>186</v>
      </c>
      <c r="H9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10.199999999999999</v>
      </c>
      <c r="I96" s="244" t="str">
        <f>IF(Sklop1[[#This Row],[ZAHTEVANA SHEMA KAKOVOSTI]]&lt;&gt;"",Sklop1[[#This Row],[Preračunana masa/volumen/kos na enoto kg]],"")</f>
        <v/>
      </c>
      <c r="J96" s="245"/>
      <c r="K96" s="246"/>
      <c r="L96" s="246"/>
      <c r="M96" s="247"/>
      <c r="N96" s="248"/>
      <c r="O96" s="248"/>
      <c r="P96" s="249"/>
      <c r="Q96" s="250">
        <f>+Sklop1[[#This Row],[cena/enota brez DDV v EUR]]*Sklop1[[#This Row],[Stopnja DDV (%)]]</f>
        <v>0</v>
      </c>
      <c r="R96" s="250">
        <f>+Sklop1[[#This Row],[cena/enota brez DDV v EUR]]+Sklop1[[#This Row],[Davek (EUR)]]</f>
        <v>0</v>
      </c>
      <c r="S96" s="250">
        <f>+Sklop1[[#This Row],[cena/enota brez DDV v EUR]]*Sklop1[[#This Row],[Okvirna količina]]</f>
        <v>0</v>
      </c>
      <c r="T96" s="251">
        <f>+Sklop1[[#This Row],[Končna cena/enoto mere (EUR) z DDV]]*Sklop1[[#This Row],[Okvirna količina]]</f>
        <v>0</v>
      </c>
      <c r="U96" s="252"/>
    </row>
    <row r="97" spans="1:21" s="55" customFormat="1" ht="12">
      <c r="A97" s="158" t="s">
        <v>198</v>
      </c>
      <c r="B97" s="224" t="s">
        <v>556</v>
      </c>
      <c r="C97" s="240">
        <v>650</v>
      </c>
      <c r="D97" s="384" t="s">
        <v>109</v>
      </c>
      <c r="E97" s="241"/>
      <c r="F97" s="242">
        <v>5</v>
      </c>
      <c r="G97" s="150" t="s">
        <v>186</v>
      </c>
      <c r="H9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3.25</v>
      </c>
      <c r="I97" s="244" t="str">
        <f>IF(Sklop1[[#This Row],[ZAHTEVANA SHEMA KAKOVOSTI]]&lt;&gt;"",Sklop1[[#This Row],[Preračunana masa/volumen/kos na enoto kg]],"")</f>
        <v/>
      </c>
      <c r="J97" s="245"/>
      <c r="K97" s="246"/>
      <c r="L97" s="246"/>
      <c r="M97" s="247"/>
      <c r="N97" s="248"/>
      <c r="O97" s="248"/>
      <c r="P97" s="249"/>
      <c r="Q97" s="250">
        <f>+Sklop1[[#This Row],[cena/enota brez DDV v EUR]]*Sklop1[[#This Row],[Stopnja DDV (%)]]</f>
        <v>0</v>
      </c>
      <c r="R97" s="250">
        <f>+Sklop1[[#This Row],[cena/enota brez DDV v EUR]]+Sklop1[[#This Row],[Davek (EUR)]]</f>
        <v>0</v>
      </c>
      <c r="S97" s="250">
        <f>+Sklop1[[#This Row],[cena/enota brez DDV v EUR]]*Sklop1[[#This Row],[Okvirna količina]]</f>
        <v>0</v>
      </c>
      <c r="T97" s="251">
        <f>+Sklop1[[#This Row],[Končna cena/enoto mere (EUR) z DDV]]*Sklop1[[#This Row],[Okvirna količina]]</f>
        <v>0</v>
      </c>
      <c r="U97" s="252"/>
    </row>
    <row r="98" spans="1:21" s="55" customFormat="1" ht="12">
      <c r="A98" s="158" t="s">
        <v>199</v>
      </c>
      <c r="B98" s="224" t="s">
        <v>264</v>
      </c>
      <c r="C98" s="240">
        <v>330</v>
      </c>
      <c r="D98" s="384" t="s">
        <v>109</v>
      </c>
      <c r="E98" s="241"/>
      <c r="F98" s="242">
        <v>18</v>
      </c>
      <c r="G98" s="150" t="s">
        <v>186</v>
      </c>
      <c r="H9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5.94</v>
      </c>
      <c r="I98" s="244" t="str">
        <f>IF(Sklop1[[#This Row],[ZAHTEVANA SHEMA KAKOVOSTI]]&lt;&gt;"",Sklop1[[#This Row],[Preračunana masa/volumen/kos na enoto kg]],"")</f>
        <v/>
      </c>
      <c r="J98" s="245"/>
      <c r="K98" s="246"/>
      <c r="L98" s="246"/>
      <c r="M98" s="247"/>
      <c r="N98" s="248"/>
      <c r="O98" s="248"/>
      <c r="P98" s="249"/>
      <c r="Q98" s="250">
        <f>+Sklop1[[#This Row],[cena/enota brez DDV v EUR]]*Sklop1[[#This Row],[Stopnja DDV (%)]]</f>
        <v>0</v>
      </c>
      <c r="R98" s="250">
        <f>+Sklop1[[#This Row],[cena/enota brez DDV v EUR]]+Sklop1[[#This Row],[Davek (EUR)]]</f>
        <v>0</v>
      </c>
      <c r="S98" s="250">
        <f>+Sklop1[[#This Row],[cena/enota brez DDV v EUR]]*Sklop1[[#This Row],[Okvirna količina]]</f>
        <v>0</v>
      </c>
      <c r="T98" s="251">
        <f>+Sklop1[[#This Row],[Končna cena/enoto mere (EUR) z DDV]]*Sklop1[[#This Row],[Okvirna količina]]</f>
        <v>0</v>
      </c>
      <c r="U98" s="252"/>
    </row>
    <row r="99" spans="1:21" s="55" customFormat="1" ht="12">
      <c r="A99" s="158" t="s">
        <v>200</v>
      </c>
      <c r="B99" s="224" t="s">
        <v>267</v>
      </c>
      <c r="C99" s="147">
        <v>1000</v>
      </c>
      <c r="D99" s="384" t="s">
        <v>109</v>
      </c>
      <c r="E99" s="241"/>
      <c r="F99" s="242">
        <v>284</v>
      </c>
      <c r="G99" s="150" t="s">
        <v>0</v>
      </c>
      <c r="H9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284</v>
      </c>
      <c r="I99" s="244" t="str">
        <f>IF(Sklop1[[#This Row],[ZAHTEVANA SHEMA KAKOVOSTI]]&lt;&gt;"",Sklop1[[#This Row],[Preračunana masa/volumen/kos na enoto kg]],"")</f>
        <v/>
      </c>
      <c r="J99" s="245"/>
      <c r="K99" s="246"/>
      <c r="L99" s="246"/>
      <c r="M99" s="247"/>
      <c r="N99" s="248"/>
      <c r="O99" s="248"/>
      <c r="P99" s="249"/>
      <c r="Q99" s="250">
        <f>+Sklop1[[#This Row],[cena/enota brez DDV v EUR]]*Sklop1[[#This Row],[Stopnja DDV (%)]]</f>
        <v>0</v>
      </c>
      <c r="R99" s="250">
        <f>+Sklop1[[#This Row],[cena/enota brez DDV v EUR]]+Sklop1[[#This Row],[Davek (EUR)]]</f>
        <v>0</v>
      </c>
      <c r="S99" s="250">
        <f>+Sklop1[[#This Row],[cena/enota brez DDV v EUR]]*Sklop1[[#This Row],[Okvirna količina]]</f>
        <v>0</v>
      </c>
      <c r="T99" s="251">
        <f>+Sklop1[[#This Row],[Končna cena/enoto mere (EUR) z DDV]]*Sklop1[[#This Row],[Okvirna količina]]</f>
        <v>0</v>
      </c>
      <c r="U99" s="252"/>
    </row>
    <row r="100" spans="1:21" s="55" customFormat="1" ht="12">
      <c r="A100" s="158" t="s">
        <v>201</v>
      </c>
      <c r="B100" s="224" t="s">
        <v>259</v>
      </c>
      <c r="C100" s="229">
        <v>1000</v>
      </c>
      <c r="D100" s="384" t="s">
        <v>109</v>
      </c>
      <c r="E100" s="241"/>
      <c r="F100" s="242">
        <v>15</v>
      </c>
      <c r="G100" s="150" t="s">
        <v>0</v>
      </c>
      <c r="H10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00" s="244" t="str">
        <f>IF(Sklop1[[#This Row],[ZAHTEVANA SHEMA KAKOVOSTI]]&lt;&gt;"",Sklop1[[#This Row],[Preračunana masa/volumen/kos na enoto kg]],"")</f>
        <v/>
      </c>
      <c r="J100" s="245"/>
      <c r="K100" s="246"/>
      <c r="L100" s="246"/>
      <c r="M100" s="247"/>
      <c r="N100" s="248"/>
      <c r="O100" s="248"/>
      <c r="P100" s="249"/>
      <c r="Q100" s="250">
        <f>+Sklop1[[#This Row],[cena/enota brez DDV v EUR]]*Sklop1[[#This Row],[Stopnja DDV (%)]]</f>
        <v>0</v>
      </c>
      <c r="R100" s="250">
        <f>+Sklop1[[#This Row],[cena/enota brez DDV v EUR]]+Sklop1[[#This Row],[Davek (EUR)]]</f>
        <v>0</v>
      </c>
      <c r="S100" s="250">
        <f>+Sklop1[[#This Row],[cena/enota brez DDV v EUR]]*Sklop1[[#This Row],[Okvirna količina]]</f>
        <v>0</v>
      </c>
      <c r="T100" s="251">
        <f>+Sklop1[[#This Row],[Končna cena/enoto mere (EUR) z DDV]]*Sklop1[[#This Row],[Okvirna količina]]</f>
        <v>0</v>
      </c>
      <c r="U100" s="252"/>
    </row>
    <row r="101" spans="1:21" s="55" customFormat="1" ht="12">
      <c r="A101" s="158" t="s">
        <v>202</v>
      </c>
      <c r="B101" s="224" t="s">
        <v>537</v>
      </c>
      <c r="C101" s="229">
        <v>1000</v>
      </c>
      <c r="D101" s="384" t="s">
        <v>109</v>
      </c>
      <c r="E101" s="241"/>
      <c r="F101" s="242">
        <v>18</v>
      </c>
      <c r="G101" s="150" t="s">
        <v>0</v>
      </c>
      <c r="H10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01" s="244" t="str">
        <f>IF(Sklop1[[#This Row],[ZAHTEVANA SHEMA KAKOVOSTI]]&lt;&gt;"",Sklop1[[#This Row],[Preračunana masa/volumen/kos na enoto kg]],"")</f>
        <v/>
      </c>
      <c r="J101" s="245"/>
      <c r="K101" s="246"/>
      <c r="L101" s="246"/>
      <c r="M101" s="247"/>
      <c r="N101" s="248"/>
      <c r="O101" s="248"/>
      <c r="P101" s="249"/>
      <c r="Q101" s="250">
        <f>+Sklop1[[#This Row],[cena/enota brez DDV v EUR]]*Sklop1[[#This Row],[Stopnja DDV (%)]]</f>
        <v>0</v>
      </c>
      <c r="R101" s="250">
        <f>+Sklop1[[#This Row],[cena/enota brez DDV v EUR]]+Sklop1[[#This Row],[Davek (EUR)]]</f>
        <v>0</v>
      </c>
      <c r="S101" s="250">
        <f>+Sklop1[[#This Row],[cena/enota brez DDV v EUR]]*Sklop1[[#This Row],[Okvirna količina]]</f>
        <v>0</v>
      </c>
      <c r="T101" s="251">
        <f>+Sklop1[[#This Row],[Končna cena/enoto mere (EUR) z DDV]]*Sklop1[[#This Row],[Okvirna količina]]</f>
        <v>0</v>
      </c>
      <c r="U101" s="252"/>
    </row>
    <row r="102" spans="1:21" s="55" customFormat="1" ht="12">
      <c r="A102" s="158" t="s">
        <v>203</v>
      </c>
      <c r="B102" s="224" t="s">
        <v>538</v>
      </c>
      <c r="C102" s="229">
        <v>1000</v>
      </c>
      <c r="D102" s="384" t="s">
        <v>109</v>
      </c>
      <c r="E102" s="241"/>
      <c r="F102" s="242">
        <v>20</v>
      </c>
      <c r="G102" s="150" t="s">
        <v>0</v>
      </c>
      <c r="H10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2" s="244" t="str">
        <f>IF(Sklop1[[#This Row],[ZAHTEVANA SHEMA KAKOVOSTI]]&lt;&gt;"",Sklop1[[#This Row],[Preračunana masa/volumen/kos na enoto kg]],"")</f>
        <v/>
      </c>
      <c r="J102" s="245"/>
      <c r="K102" s="246"/>
      <c r="L102" s="246"/>
      <c r="M102" s="247"/>
      <c r="N102" s="248"/>
      <c r="O102" s="248"/>
      <c r="P102" s="249"/>
      <c r="Q102" s="250">
        <f>+Sklop1[[#This Row],[cena/enota brez DDV v EUR]]*Sklop1[[#This Row],[Stopnja DDV (%)]]</f>
        <v>0</v>
      </c>
      <c r="R102" s="250">
        <f>+Sklop1[[#This Row],[cena/enota brez DDV v EUR]]+Sklop1[[#This Row],[Davek (EUR)]]</f>
        <v>0</v>
      </c>
      <c r="S102" s="250">
        <f>+Sklop1[[#This Row],[cena/enota brez DDV v EUR]]*Sklop1[[#This Row],[Okvirna količina]]</f>
        <v>0</v>
      </c>
      <c r="T102" s="251">
        <f>+Sklop1[[#This Row],[Končna cena/enoto mere (EUR) z DDV]]*Sklop1[[#This Row],[Okvirna količina]]</f>
        <v>0</v>
      </c>
      <c r="U102" s="252"/>
    </row>
    <row r="103" spans="1:21" s="55" customFormat="1" ht="36">
      <c r="A103" s="158" t="s">
        <v>204</v>
      </c>
      <c r="B103" s="239" t="s">
        <v>317</v>
      </c>
      <c r="C103" s="229">
        <v>280</v>
      </c>
      <c r="D103" s="384" t="s">
        <v>109</v>
      </c>
      <c r="E103" s="241"/>
      <c r="F103" s="242">
        <v>2300</v>
      </c>
      <c r="G103" s="150" t="s">
        <v>186</v>
      </c>
      <c r="H10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644.00000000000011</v>
      </c>
      <c r="I103" s="244" t="str">
        <f>IF(Sklop1[[#This Row],[ZAHTEVANA SHEMA KAKOVOSTI]]&lt;&gt;"",Sklop1[[#This Row],[Preračunana masa/volumen/kos na enoto kg]],"")</f>
        <v/>
      </c>
      <c r="J103" s="245"/>
      <c r="K103" s="246"/>
      <c r="L103" s="246"/>
      <c r="M103" s="247"/>
      <c r="N103" s="248"/>
      <c r="O103" s="248"/>
      <c r="P103" s="249"/>
      <c r="Q103" s="250">
        <f>+Sklop1[[#This Row],[cena/enota brez DDV v EUR]]*Sklop1[[#This Row],[Stopnja DDV (%)]]</f>
        <v>0</v>
      </c>
      <c r="R103" s="250">
        <f>+Sklop1[[#This Row],[cena/enota brez DDV v EUR]]+Sklop1[[#This Row],[Davek (EUR)]]</f>
        <v>0</v>
      </c>
      <c r="S103" s="250">
        <f>+Sklop1[[#This Row],[cena/enota brez DDV v EUR]]*Sklop1[[#This Row],[Okvirna količina]]</f>
        <v>0</v>
      </c>
      <c r="T103" s="251">
        <f>+Sklop1[[#This Row],[Končna cena/enoto mere (EUR) z DDV]]*Sklop1[[#This Row],[Okvirna količina]]</f>
        <v>0</v>
      </c>
      <c r="U103" s="252"/>
    </row>
    <row r="104" spans="1:21" s="55" customFormat="1" ht="12">
      <c r="A104" s="158" t="s">
        <v>205</v>
      </c>
      <c r="B104" s="224" t="s">
        <v>540</v>
      </c>
      <c r="C104" s="229">
        <v>1000</v>
      </c>
      <c r="D104" s="384" t="s">
        <v>109</v>
      </c>
      <c r="E104" s="241"/>
      <c r="F104" s="242">
        <v>533</v>
      </c>
      <c r="G104" s="150" t="s">
        <v>0</v>
      </c>
      <c r="H10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533</v>
      </c>
      <c r="I104" s="244" t="str">
        <f>IF(Sklop1[[#This Row],[ZAHTEVANA SHEMA KAKOVOSTI]]&lt;&gt;"",Sklop1[[#This Row],[Preračunana masa/volumen/kos na enoto kg]],"")</f>
        <v/>
      </c>
      <c r="J104" s="245"/>
      <c r="K104" s="246"/>
      <c r="L104" s="246"/>
      <c r="M104" s="247"/>
      <c r="N104" s="248"/>
      <c r="O104" s="248"/>
      <c r="P104" s="249"/>
      <c r="Q104" s="250">
        <f>+Sklop1[[#This Row],[cena/enota brez DDV v EUR]]*Sklop1[[#This Row],[Stopnja DDV (%)]]</f>
        <v>0</v>
      </c>
      <c r="R104" s="250">
        <f>+Sklop1[[#This Row],[cena/enota brez DDV v EUR]]+Sklop1[[#This Row],[Davek (EUR)]]</f>
        <v>0</v>
      </c>
      <c r="S104" s="250">
        <f>+Sklop1[[#This Row],[cena/enota brez DDV v EUR]]*Sklop1[[#This Row],[Okvirna količina]]</f>
        <v>0</v>
      </c>
      <c r="T104" s="251">
        <f>+Sklop1[[#This Row],[Končna cena/enoto mere (EUR) z DDV]]*Sklop1[[#This Row],[Okvirna količina]]</f>
        <v>0</v>
      </c>
      <c r="U104" s="252"/>
    </row>
    <row r="105" spans="1:21" s="55" customFormat="1" ht="12">
      <c r="A105" s="158" t="s">
        <v>206</v>
      </c>
      <c r="B105" s="224" t="s">
        <v>539</v>
      </c>
      <c r="C105" s="229">
        <v>1000</v>
      </c>
      <c r="D105" s="384" t="s">
        <v>109</v>
      </c>
      <c r="E105" s="241"/>
      <c r="F105" s="242">
        <v>463</v>
      </c>
      <c r="G105" s="150" t="s">
        <v>0</v>
      </c>
      <c r="H10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463</v>
      </c>
      <c r="I105" s="244" t="str">
        <f>IF(Sklop1[[#This Row],[ZAHTEVANA SHEMA KAKOVOSTI]]&lt;&gt;"",Sklop1[[#This Row],[Preračunana masa/volumen/kos na enoto kg]],"")</f>
        <v/>
      </c>
      <c r="J105" s="245"/>
      <c r="K105" s="246"/>
      <c r="L105" s="246"/>
      <c r="M105" s="247"/>
      <c r="N105" s="248"/>
      <c r="O105" s="248"/>
      <c r="P105" s="249"/>
      <c r="Q105" s="250">
        <f>+Sklop1[[#This Row],[cena/enota brez DDV v EUR]]*Sklop1[[#This Row],[Stopnja DDV (%)]]</f>
        <v>0</v>
      </c>
      <c r="R105" s="250">
        <f>+Sklop1[[#This Row],[cena/enota brez DDV v EUR]]+Sklop1[[#This Row],[Davek (EUR)]]</f>
        <v>0</v>
      </c>
      <c r="S105" s="250">
        <f>+Sklop1[[#This Row],[cena/enota brez DDV v EUR]]*Sklop1[[#This Row],[Okvirna količina]]</f>
        <v>0</v>
      </c>
      <c r="T105" s="251">
        <f>+Sklop1[[#This Row],[Končna cena/enoto mere (EUR) z DDV]]*Sklop1[[#This Row],[Okvirna količina]]</f>
        <v>0</v>
      </c>
      <c r="U105" s="252"/>
    </row>
    <row r="106" spans="1:21" s="55" customFormat="1" ht="12">
      <c r="A106" s="158" t="s">
        <v>207</v>
      </c>
      <c r="B106" s="224" t="s">
        <v>555</v>
      </c>
      <c r="C106" s="240">
        <v>120</v>
      </c>
      <c r="D106" s="384" t="s">
        <v>109</v>
      </c>
      <c r="E106" s="241"/>
      <c r="F106" s="242">
        <v>10</v>
      </c>
      <c r="G106" s="150" t="s">
        <v>186</v>
      </c>
      <c r="H10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</v>
      </c>
      <c r="I106" s="244" t="str">
        <f>IF(Sklop1[[#This Row],[ZAHTEVANA SHEMA KAKOVOSTI]]&lt;&gt;"",Sklop1[[#This Row],[Preračunana masa/volumen/kos na enoto kg]],"")</f>
        <v/>
      </c>
      <c r="J106" s="245"/>
      <c r="K106" s="246"/>
      <c r="L106" s="246"/>
      <c r="M106" s="247"/>
      <c r="N106" s="248"/>
      <c r="O106" s="248"/>
      <c r="P106" s="249"/>
      <c r="Q106" s="250">
        <f>+Sklop1[[#This Row],[cena/enota brez DDV v EUR]]*Sklop1[[#This Row],[Stopnja DDV (%)]]</f>
        <v>0</v>
      </c>
      <c r="R106" s="250">
        <f>+Sklop1[[#This Row],[cena/enota brez DDV v EUR]]+Sklop1[[#This Row],[Davek (EUR)]]</f>
        <v>0</v>
      </c>
      <c r="S106" s="250">
        <f>+Sklop1[[#This Row],[cena/enota brez DDV v EUR]]*Sklop1[[#This Row],[Okvirna količina]]</f>
        <v>0</v>
      </c>
      <c r="T106" s="251">
        <f>+Sklop1[[#This Row],[Končna cena/enoto mere (EUR) z DDV]]*Sklop1[[#This Row],[Okvirna količina]]</f>
        <v>0</v>
      </c>
      <c r="U106" s="252"/>
    </row>
    <row r="107" spans="1:21" s="55" customFormat="1" ht="24">
      <c r="A107" s="158" t="s">
        <v>208</v>
      </c>
      <c r="B107" s="224" t="s">
        <v>541</v>
      </c>
      <c r="C107" s="240">
        <v>1</v>
      </c>
      <c r="D107" s="384" t="s">
        <v>74</v>
      </c>
      <c r="E107" s="241"/>
      <c r="F107" s="242">
        <v>135</v>
      </c>
      <c r="G107" s="150" t="s">
        <v>320</v>
      </c>
      <c r="H10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107" s="244" t="str">
        <f>IF(Sklop1[[#This Row],[ZAHTEVANA SHEMA KAKOVOSTI]]&lt;&gt;"",Sklop1[[#This Row],[Preračunana masa/volumen/kos na enoto kg]],"")</f>
        <v/>
      </c>
      <c r="J107" s="245"/>
      <c r="K107" s="246"/>
      <c r="L107" s="246"/>
      <c r="M107" s="247"/>
      <c r="N107" s="248"/>
      <c r="O107" s="248"/>
      <c r="P107" s="249"/>
      <c r="Q107" s="250">
        <f>+Sklop1[[#This Row],[cena/enota brez DDV v EUR]]*Sklop1[[#This Row],[Stopnja DDV (%)]]</f>
        <v>0</v>
      </c>
      <c r="R107" s="250">
        <f>+Sklop1[[#This Row],[cena/enota brez DDV v EUR]]+Sklop1[[#This Row],[Davek (EUR)]]</f>
        <v>0</v>
      </c>
      <c r="S107" s="250">
        <f>+Sklop1[[#This Row],[cena/enota brez DDV v EUR]]*Sklop1[[#This Row],[Okvirna količina]]</f>
        <v>0</v>
      </c>
      <c r="T107" s="251">
        <f>+Sklop1[[#This Row],[Končna cena/enoto mere (EUR) z DDV]]*Sklop1[[#This Row],[Okvirna količina]]</f>
        <v>0</v>
      </c>
      <c r="U107" s="252"/>
    </row>
    <row r="108" spans="1:21" s="55" customFormat="1" ht="12">
      <c r="A108" s="158" t="s">
        <v>209</v>
      </c>
      <c r="B108" s="224" t="s">
        <v>542</v>
      </c>
      <c r="C108" s="147">
        <v>1000</v>
      </c>
      <c r="D108" s="384" t="s">
        <v>109</v>
      </c>
      <c r="E108" s="241"/>
      <c r="F108" s="242">
        <v>3990</v>
      </c>
      <c r="G108" s="150" t="s">
        <v>0</v>
      </c>
      <c r="H108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3990</v>
      </c>
      <c r="I108" s="244" t="str">
        <f>IF(Sklop1[[#This Row],[ZAHTEVANA SHEMA KAKOVOSTI]]&lt;&gt;"",Sklop1[[#This Row],[Preračunana masa/volumen/kos na enoto kg]],"")</f>
        <v/>
      </c>
      <c r="J108" s="245"/>
      <c r="K108" s="246"/>
      <c r="L108" s="246"/>
      <c r="M108" s="247"/>
      <c r="N108" s="248"/>
      <c r="O108" s="248"/>
      <c r="P108" s="249"/>
      <c r="Q108" s="250">
        <f>+Sklop1[[#This Row],[cena/enota brez DDV v EUR]]*Sklop1[[#This Row],[Stopnja DDV (%)]]</f>
        <v>0</v>
      </c>
      <c r="R108" s="250">
        <f>+Sklop1[[#This Row],[cena/enota brez DDV v EUR]]+Sklop1[[#This Row],[Davek (EUR)]]</f>
        <v>0</v>
      </c>
      <c r="S108" s="250">
        <f>+Sklop1[[#This Row],[cena/enota brez DDV v EUR]]*Sklop1[[#This Row],[Okvirna količina]]</f>
        <v>0</v>
      </c>
      <c r="T108" s="251">
        <f>+Sklop1[[#This Row],[Končna cena/enoto mere (EUR) z DDV]]*Sklop1[[#This Row],[Okvirna količina]]</f>
        <v>0</v>
      </c>
      <c r="U108" s="252"/>
    </row>
    <row r="109" spans="1:21" s="55" customFormat="1" ht="12">
      <c r="A109" s="158" t="s">
        <v>226</v>
      </c>
      <c r="B109" s="239" t="s">
        <v>265</v>
      </c>
      <c r="C109" s="229">
        <v>1000</v>
      </c>
      <c r="D109" s="384" t="s">
        <v>109</v>
      </c>
      <c r="E109" s="241"/>
      <c r="F109" s="242">
        <v>30</v>
      </c>
      <c r="G109" s="150" t="s">
        <v>0</v>
      </c>
      <c r="H10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09" s="244" t="str">
        <f>IF(Sklop1[[#This Row],[ZAHTEVANA SHEMA KAKOVOSTI]]&lt;&gt;"",Sklop1[[#This Row],[Preračunana masa/volumen/kos na enoto kg]],"")</f>
        <v/>
      </c>
      <c r="J109" s="245"/>
      <c r="K109" s="246"/>
      <c r="L109" s="246"/>
      <c r="M109" s="247"/>
      <c r="N109" s="248"/>
      <c r="O109" s="248"/>
      <c r="P109" s="249"/>
      <c r="Q109" s="250">
        <f>+Sklop1[[#This Row],[cena/enota brez DDV v EUR]]*Sklop1[[#This Row],[Stopnja DDV (%)]]</f>
        <v>0</v>
      </c>
      <c r="R109" s="250">
        <f>+Sklop1[[#This Row],[cena/enota brez DDV v EUR]]+Sklop1[[#This Row],[Davek (EUR)]]</f>
        <v>0</v>
      </c>
      <c r="S109" s="250">
        <f>+Sklop1[[#This Row],[cena/enota brez DDV v EUR]]*Sklop1[[#This Row],[Okvirna količina]]</f>
        <v>0</v>
      </c>
      <c r="T109" s="251">
        <f>+Sklop1[[#This Row],[Končna cena/enoto mere (EUR) z DDV]]*Sklop1[[#This Row],[Okvirna količina]]</f>
        <v>0</v>
      </c>
      <c r="U109" s="252"/>
    </row>
    <row r="110" spans="1:21" s="55" customFormat="1" ht="12">
      <c r="A110" s="158" t="s">
        <v>227</v>
      </c>
      <c r="B110" s="224" t="s">
        <v>543</v>
      </c>
      <c r="C110" s="229">
        <v>1000</v>
      </c>
      <c r="D110" s="384" t="s">
        <v>109</v>
      </c>
      <c r="E110" s="241"/>
      <c r="F110" s="242">
        <v>59</v>
      </c>
      <c r="G110" s="150" t="s">
        <v>0</v>
      </c>
      <c r="H11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59</v>
      </c>
      <c r="I110" s="244" t="str">
        <f>IF(Sklop1[[#This Row],[ZAHTEVANA SHEMA KAKOVOSTI]]&lt;&gt;"",Sklop1[[#This Row],[Preračunana masa/volumen/kos na enoto kg]],"")</f>
        <v/>
      </c>
      <c r="J110" s="245"/>
      <c r="K110" s="246"/>
      <c r="L110" s="246"/>
      <c r="M110" s="247"/>
      <c r="N110" s="248"/>
      <c r="O110" s="248"/>
      <c r="P110" s="249"/>
      <c r="Q110" s="250">
        <f>+Sklop1[[#This Row],[cena/enota brez DDV v EUR]]*Sklop1[[#This Row],[Stopnja DDV (%)]]</f>
        <v>0</v>
      </c>
      <c r="R110" s="250">
        <f>+Sklop1[[#This Row],[cena/enota brez DDV v EUR]]+Sklop1[[#This Row],[Davek (EUR)]]</f>
        <v>0</v>
      </c>
      <c r="S110" s="250">
        <f>+Sklop1[[#This Row],[cena/enota brez DDV v EUR]]*Sklop1[[#This Row],[Okvirna količina]]</f>
        <v>0</v>
      </c>
      <c r="T110" s="251">
        <f>+Sklop1[[#This Row],[Končna cena/enoto mere (EUR) z DDV]]*Sklop1[[#This Row],[Okvirna količina]]</f>
        <v>0</v>
      </c>
      <c r="U110" s="252"/>
    </row>
    <row r="111" spans="1:21" s="55" customFormat="1" ht="12">
      <c r="A111" s="158" t="s">
        <v>228</v>
      </c>
      <c r="B111" s="224" t="s">
        <v>544</v>
      </c>
      <c r="C111" s="229">
        <v>1000</v>
      </c>
      <c r="D111" s="384" t="s">
        <v>109</v>
      </c>
      <c r="E111" s="241"/>
      <c r="F111" s="242">
        <v>10</v>
      </c>
      <c r="G111" s="150" t="s">
        <v>0</v>
      </c>
      <c r="H11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11" s="244" t="str">
        <f>IF(Sklop1[[#This Row],[ZAHTEVANA SHEMA KAKOVOSTI]]&lt;&gt;"",Sklop1[[#This Row],[Preračunana masa/volumen/kos na enoto kg]],"")</f>
        <v/>
      </c>
      <c r="J111" s="245"/>
      <c r="K111" s="246"/>
      <c r="L111" s="246"/>
      <c r="M111" s="247"/>
      <c r="N111" s="248"/>
      <c r="O111" s="248"/>
      <c r="P111" s="249"/>
      <c r="Q111" s="250">
        <f>+Sklop1[[#This Row],[cena/enota brez DDV v EUR]]*Sklop1[[#This Row],[Stopnja DDV (%)]]</f>
        <v>0</v>
      </c>
      <c r="R111" s="250">
        <f>+Sklop1[[#This Row],[cena/enota brez DDV v EUR]]+Sklop1[[#This Row],[Davek (EUR)]]</f>
        <v>0</v>
      </c>
      <c r="S111" s="250">
        <f>+Sklop1[[#This Row],[cena/enota brez DDV v EUR]]*Sklop1[[#This Row],[Okvirna količina]]</f>
        <v>0</v>
      </c>
      <c r="T111" s="251">
        <f>+Sklop1[[#This Row],[Končna cena/enoto mere (EUR) z DDV]]*Sklop1[[#This Row],[Okvirna količina]]</f>
        <v>0</v>
      </c>
      <c r="U111" s="252"/>
    </row>
    <row r="112" spans="1:21" s="55" customFormat="1" ht="36">
      <c r="A112" s="158" t="s">
        <v>229</v>
      </c>
      <c r="B112" s="224" t="s">
        <v>667</v>
      </c>
      <c r="C112" s="229">
        <v>1000</v>
      </c>
      <c r="D112" s="384" t="s">
        <v>109</v>
      </c>
      <c r="E112" s="241"/>
      <c r="F112" s="242">
        <v>630</v>
      </c>
      <c r="G112" s="150" t="s">
        <v>0</v>
      </c>
      <c r="H11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</v>
      </c>
      <c r="I112" s="244" t="str">
        <f>IF(Sklop1[[#This Row],[ZAHTEVANA SHEMA KAKOVOSTI]]&lt;&gt;"",Sklop1[[#This Row],[Preračunana masa/volumen/kos na enoto kg]],"")</f>
        <v/>
      </c>
      <c r="J112" s="245"/>
      <c r="K112" s="246"/>
      <c r="L112" s="246"/>
      <c r="M112" s="247"/>
      <c r="N112" s="248"/>
      <c r="O112" s="248"/>
      <c r="P112" s="249"/>
      <c r="Q112" s="250">
        <f>+Sklop1[[#This Row],[cena/enota brez DDV v EUR]]*Sklop1[[#This Row],[Stopnja DDV (%)]]</f>
        <v>0</v>
      </c>
      <c r="R112" s="250">
        <f>+Sklop1[[#This Row],[cena/enota brez DDV v EUR]]+Sklop1[[#This Row],[Davek (EUR)]]</f>
        <v>0</v>
      </c>
      <c r="S112" s="250">
        <f>+Sklop1[[#This Row],[cena/enota brez DDV v EUR]]*Sklop1[[#This Row],[Okvirna količina]]</f>
        <v>0</v>
      </c>
      <c r="T112" s="251">
        <f>+Sklop1[[#This Row],[Končna cena/enoto mere (EUR) z DDV]]*Sklop1[[#This Row],[Okvirna količina]]</f>
        <v>0</v>
      </c>
      <c r="U112" s="252"/>
    </row>
    <row r="113" spans="1:21" s="55" customFormat="1" ht="12">
      <c r="A113" s="158" t="s">
        <v>230</v>
      </c>
      <c r="B113" s="224" t="s">
        <v>554</v>
      </c>
      <c r="C113" s="229">
        <v>1000</v>
      </c>
      <c r="D113" s="384" t="s">
        <v>109</v>
      </c>
      <c r="E113" s="230"/>
      <c r="F113" s="231">
        <v>8</v>
      </c>
      <c r="G113" s="150" t="s">
        <v>186</v>
      </c>
      <c r="H113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113" s="189" t="str">
        <f>IF(Sklop1[[#This Row],[ZAHTEVANA SHEMA KAKOVOSTI]]&lt;&gt;"",Sklop1[[#This Row],[Preračunana masa/volumen/kos na enoto kg]],"")</f>
        <v/>
      </c>
      <c r="J113" s="192"/>
      <c r="K113" s="207"/>
      <c r="L113" s="207"/>
      <c r="M113" s="203"/>
      <c r="N113" s="193"/>
      <c r="O113" s="193"/>
      <c r="P113" s="204"/>
      <c r="Q113" s="194">
        <f>+Sklop1[[#This Row],[cena/enota brez DDV v EUR]]*Sklop1[[#This Row],[Stopnja DDV (%)]]</f>
        <v>0</v>
      </c>
      <c r="R113" s="194">
        <f>+Sklop1[[#This Row],[cena/enota brez DDV v EUR]]+Sklop1[[#This Row],[Davek (EUR)]]</f>
        <v>0</v>
      </c>
      <c r="S113" s="194">
        <f>+Sklop1[[#This Row],[cena/enota brez DDV v EUR]]*Sklop1[[#This Row],[Okvirna količina]]</f>
        <v>0</v>
      </c>
      <c r="T113" s="208">
        <f>+Sklop1[[#This Row],[Končna cena/enoto mere (EUR) z DDV]]*Sklop1[[#This Row],[Okvirna količina]]</f>
        <v>0</v>
      </c>
      <c r="U113" s="209"/>
    </row>
    <row r="114" spans="1:21" s="55" customFormat="1" ht="12">
      <c r="A114" s="158" t="s">
        <v>231</v>
      </c>
      <c r="B114" s="224" t="s">
        <v>553</v>
      </c>
      <c r="C114" s="229">
        <v>660</v>
      </c>
      <c r="D114" s="384" t="s">
        <v>109</v>
      </c>
      <c r="E114" s="230"/>
      <c r="F114" s="231">
        <v>6</v>
      </c>
      <c r="G114" s="150" t="s">
        <v>186</v>
      </c>
      <c r="H114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3.96</v>
      </c>
      <c r="I114" s="189" t="str">
        <f>IF(Sklop1[[#This Row],[ZAHTEVANA SHEMA KAKOVOSTI]]&lt;&gt;"",Sklop1[[#This Row],[Preračunana masa/volumen/kos na enoto kg]],"")</f>
        <v/>
      </c>
      <c r="J114" s="192"/>
      <c r="K114" s="207"/>
      <c r="L114" s="207"/>
      <c r="M114" s="203"/>
      <c r="N114" s="193"/>
      <c r="O114" s="193"/>
      <c r="P114" s="204"/>
      <c r="Q114" s="194">
        <f>+Sklop1[[#This Row],[cena/enota brez DDV v EUR]]*Sklop1[[#This Row],[Stopnja DDV (%)]]</f>
        <v>0</v>
      </c>
      <c r="R114" s="194">
        <f>+Sklop1[[#This Row],[cena/enota brez DDV v EUR]]+Sklop1[[#This Row],[Davek (EUR)]]</f>
        <v>0</v>
      </c>
      <c r="S114" s="194">
        <f>+Sklop1[[#This Row],[cena/enota brez DDV v EUR]]*Sklop1[[#This Row],[Okvirna količina]]</f>
        <v>0</v>
      </c>
      <c r="T114" s="208">
        <f>+Sklop1[[#This Row],[Končna cena/enoto mere (EUR) z DDV]]*Sklop1[[#This Row],[Okvirna količina]]</f>
        <v>0</v>
      </c>
      <c r="U114" s="209"/>
    </row>
    <row r="115" spans="1:21" s="55" customFormat="1" ht="12">
      <c r="A115" s="158" t="s">
        <v>232</v>
      </c>
      <c r="B115" s="224" t="s">
        <v>552</v>
      </c>
      <c r="C115" s="229">
        <v>450</v>
      </c>
      <c r="D115" s="384" t="s">
        <v>109</v>
      </c>
      <c r="E115" s="230"/>
      <c r="F115" s="231">
        <v>3</v>
      </c>
      <c r="G115" s="150" t="s">
        <v>186</v>
      </c>
      <c r="H115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1.35</v>
      </c>
      <c r="I115" s="189" t="str">
        <f>IF(Sklop1[[#This Row],[ZAHTEVANA SHEMA KAKOVOSTI]]&lt;&gt;"",Sklop1[[#This Row],[Preračunana masa/volumen/kos na enoto kg]],"")</f>
        <v/>
      </c>
      <c r="J115" s="192"/>
      <c r="K115" s="207"/>
      <c r="L115" s="207"/>
      <c r="M115" s="203"/>
      <c r="N115" s="193"/>
      <c r="O115" s="193"/>
      <c r="P115" s="204"/>
      <c r="Q115" s="194">
        <f>+Sklop1[[#This Row],[cena/enota brez DDV v EUR]]*Sklop1[[#This Row],[Stopnja DDV (%)]]</f>
        <v>0</v>
      </c>
      <c r="R115" s="194">
        <f>+Sklop1[[#This Row],[cena/enota brez DDV v EUR]]+Sklop1[[#This Row],[Davek (EUR)]]</f>
        <v>0</v>
      </c>
      <c r="S115" s="194">
        <f>+Sklop1[[#This Row],[cena/enota brez DDV v EUR]]*Sklop1[[#This Row],[Okvirna količina]]</f>
        <v>0</v>
      </c>
      <c r="T115" s="208">
        <f>+Sklop1[[#This Row],[Končna cena/enoto mere (EUR) z DDV]]*Sklop1[[#This Row],[Okvirna količina]]</f>
        <v>0</v>
      </c>
      <c r="U115" s="209"/>
    </row>
    <row r="116" spans="1:21" s="55" customFormat="1" ht="12">
      <c r="A116" s="158" t="s">
        <v>233</v>
      </c>
      <c r="B116" s="159" t="s">
        <v>551</v>
      </c>
      <c r="C116" s="147">
        <v>1705</v>
      </c>
      <c r="D116" s="384" t="s">
        <v>109</v>
      </c>
      <c r="E116" s="148"/>
      <c r="F116" s="149">
        <v>161</v>
      </c>
      <c r="G116" s="150" t="s">
        <v>186</v>
      </c>
      <c r="H11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274.505</v>
      </c>
      <c r="I116" s="112" t="str">
        <f>IF(Sklop1[[#This Row],[ZAHTEVANA SHEMA KAKOVOSTI]]&lt;&gt;"",Sklop1[[#This Row],[Preračunana masa/volumen/kos na enoto kg]],"")</f>
        <v/>
      </c>
      <c r="J116" s="125"/>
      <c r="K116" s="126"/>
      <c r="L116" s="126"/>
      <c r="M116" s="127"/>
      <c r="N116" s="133"/>
      <c r="O116" s="133"/>
      <c r="P116" s="142"/>
      <c r="Q116" s="141">
        <f>+Sklop1[[#This Row],[cena/enota brez DDV v EUR]]*Sklop1[[#This Row],[Stopnja DDV (%)]]</f>
        <v>0</v>
      </c>
      <c r="R116" s="141">
        <f>+Sklop1[[#This Row],[cena/enota brez DDV v EUR]]+Sklop1[[#This Row],[Davek (EUR)]]</f>
        <v>0</v>
      </c>
      <c r="S116" s="141">
        <f>+Sklop1[[#This Row],[cena/enota brez DDV v EUR]]*Sklop1[[#This Row],[Okvirna količina]]</f>
        <v>0</v>
      </c>
      <c r="T116" s="128">
        <f>+Sklop1[[#This Row],[Končna cena/enoto mere (EUR) z DDV]]*Sklop1[[#This Row],[Okvirna količina]]</f>
        <v>0</v>
      </c>
      <c r="U116" s="129"/>
    </row>
    <row r="117" spans="1:21" s="55" customFormat="1" ht="12">
      <c r="A117" s="158" t="s">
        <v>234</v>
      </c>
      <c r="B117" s="159" t="s">
        <v>545</v>
      </c>
      <c r="C117" s="229">
        <v>1000</v>
      </c>
      <c r="D117" s="384" t="s">
        <v>109</v>
      </c>
      <c r="E117" s="148"/>
      <c r="F117" s="149">
        <v>400</v>
      </c>
      <c r="G117" s="150" t="s">
        <v>0</v>
      </c>
      <c r="H11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17" s="112" t="str">
        <f>IF(Sklop1[[#This Row],[ZAHTEVANA SHEMA KAKOVOSTI]]&lt;&gt;"",Sklop1[[#This Row],[Preračunana masa/volumen/kos na enoto kg]],"")</f>
        <v/>
      </c>
      <c r="J117" s="125"/>
      <c r="K117" s="126"/>
      <c r="L117" s="126"/>
      <c r="M117" s="127"/>
      <c r="N117" s="133"/>
      <c r="O117" s="133"/>
      <c r="P117" s="142"/>
      <c r="Q117" s="141">
        <f>+Sklop1[[#This Row],[cena/enota brez DDV v EUR]]*Sklop1[[#This Row],[Stopnja DDV (%)]]</f>
        <v>0</v>
      </c>
      <c r="R117" s="141">
        <f>+Sklop1[[#This Row],[cena/enota brez DDV v EUR]]+Sklop1[[#This Row],[Davek (EUR)]]</f>
        <v>0</v>
      </c>
      <c r="S117" s="141">
        <f>+Sklop1[[#This Row],[cena/enota brez DDV v EUR]]*Sklop1[[#This Row],[Okvirna količina]]</f>
        <v>0</v>
      </c>
      <c r="T117" s="128">
        <f>+Sklop1[[#This Row],[Končna cena/enoto mere (EUR) z DDV]]*Sklop1[[#This Row],[Okvirna količina]]</f>
        <v>0</v>
      </c>
      <c r="U117" s="129"/>
    </row>
    <row r="118" spans="1:21" s="55" customFormat="1" ht="12">
      <c r="A118" s="158" t="s">
        <v>235</v>
      </c>
      <c r="B118" s="159" t="s">
        <v>546</v>
      </c>
      <c r="C118" s="229">
        <v>1000</v>
      </c>
      <c r="D118" s="384" t="s">
        <v>109</v>
      </c>
      <c r="E118" s="148"/>
      <c r="F118" s="149">
        <v>597</v>
      </c>
      <c r="G118" s="150" t="s">
        <v>0</v>
      </c>
      <c r="H11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597</v>
      </c>
      <c r="I118" s="112" t="str">
        <f>IF(Sklop1[[#This Row],[ZAHTEVANA SHEMA KAKOVOSTI]]&lt;&gt;"",Sklop1[[#This Row],[Preračunana masa/volumen/kos na enoto kg]],"")</f>
        <v/>
      </c>
      <c r="J118" s="125"/>
      <c r="K118" s="126"/>
      <c r="L118" s="126"/>
      <c r="M118" s="127"/>
      <c r="N118" s="133"/>
      <c r="O118" s="133"/>
      <c r="P118" s="142"/>
      <c r="Q118" s="141">
        <f>+Sklop1[[#This Row],[cena/enota brez DDV v EUR]]*Sklop1[[#This Row],[Stopnja DDV (%)]]</f>
        <v>0</v>
      </c>
      <c r="R118" s="141">
        <f>+Sklop1[[#This Row],[cena/enota brez DDV v EUR]]+Sklop1[[#This Row],[Davek (EUR)]]</f>
        <v>0</v>
      </c>
      <c r="S118" s="141">
        <f>+Sklop1[[#This Row],[cena/enota brez DDV v EUR]]*Sklop1[[#This Row],[Okvirna količina]]</f>
        <v>0</v>
      </c>
      <c r="T118" s="128">
        <f>+Sklop1[[#This Row],[Končna cena/enoto mere (EUR) z DDV]]*Sklop1[[#This Row],[Okvirna količina]]</f>
        <v>0</v>
      </c>
      <c r="U118" s="129"/>
    </row>
    <row r="119" spans="1:21" s="55" customFormat="1" ht="12">
      <c r="A119" s="158" t="s">
        <v>236</v>
      </c>
      <c r="B119" s="159" t="s">
        <v>547</v>
      </c>
      <c r="C119" s="229">
        <v>1000</v>
      </c>
      <c r="D119" s="384" t="s">
        <v>109</v>
      </c>
      <c r="E119" s="148"/>
      <c r="F119" s="149">
        <v>5</v>
      </c>
      <c r="G119" s="150" t="s">
        <v>0</v>
      </c>
      <c r="H1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119" s="112" t="str">
        <f>IF(Sklop1[[#This Row],[ZAHTEVANA SHEMA KAKOVOSTI]]&lt;&gt;"",Sklop1[[#This Row],[Preračunana masa/volumen/kos na enoto kg]],"")</f>
        <v/>
      </c>
      <c r="J119" s="125"/>
      <c r="K119" s="126"/>
      <c r="L119" s="126"/>
      <c r="M119" s="127"/>
      <c r="N119" s="133"/>
      <c r="O119" s="133"/>
      <c r="P119" s="142"/>
      <c r="Q119" s="141">
        <f>+Sklop1[[#This Row],[cena/enota brez DDV v EUR]]*Sklop1[[#This Row],[Stopnja DDV (%)]]</f>
        <v>0</v>
      </c>
      <c r="R119" s="141">
        <f>+Sklop1[[#This Row],[cena/enota brez DDV v EUR]]+Sklop1[[#This Row],[Davek (EUR)]]</f>
        <v>0</v>
      </c>
      <c r="S119" s="141">
        <f>+Sklop1[[#This Row],[cena/enota brez DDV v EUR]]*Sklop1[[#This Row],[Okvirna količina]]</f>
        <v>0</v>
      </c>
      <c r="T119" s="128">
        <f>+Sklop1[[#This Row],[Končna cena/enoto mere (EUR) z DDV]]*Sklop1[[#This Row],[Okvirna količina]]</f>
        <v>0</v>
      </c>
      <c r="U119" s="129"/>
    </row>
    <row r="120" spans="1:21" s="55" customFormat="1" ht="12">
      <c r="A120" s="158" t="s">
        <v>237</v>
      </c>
      <c r="B120" s="159" t="s">
        <v>550</v>
      </c>
      <c r="C120" s="147">
        <v>1000</v>
      </c>
      <c r="D120" s="384" t="s">
        <v>109</v>
      </c>
      <c r="E120" s="148"/>
      <c r="F120" s="149">
        <v>18</v>
      </c>
      <c r="G120" s="150" t="s">
        <v>186</v>
      </c>
      <c r="H1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20" s="112" t="str">
        <f>IF(Sklop1[[#This Row],[ZAHTEVANA SHEMA KAKOVOSTI]]&lt;&gt;"",Sklop1[[#This Row],[Preračunana masa/volumen/kos na enoto kg]],"")</f>
        <v/>
      </c>
      <c r="J120" s="125"/>
      <c r="K120" s="126"/>
      <c r="L120" s="126"/>
      <c r="M120" s="127"/>
      <c r="N120" s="133"/>
      <c r="O120" s="133"/>
      <c r="P120" s="142"/>
      <c r="Q120" s="141">
        <f>+Sklop1[[#This Row],[cena/enota brez DDV v EUR]]*Sklop1[[#This Row],[Stopnja DDV (%)]]</f>
        <v>0</v>
      </c>
      <c r="R120" s="141">
        <f>+Sklop1[[#This Row],[cena/enota brez DDV v EUR]]+Sklop1[[#This Row],[Davek (EUR)]]</f>
        <v>0</v>
      </c>
      <c r="S120" s="141">
        <f>+Sklop1[[#This Row],[cena/enota brez DDV v EUR]]*Sklop1[[#This Row],[Okvirna količina]]</f>
        <v>0</v>
      </c>
      <c r="T120" s="128">
        <f>+Sklop1[[#This Row],[Končna cena/enoto mere (EUR) z DDV]]*Sklop1[[#This Row],[Okvirna količina]]</f>
        <v>0</v>
      </c>
      <c r="U120" s="129"/>
    </row>
    <row r="121" spans="1:21" s="55" customFormat="1" ht="12">
      <c r="A121" s="158" t="s">
        <v>238</v>
      </c>
      <c r="B121" s="340" t="s">
        <v>318</v>
      </c>
      <c r="C121" s="229" t="s">
        <v>517</v>
      </c>
      <c r="D121" s="384" t="s">
        <v>109</v>
      </c>
      <c r="E121" s="342"/>
      <c r="F121" s="343">
        <v>18</v>
      </c>
      <c r="G121" s="344" t="s">
        <v>0</v>
      </c>
      <c r="H121" s="3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21" s="346" t="str">
        <f>IF(Sklop1[[#This Row],[ZAHTEVANA SHEMA KAKOVOSTI]]&lt;&gt;"",Sklop1[[#This Row],[Preračunana masa/volumen/kos na enoto kg]],"")</f>
        <v/>
      </c>
      <c r="J121" s="347"/>
      <c r="K121" s="348"/>
      <c r="L121" s="348"/>
      <c r="M121" s="349"/>
      <c r="N121" s="350"/>
      <c r="O121" s="350"/>
      <c r="P121" s="351"/>
      <c r="Q121" s="352">
        <f>+Sklop1[[#This Row],[cena/enota brez DDV v EUR]]*Sklop1[[#This Row],[Stopnja DDV (%)]]</f>
        <v>0</v>
      </c>
      <c r="R121" s="352">
        <f>+Sklop1[[#This Row],[cena/enota brez DDV v EUR]]+Sklop1[[#This Row],[Davek (EUR)]]</f>
        <v>0</v>
      </c>
      <c r="S121" s="352">
        <f>+Sklop1[[#This Row],[cena/enota brez DDV v EUR]]*Sklop1[[#This Row],[Okvirna količina]]</f>
        <v>0</v>
      </c>
      <c r="T121" s="353">
        <f>+Sklop1[[#This Row],[Končna cena/enoto mere (EUR) z DDV]]*Sklop1[[#This Row],[Okvirna količina]]</f>
        <v>0</v>
      </c>
      <c r="U121" s="354"/>
    </row>
    <row r="122" spans="1:21" s="55" customFormat="1" ht="12">
      <c r="A122" s="158" t="s">
        <v>239</v>
      </c>
      <c r="B122" s="340" t="s">
        <v>319</v>
      </c>
      <c r="C122" s="229">
        <v>1000</v>
      </c>
      <c r="D122" s="384" t="s">
        <v>109</v>
      </c>
      <c r="E122" s="342"/>
      <c r="F122" s="343">
        <v>21</v>
      </c>
      <c r="G122" s="344" t="s">
        <v>0</v>
      </c>
      <c r="H122" s="3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122" s="346" t="str">
        <f>IF(Sklop1[[#This Row],[ZAHTEVANA SHEMA KAKOVOSTI]]&lt;&gt;"",Sklop1[[#This Row],[Preračunana masa/volumen/kos na enoto kg]],"")</f>
        <v/>
      </c>
      <c r="J122" s="347"/>
      <c r="K122" s="348"/>
      <c r="L122" s="348"/>
      <c r="M122" s="349"/>
      <c r="N122" s="350"/>
      <c r="O122" s="350"/>
      <c r="P122" s="351"/>
      <c r="Q122" s="352">
        <f>+Sklop1[[#This Row],[cena/enota brez DDV v EUR]]*Sklop1[[#This Row],[Stopnja DDV (%)]]</f>
        <v>0</v>
      </c>
      <c r="R122" s="352">
        <f>+Sklop1[[#This Row],[cena/enota brez DDV v EUR]]+Sklop1[[#This Row],[Davek (EUR)]]</f>
        <v>0</v>
      </c>
      <c r="S122" s="352">
        <f>+Sklop1[[#This Row],[cena/enota brez DDV v EUR]]*Sklop1[[#This Row],[Okvirna količina]]</f>
        <v>0</v>
      </c>
      <c r="T122" s="353">
        <f>+Sklop1[[#This Row],[Končna cena/enoto mere (EUR) z DDV]]*Sklop1[[#This Row],[Okvirna količina]]</f>
        <v>0</v>
      </c>
      <c r="U122" s="354"/>
    </row>
    <row r="123" spans="1:21" s="55" customFormat="1" ht="12">
      <c r="A123" s="158" t="s">
        <v>240</v>
      </c>
      <c r="B123" s="385" t="s">
        <v>549</v>
      </c>
      <c r="C123" s="341">
        <v>12</v>
      </c>
      <c r="D123" s="384" t="s">
        <v>109</v>
      </c>
      <c r="E123" s="342"/>
      <c r="F123" s="343">
        <v>150</v>
      </c>
      <c r="G123" s="344" t="s">
        <v>186</v>
      </c>
      <c r="H123" s="3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1.8</v>
      </c>
      <c r="I123" s="346" t="str">
        <f>IF(Sklop1[[#This Row],[ZAHTEVANA SHEMA KAKOVOSTI]]&lt;&gt;"",Sklop1[[#This Row],[Preračunana masa/volumen/kos na enoto kg]],"")</f>
        <v/>
      </c>
      <c r="J123" s="347"/>
      <c r="K123" s="348"/>
      <c r="L123" s="348"/>
      <c r="M123" s="349"/>
      <c r="N123" s="350"/>
      <c r="O123" s="350"/>
      <c r="P123" s="351"/>
      <c r="Q123" s="352">
        <f>+Sklop1[[#This Row],[cena/enota brez DDV v EUR]]*Sklop1[[#This Row],[Stopnja DDV (%)]]</f>
        <v>0</v>
      </c>
      <c r="R123" s="352">
        <f>+Sklop1[[#This Row],[cena/enota brez DDV v EUR]]+Sklop1[[#This Row],[Davek (EUR)]]</f>
        <v>0</v>
      </c>
      <c r="S123" s="352">
        <f>+Sklop1[[#This Row],[cena/enota brez DDV v EUR]]*Sklop1[[#This Row],[Okvirna količina]]</f>
        <v>0</v>
      </c>
      <c r="T123" s="353">
        <f>+Sklop1[[#This Row],[Končna cena/enoto mere (EUR) z DDV]]*Sklop1[[#This Row],[Okvirna količina]]</f>
        <v>0</v>
      </c>
      <c r="U123" s="354"/>
    </row>
    <row r="124" spans="1:21" s="55" customFormat="1">
      <c r="A124" s="295" t="s">
        <v>131</v>
      </c>
      <c r="B124" s="296"/>
      <c r="C124" s="297"/>
      <c r="D124" s="297"/>
      <c r="E124" s="298"/>
      <c r="F124" s="313">
        <f>SUBTOTAL(109,Sklop1[Okvirna količina])</f>
        <v>69392</v>
      </c>
      <c r="G124" s="300"/>
      <c r="H124" s="301">
        <f>SUBTOTAL(109,Sklop1[Preračunana masa/volumen/kos na enoto kg])</f>
        <v>23337.958999999999</v>
      </c>
      <c r="I124" s="301">
        <f>SUBTOTAL(109,Sklop1[Živila iz shem kakovosti (kg)])</f>
        <v>0</v>
      </c>
      <c r="J124" s="299"/>
      <c r="K124" s="302"/>
      <c r="L124" s="302"/>
      <c r="M124" s="303"/>
      <c r="N124" s="304"/>
      <c r="O124" s="304"/>
      <c r="P124" s="304"/>
      <c r="Q124" s="305"/>
      <c r="R124" s="299"/>
      <c r="S124" s="305">
        <f>SUBTOTAL(109,Sklop1[Vrednost za okvirno količino (EUR) brez DDV])</f>
        <v>0</v>
      </c>
      <c r="T124" s="305">
        <f>SUBTOTAL(109,Sklop1[Vrednost za okvirno količino (EUR) z DDV])</f>
        <v>0</v>
      </c>
      <c r="U124" s="292">
        <f>SUBTOTAL(103,Sklop1[Shema kakovosti
(nacionalne, evropske)
])</f>
        <v>0</v>
      </c>
    </row>
    <row r="125" spans="1:21" s="55" customFormat="1">
      <c r="A125" s="167"/>
      <c r="B125" s="168"/>
      <c r="C125" s="169"/>
      <c r="D125" s="169"/>
      <c r="E125" s="170"/>
      <c r="F125" s="171"/>
      <c r="G125" s="172"/>
      <c r="H125" s="173"/>
      <c r="I125" s="173"/>
      <c r="J125" s="171"/>
      <c r="K125" s="174"/>
      <c r="L125" s="174"/>
      <c r="M125" s="175"/>
      <c r="N125" s="176"/>
      <c r="O125" s="176"/>
      <c r="P125" s="176"/>
      <c r="Q125" s="177"/>
      <c r="R125" s="171"/>
      <c r="S125" s="177"/>
      <c r="T125" s="177"/>
      <c r="U125" s="178"/>
    </row>
    <row r="126" spans="1:21" s="55" customFormat="1">
      <c r="A126" s="48" t="s">
        <v>127</v>
      </c>
      <c r="B126" s="16"/>
      <c r="C126" s="28"/>
      <c r="D126" s="28"/>
      <c r="E126" s="100"/>
      <c r="F126" s="101"/>
      <c r="G126" s="101"/>
      <c r="H126" s="18"/>
      <c r="I126" s="18"/>
      <c r="J126" s="18"/>
      <c r="K126" s="18"/>
      <c r="L126" s="11"/>
      <c r="M126" s="11"/>
      <c r="N126" s="11"/>
      <c r="O126" s="11"/>
      <c r="P126" s="11"/>
      <c r="Q126" s="48"/>
      <c r="R126" s="48"/>
      <c r="S126" s="48"/>
      <c r="T126" s="48"/>
      <c r="U126" s="68"/>
    </row>
    <row r="127" spans="1:21" s="55" customFormat="1">
      <c r="A127" s="11" t="s">
        <v>129</v>
      </c>
      <c r="B127" s="16"/>
      <c r="C127" s="28"/>
      <c r="D127" s="28"/>
      <c r="E127" s="100"/>
      <c r="F127" s="101"/>
      <c r="G127" s="101"/>
      <c r="H127" s="18"/>
      <c r="I127" s="18"/>
      <c r="J127" s="18"/>
      <c r="K127" s="18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55" customFormat="1">
      <c r="A128" s="95" t="s">
        <v>173</v>
      </c>
      <c r="B128" s="17"/>
      <c r="C128" s="27"/>
      <c r="D128" s="27"/>
      <c r="E128" s="98"/>
      <c r="F128" s="68"/>
      <c r="G128" s="68"/>
      <c r="H128" s="29"/>
      <c r="I128" s="29"/>
      <c r="J128" s="29"/>
      <c r="K128" s="29"/>
      <c r="L128" s="54"/>
      <c r="M128" s="54"/>
      <c r="N128" s="29"/>
      <c r="O128" s="29"/>
      <c r="P128" s="29"/>
      <c r="Q128" s="29"/>
      <c r="R128" s="29"/>
      <c r="S128" s="11"/>
      <c r="T128" s="11"/>
      <c r="U128" s="68"/>
    </row>
    <row r="129" spans="1:21" s="55" customFormat="1">
      <c r="A129" s="427" t="s">
        <v>166</v>
      </c>
      <c r="B129" s="427"/>
      <c r="C129" s="427"/>
      <c r="D129" s="427"/>
      <c r="E129" s="427"/>
      <c r="F129" s="427"/>
      <c r="G129" s="427"/>
      <c r="H129" s="427"/>
      <c r="I129" s="427"/>
      <c r="J129" s="427"/>
      <c r="K129" s="427"/>
      <c r="L129" s="427"/>
      <c r="M129" s="427"/>
      <c r="N129" s="427"/>
      <c r="O129" s="427"/>
      <c r="P129" s="427"/>
      <c r="Q129" s="427"/>
      <c r="R129" s="427"/>
      <c r="S129" s="427"/>
      <c r="T129" s="427"/>
      <c r="U129" s="427"/>
    </row>
    <row r="130" spans="1:21" s="55" customFormat="1">
      <c r="A130" s="428" t="s">
        <v>185</v>
      </c>
      <c r="B130" s="428"/>
      <c r="C130" s="428"/>
      <c r="D130" s="428"/>
      <c r="E130" s="428"/>
      <c r="F130" s="428"/>
      <c r="G130" s="428"/>
      <c r="H130" s="428"/>
      <c r="I130" s="428"/>
      <c r="J130" s="428"/>
      <c r="K130" s="428"/>
      <c r="L130" s="428"/>
      <c r="M130" s="11"/>
      <c r="N130" s="29"/>
      <c r="O130" s="29"/>
      <c r="P130" s="29"/>
      <c r="Q130" s="29"/>
      <c r="R130" s="29"/>
      <c r="S130" s="11"/>
      <c r="T130" s="11"/>
      <c r="U130" s="68"/>
    </row>
    <row r="131" spans="1:21" s="108" customFormat="1">
      <c r="A131" s="307" t="s">
        <v>270</v>
      </c>
      <c r="B131" s="198"/>
      <c r="C131" s="195"/>
      <c r="D131" s="195"/>
      <c r="E131" s="195"/>
      <c r="F131" s="196"/>
      <c r="G131" s="196"/>
      <c r="H131" s="196"/>
      <c r="I131" s="196"/>
      <c r="J131" s="196"/>
      <c r="K131" s="196"/>
      <c r="M131" s="197"/>
      <c r="N131" s="197"/>
      <c r="O131" s="197"/>
      <c r="P131" s="197"/>
      <c r="Q131" s="197"/>
      <c r="T131" s="197"/>
    </row>
    <row r="132" spans="1:21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N132" s="29"/>
      <c r="O132" s="29"/>
      <c r="P132" s="29"/>
      <c r="Q132" s="29"/>
      <c r="R132" s="29"/>
    </row>
    <row r="133" spans="1:21" s="179" customFormat="1">
      <c r="A133" s="95" t="s">
        <v>65</v>
      </c>
      <c r="B133" s="17"/>
      <c r="C133" s="27"/>
      <c r="D133" s="27"/>
      <c r="E133" s="98"/>
      <c r="F133" s="68"/>
      <c r="G133" s="68" t="s">
        <v>66</v>
      </c>
      <c r="H133" s="29"/>
      <c r="I133" s="29"/>
      <c r="J133" s="29"/>
      <c r="K133" s="29"/>
      <c r="L133" s="54"/>
      <c r="M133" s="54"/>
      <c r="N133" s="29"/>
      <c r="O133" s="29"/>
      <c r="P133" s="29"/>
      <c r="Q133" s="29" t="s">
        <v>67</v>
      </c>
      <c r="R133" s="29"/>
      <c r="S133" s="11"/>
      <c r="T133" s="11"/>
      <c r="U133" s="68"/>
    </row>
    <row r="134" spans="1:21" ht="15">
      <c r="A134" s="6"/>
      <c r="B134" s="4"/>
      <c r="C134" s="26"/>
      <c r="D134" s="26"/>
      <c r="E134" s="25"/>
      <c r="F134" s="7"/>
      <c r="H134" s="8"/>
      <c r="I134" s="8"/>
      <c r="J134" s="8"/>
      <c r="K134" s="8"/>
      <c r="L134" s="20"/>
      <c r="M134" s="20"/>
      <c r="N134" s="8"/>
      <c r="O134" s="8"/>
      <c r="P134" s="8"/>
      <c r="Q134" s="8"/>
      <c r="R134" s="8"/>
      <c r="S134" s="3"/>
      <c r="T134" s="3"/>
      <c r="U134" s="7"/>
    </row>
    <row r="135" spans="1:21">
      <c r="B135" s="16"/>
      <c r="C135" s="28"/>
      <c r="D135" s="28"/>
      <c r="E135" s="100"/>
    </row>
    <row r="136" spans="1:21">
      <c r="B136" s="16"/>
      <c r="C136" s="28"/>
      <c r="D136" s="28"/>
      <c r="E136" s="100"/>
    </row>
    <row r="137" spans="1:21">
      <c r="B137" s="16"/>
      <c r="C137" s="28"/>
      <c r="D137" s="28"/>
      <c r="E137" s="100"/>
    </row>
    <row r="138" spans="1:21">
      <c r="B138" s="16"/>
      <c r="C138" s="28"/>
      <c r="D138" s="28"/>
      <c r="E138" s="100"/>
    </row>
    <row r="139" spans="1:21">
      <c r="B139" s="16"/>
      <c r="C139" s="28"/>
      <c r="D139" s="28"/>
      <c r="E139" s="100"/>
    </row>
    <row r="140" spans="1:21">
      <c r="B140" s="16"/>
      <c r="C140" s="28"/>
      <c r="D140" s="28"/>
      <c r="E140" s="100"/>
    </row>
    <row r="141" spans="1:21">
      <c r="B141" s="16"/>
      <c r="C141" s="28"/>
      <c r="D141" s="28"/>
      <c r="E141" s="100"/>
    </row>
    <row r="142" spans="1:21">
      <c r="B142" s="16"/>
      <c r="C142" s="28"/>
      <c r="D142" s="28"/>
      <c r="E142" s="100"/>
    </row>
    <row r="143" spans="1:21">
      <c r="B143" s="16"/>
      <c r="C143" s="28"/>
      <c r="D143" s="28"/>
      <c r="E143" s="100"/>
    </row>
    <row r="144" spans="1:21">
      <c r="B144" s="16"/>
      <c r="C144" s="28"/>
      <c r="D144" s="28"/>
      <c r="E144" s="100"/>
    </row>
    <row r="145" spans="1:21">
      <c r="B145" s="16"/>
      <c r="C145" s="28"/>
      <c r="D145" s="28"/>
      <c r="E145" s="100"/>
    </row>
    <row r="146" spans="1:21">
      <c r="B146" s="16"/>
      <c r="C146" s="28"/>
      <c r="D146" s="28"/>
      <c r="E146" s="100"/>
    </row>
    <row r="147" spans="1:21">
      <c r="B147" s="16"/>
      <c r="C147" s="28"/>
      <c r="D147" s="28"/>
      <c r="E147" s="100"/>
    </row>
    <row r="148" spans="1:21">
      <c r="B148" s="16"/>
      <c r="C148" s="28"/>
      <c r="D148" s="28"/>
      <c r="E148" s="100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</row>
    <row r="336" spans="1:21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</row>
    <row r="337" spans="1:21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</row>
    <row r="338" spans="1:21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</row>
    <row r="339" spans="1:21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</row>
    <row r="340" spans="1:21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</row>
    <row r="341" spans="1:21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</row>
    <row r="342" spans="1:21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</row>
    <row r="343" spans="1:21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</row>
    <row r="344" spans="1:21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</row>
    <row r="345" spans="1:21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</row>
    <row r="346" spans="1:21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</row>
    <row r="347" spans="1:21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</row>
    <row r="348" spans="1:21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</row>
    <row r="349" spans="1:21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</row>
    <row r="350" spans="1:21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</row>
    <row r="351" spans="1:21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</row>
    <row r="352" spans="1:21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</row>
    <row r="353" spans="1:21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</row>
    <row r="354" spans="1:21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</row>
    <row r="355" spans="1:21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</row>
    <row r="356" spans="1:21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</row>
    <row r="357" spans="1:21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</row>
  </sheetData>
  <sheetProtection insertRows="0" deleteRows="0"/>
  <protectedRanges>
    <protectedRange sqref="U132:U1048576 U1:U125 J1:P125 J132:P1048576" name="Obseg1"/>
    <protectedRange sqref="U126:U128 J126:P128" name="Obseg1_2"/>
    <protectedRange sqref="U129 J129:P129" name="Obseg1_1_2"/>
    <protectedRange sqref="U130 J130:P130" name="Obseg1_3_1_1"/>
    <protectedRange sqref="J131:O131 T131" name="Obseg1_1"/>
  </protectedRanges>
  <mergeCells count="9">
    <mergeCell ref="A129:U129"/>
    <mergeCell ref="A130:L1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20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59" fitToHeight="0" orientation="landscape" r:id="rId1"/>
  <rowBreaks count="1" manualBreakCount="1">
    <brk id="21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1"/>
  <sheetViews>
    <sheetView topLeftCell="A52" zoomScaleNormal="100" zoomScaleSheetLayoutView="100" workbookViewId="0">
      <selection activeCell="M24" sqref="M24"/>
    </sheetView>
  </sheetViews>
  <sheetFormatPr defaultColWidth="8.85546875" defaultRowHeight="12.75"/>
  <cols>
    <col min="1" max="1" width="3.5703125" style="11" customWidth="1"/>
    <col min="2" max="2" width="27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pred_rekapitulacija'!B15</f>
        <v>SVEŽE SADJE, ZELENJAVA IN OSTALI KMETIJSKI PRIDELKI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12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58" t="s">
        <v>1</v>
      </c>
      <c r="B16" s="159" t="s">
        <v>210</v>
      </c>
      <c r="C16" s="147" t="s">
        <v>110</v>
      </c>
      <c r="D16" s="147" t="s">
        <v>0</v>
      </c>
      <c r="E16" s="148"/>
      <c r="F16" s="149">
        <v>825</v>
      </c>
      <c r="G16" s="150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825</v>
      </c>
      <c r="I16" s="80" t="str">
        <f>IF(Sklop2[[#This Row],[ZAHTEVANA SHEMA KAKOVOSTI]]&lt;&gt;"",Sklop2[[#This Row],[Preračunana masa/volumen/kos na enoto kg]],"")</f>
        <v/>
      </c>
      <c r="J16" s="87"/>
      <c r="K16" s="144" t="s">
        <v>110</v>
      </c>
      <c r="L16" s="144" t="s">
        <v>110</v>
      </c>
      <c r="M16" s="144" t="s">
        <v>110</v>
      </c>
      <c r="N16" s="131"/>
      <c r="O16" s="144" t="s">
        <v>110</v>
      </c>
      <c r="P16" s="89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4" t="s">
        <v>110</v>
      </c>
    </row>
    <row r="17" spans="1:21" s="55" customFormat="1" ht="12">
      <c r="A17" s="158" t="s">
        <v>3</v>
      </c>
      <c r="B17" s="340" t="s">
        <v>321</v>
      </c>
      <c r="C17" s="147" t="s">
        <v>110</v>
      </c>
      <c r="D17" s="147" t="s">
        <v>0</v>
      </c>
      <c r="E17" s="342"/>
      <c r="F17" s="343">
        <v>23</v>
      </c>
      <c r="G17" s="150" t="s">
        <v>0</v>
      </c>
      <c r="H1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23</v>
      </c>
      <c r="I17" s="346" t="str">
        <f>IF(Sklop2[[#This Row],[ZAHTEVANA SHEMA KAKOVOSTI]]&lt;&gt;"",Sklop2[[#This Row],[Preračunana masa/volumen/kos na enoto kg]],"")</f>
        <v/>
      </c>
      <c r="J17" s="347"/>
      <c r="K17" s="144" t="s">
        <v>110</v>
      </c>
      <c r="L17" s="144" t="s">
        <v>110</v>
      </c>
      <c r="M17" s="144" t="s">
        <v>110</v>
      </c>
      <c r="N17" s="350"/>
      <c r="O17" s="144" t="s">
        <v>110</v>
      </c>
      <c r="P17" s="351"/>
      <c r="Q17" s="352">
        <f>+Sklop2[[#This Row],[cena/enota brez DDV v EUR]]*Sklop2[[#This Row],[Stopnja DDV (%)]]</f>
        <v>0</v>
      </c>
      <c r="R17" s="352">
        <f>+Sklop2[[#This Row],[cena/enota brez DDV v EUR]]+Sklop2[[#This Row],[Davek (EUR)]]</f>
        <v>0</v>
      </c>
      <c r="S17" s="352">
        <f>+Sklop2[[#This Row],[cena/enota brez DDV v EUR]]*Sklop2[[#This Row],[Okvirna količina]]</f>
        <v>0</v>
      </c>
      <c r="T17" s="352">
        <f>+Sklop2[[#This Row],[Končna cena/enoto mere (EUR) z DDV]]*Sklop2[[#This Row],[Okvirna količina]]</f>
        <v>0</v>
      </c>
      <c r="U17" s="144" t="s">
        <v>110</v>
      </c>
    </row>
    <row r="18" spans="1:21" s="55" customFormat="1" ht="12">
      <c r="A18" s="158" t="s">
        <v>4</v>
      </c>
      <c r="B18" s="340" t="s">
        <v>322</v>
      </c>
      <c r="C18" s="147" t="s">
        <v>110</v>
      </c>
      <c r="D18" s="147" t="s">
        <v>0</v>
      </c>
      <c r="E18" s="342"/>
      <c r="F18" s="343">
        <v>35</v>
      </c>
      <c r="G18" s="150" t="s">
        <v>0</v>
      </c>
      <c r="H1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18" s="346" t="str">
        <f>IF(Sklop2[[#This Row],[ZAHTEVANA SHEMA KAKOVOSTI]]&lt;&gt;"",Sklop2[[#This Row],[Preračunana masa/volumen/kos na enoto kg]],"")</f>
        <v/>
      </c>
      <c r="J18" s="347"/>
      <c r="K18" s="144" t="s">
        <v>110</v>
      </c>
      <c r="L18" s="144" t="s">
        <v>110</v>
      </c>
      <c r="M18" s="144" t="s">
        <v>110</v>
      </c>
      <c r="N18" s="350"/>
      <c r="O18" s="144" t="s">
        <v>110</v>
      </c>
      <c r="P18" s="351"/>
      <c r="Q18" s="352">
        <f>+Sklop2[[#This Row],[cena/enota brez DDV v EUR]]*Sklop2[[#This Row],[Stopnja DDV (%)]]</f>
        <v>0</v>
      </c>
      <c r="R18" s="352">
        <f>+Sklop2[[#This Row],[cena/enota brez DDV v EUR]]+Sklop2[[#This Row],[Davek (EUR)]]</f>
        <v>0</v>
      </c>
      <c r="S18" s="352">
        <f>+Sklop2[[#This Row],[cena/enota brez DDV v EUR]]*Sklop2[[#This Row],[Okvirna količina]]</f>
        <v>0</v>
      </c>
      <c r="T18" s="352">
        <f>+Sklop2[[#This Row],[Končna cena/enoto mere (EUR) z DDV]]*Sklop2[[#This Row],[Okvirna količina]]</f>
        <v>0</v>
      </c>
      <c r="U18" s="144" t="s">
        <v>110</v>
      </c>
    </row>
    <row r="19" spans="1:21" s="55" customFormat="1" ht="12">
      <c r="A19" s="158" t="s">
        <v>5</v>
      </c>
      <c r="B19" s="340" t="s">
        <v>244</v>
      </c>
      <c r="C19" s="147" t="s">
        <v>110</v>
      </c>
      <c r="D19" s="147" t="s">
        <v>0</v>
      </c>
      <c r="E19" s="342"/>
      <c r="F19" s="343">
        <v>200</v>
      </c>
      <c r="G19" s="150" t="s">
        <v>0</v>
      </c>
      <c r="H1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346" t="str">
        <f>IF(Sklop2[[#This Row],[ZAHTEVANA SHEMA KAKOVOSTI]]&lt;&gt;"",Sklop2[[#This Row],[Preračunana masa/volumen/kos na enoto kg]],"")</f>
        <v/>
      </c>
      <c r="J19" s="347"/>
      <c r="K19" s="144" t="s">
        <v>110</v>
      </c>
      <c r="L19" s="144" t="s">
        <v>110</v>
      </c>
      <c r="M19" s="144" t="s">
        <v>110</v>
      </c>
      <c r="N19" s="350"/>
      <c r="O19" s="144" t="s">
        <v>110</v>
      </c>
      <c r="P19" s="351"/>
      <c r="Q19" s="352">
        <f>+Sklop2[[#This Row],[cena/enota brez DDV v EUR]]*Sklop2[[#This Row],[Stopnja DDV (%)]]</f>
        <v>0</v>
      </c>
      <c r="R19" s="352">
        <f>+Sklop2[[#This Row],[cena/enota brez DDV v EUR]]+Sklop2[[#This Row],[Davek (EUR)]]</f>
        <v>0</v>
      </c>
      <c r="S19" s="352">
        <f>+Sklop2[[#This Row],[cena/enota brez DDV v EUR]]*Sklop2[[#This Row],[Okvirna količina]]</f>
        <v>0</v>
      </c>
      <c r="T19" s="352">
        <f>+Sklop2[[#This Row],[Končna cena/enoto mere (EUR) z DDV]]*Sklop2[[#This Row],[Okvirna količina]]</f>
        <v>0</v>
      </c>
      <c r="U19" s="144" t="s">
        <v>110</v>
      </c>
    </row>
    <row r="20" spans="1:21" s="55" customFormat="1" ht="12">
      <c r="A20" s="158" t="s">
        <v>6</v>
      </c>
      <c r="B20" s="340" t="s">
        <v>214</v>
      </c>
      <c r="C20" s="147" t="s">
        <v>110</v>
      </c>
      <c r="D20" s="147" t="s">
        <v>0</v>
      </c>
      <c r="E20" s="342"/>
      <c r="F20" s="343">
        <v>50</v>
      </c>
      <c r="G20" s="150" t="s">
        <v>0</v>
      </c>
      <c r="H2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346" t="str">
        <f>IF(Sklop2[[#This Row],[ZAHTEVANA SHEMA KAKOVOSTI]]&lt;&gt;"",Sklop2[[#This Row],[Preračunana masa/volumen/kos na enoto kg]],"")</f>
        <v/>
      </c>
      <c r="J20" s="347"/>
      <c r="K20" s="144" t="s">
        <v>110</v>
      </c>
      <c r="L20" s="144" t="s">
        <v>110</v>
      </c>
      <c r="M20" s="144" t="s">
        <v>110</v>
      </c>
      <c r="N20" s="350"/>
      <c r="O20" s="144" t="s">
        <v>110</v>
      </c>
      <c r="P20" s="351"/>
      <c r="Q20" s="352">
        <f>+Sklop2[[#This Row],[cena/enota brez DDV v EUR]]*Sklop2[[#This Row],[Stopnja DDV (%)]]</f>
        <v>0</v>
      </c>
      <c r="R20" s="352">
        <f>+Sklop2[[#This Row],[cena/enota brez DDV v EUR]]+Sklop2[[#This Row],[Davek (EUR)]]</f>
        <v>0</v>
      </c>
      <c r="S20" s="352">
        <f>+Sklop2[[#This Row],[cena/enota brez DDV v EUR]]*Sklop2[[#This Row],[Okvirna količina]]</f>
        <v>0</v>
      </c>
      <c r="T20" s="352">
        <f>+Sklop2[[#This Row],[Končna cena/enoto mere (EUR) z DDV]]*Sklop2[[#This Row],[Okvirna količina]]</f>
        <v>0</v>
      </c>
      <c r="U20" s="144" t="s">
        <v>110</v>
      </c>
    </row>
    <row r="21" spans="1:21" s="55" customFormat="1" ht="12">
      <c r="A21" s="158" t="s">
        <v>7</v>
      </c>
      <c r="B21" s="340" t="s">
        <v>323</v>
      </c>
      <c r="C21" s="147" t="s">
        <v>110</v>
      </c>
      <c r="D21" s="147" t="s">
        <v>0</v>
      </c>
      <c r="E21" s="342"/>
      <c r="F21" s="343">
        <v>80</v>
      </c>
      <c r="G21" s="150" t="s">
        <v>0</v>
      </c>
      <c r="H2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1" s="346" t="str">
        <f>IF(Sklop2[[#This Row],[ZAHTEVANA SHEMA KAKOVOSTI]]&lt;&gt;"",Sklop2[[#This Row],[Preračunana masa/volumen/kos na enoto kg]],"")</f>
        <v/>
      </c>
      <c r="J21" s="347"/>
      <c r="K21" s="144" t="s">
        <v>110</v>
      </c>
      <c r="L21" s="144" t="s">
        <v>110</v>
      </c>
      <c r="M21" s="144" t="s">
        <v>110</v>
      </c>
      <c r="N21" s="350"/>
      <c r="O21" s="144" t="s">
        <v>110</v>
      </c>
      <c r="P21" s="351"/>
      <c r="Q21" s="352">
        <f>+Sklop2[[#This Row],[cena/enota brez DDV v EUR]]*Sklop2[[#This Row],[Stopnja DDV (%)]]</f>
        <v>0</v>
      </c>
      <c r="R21" s="352">
        <f>+Sklop2[[#This Row],[cena/enota brez DDV v EUR]]+Sklop2[[#This Row],[Davek (EUR)]]</f>
        <v>0</v>
      </c>
      <c r="S21" s="352">
        <f>+Sklop2[[#This Row],[cena/enota brez DDV v EUR]]*Sklop2[[#This Row],[Okvirna količina]]</f>
        <v>0</v>
      </c>
      <c r="T21" s="352">
        <f>+Sklop2[[#This Row],[Končna cena/enoto mere (EUR) z DDV]]*Sklop2[[#This Row],[Okvirna količina]]</f>
        <v>0</v>
      </c>
      <c r="U21" s="144" t="s">
        <v>110</v>
      </c>
    </row>
    <row r="22" spans="1:21" s="55" customFormat="1" ht="12">
      <c r="A22" s="158" t="s">
        <v>8</v>
      </c>
      <c r="B22" s="340" t="s">
        <v>324</v>
      </c>
      <c r="C22" s="147" t="s">
        <v>110</v>
      </c>
      <c r="D22" s="147" t="s">
        <v>0</v>
      </c>
      <c r="E22" s="342"/>
      <c r="F22" s="343">
        <v>80</v>
      </c>
      <c r="G22" s="150" t="s">
        <v>0</v>
      </c>
      <c r="H2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2" s="346" t="str">
        <f>IF(Sklop2[[#This Row],[ZAHTEVANA SHEMA KAKOVOSTI]]&lt;&gt;"",Sklop2[[#This Row],[Preračunana masa/volumen/kos na enoto kg]],"")</f>
        <v/>
      </c>
      <c r="J22" s="347"/>
      <c r="K22" s="144" t="s">
        <v>110</v>
      </c>
      <c r="L22" s="144" t="s">
        <v>110</v>
      </c>
      <c r="M22" s="144" t="s">
        <v>110</v>
      </c>
      <c r="N22" s="350"/>
      <c r="O22" s="144" t="s">
        <v>110</v>
      </c>
      <c r="P22" s="351"/>
      <c r="Q22" s="352">
        <f>+Sklop2[[#This Row],[cena/enota brez DDV v EUR]]*Sklop2[[#This Row],[Stopnja DDV (%)]]</f>
        <v>0</v>
      </c>
      <c r="R22" s="352">
        <f>+Sklop2[[#This Row],[cena/enota brez DDV v EUR]]+Sklop2[[#This Row],[Davek (EUR)]]</f>
        <v>0</v>
      </c>
      <c r="S22" s="352">
        <f>+Sklop2[[#This Row],[cena/enota brez DDV v EUR]]*Sklop2[[#This Row],[Okvirna količina]]</f>
        <v>0</v>
      </c>
      <c r="T22" s="352">
        <f>+Sklop2[[#This Row],[Končna cena/enoto mere (EUR) z DDV]]*Sklop2[[#This Row],[Okvirna količina]]</f>
        <v>0</v>
      </c>
      <c r="U22" s="144" t="s">
        <v>110</v>
      </c>
    </row>
    <row r="23" spans="1:21" s="55" customFormat="1" ht="12">
      <c r="A23" s="158" t="s">
        <v>9</v>
      </c>
      <c r="B23" s="340" t="s">
        <v>215</v>
      </c>
      <c r="C23" s="147" t="s">
        <v>110</v>
      </c>
      <c r="D23" s="147" t="s">
        <v>0</v>
      </c>
      <c r="E23" s="342"/>
      <c r="F23" s="343">
        <v>809</v>
      </c>
      <c r="G23" s="150" t="s">
        <v>0</v>
      </c>
      <c r="H2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809</v>
      </c>
      <c r="I23" s="346" t="str">
        <f>IF(Sklop2[[#This Row],[ZAHTEVANA SHEMA KAKOVOSTI]]&lt;&gt;"",Sklop2[[#This Row],[Preračunana masa/volumen/kos na enoto kg]],"")</f>
        <v/>
      </c>
      <c r="J23" s="347"/>
      <c r="K23" s="144" t="s">
        <v>110</v>
      </c>
      <c r="L23" s="144" t="s">
        <v>110</v>
      </c>
      <c r="M23" s="144" t="s">
        <v>110</v>
      </c>
      <c r="N23" s="350"/>
      <c r="O23" s="144" t="s">
        <v>110</v>
      </c>
      <c r="P23" s="351"/>
      <c r="Q23" s="352">
        <f>+Sklop2[[#This Row],[cena/enota brez DDV v EUR]]*Sklop2[[#This Row],[Stopnja DDV (%)]]</f>
        <v>0</v>
      </c>
      <c r="R23" s="352">
        <f>+Sklop2[[#This Row],[cena/enota brez DDV v EUR]]+Sklop2[[#This Row],[Davek (EUR)]]</f>
        <v>0</v>
      </c>
      <c r="S23" s="352">
        <f>+Sklop2[[#This Row],[cena/enota brez DDV v EUR]]*Sklop2[[#This Row],[Okvirna količina]]</f>
        <v>0</v>
      </c>
      <c r="T23" s="352">
        <f>+Sklop2[[#This Row],[Končna cena/enoto mere (EUR) z DDV]]*Sklop2[[#This Row],[Okvirna količina]]</f>
        <v>0</v>
      </c>
      <c r="U23" s="144" t="s">
        <v>110</v>
      </c>
    </row>
    <row r="24" spans="1:21" s="55" customFormat="1" ht="12">
      <c r="A24" s="158" t="s">
        <v>10</v>
      </c>
      <c r="B24" s="340" t="s">
        <v>325</v>
      </c>
      <c r="C24" s="147" t="s">
        <v>110</v>
      </c>
      <c r="D24" s="147" t="s">
        <v>0</v>
      </c>
      <c r="E24" s="342"/>
      <c r="F24" s="343">
        <v>2900</v>
      </c>
      <c r="G24" s="150" t="s">
        <v>0</v>
      </c>
      <c r="H2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2900</v>
      </c>
      <c r="I24" s="346" t="str">
        <f>IF(Sklop2[[#This Row],[ZAHTEVANA SHEMA KAKOVOSTI]]&lt;&gt;"",Sklop2[[#This Row],[Preračunana masa/volumen/kos na enoto kg]],"")</f>
        <v/>
      </c>
      <c r="J24" s="347"/>
      <c r="K24" s="144" t="s">
        <v>110</v>
      </c>
      <c r="L24" s="144" t="s">
        <v>110</v>
      </c>
      <c r="M24" s="144" t="s">
        <v>110</v>
      </c>
      <c r="N24" s="350"/>
      <c r="O24" s="144" t="s">
        <v>110</v>
      </c>
      <c r="P24" s="351"/>
      <c r="Q24" s="352">
        <f>+Sklop2[[#This Row],[cena/enota brez DDV v EUR]]*Sklop2[[#This Row],[Stopnja DDV (%)]]</f>
        <v>0</v>
      </c>
      <c r="R24" s="352">
        <f>+Sklop2[[#This Row],[cena/enota brez DDV v EUR]]+Sklop2[[#This Row],[Davek (EUR)]]</f>
        <v>0</v>
      </c>
      <c r="S24" s="352">
        <f>+Sklop2[[#This Row],[cena/enota brez DDV v EUR]]*Sklop2[[#This Row],[Okvirna količina]]</f>
        <v>0</v>
      </c>
      <c r="T24" s="352">
        <f>+Sklop2[[#This Row],[Končna cena/enoto mere (EUR) z DDV]]*Sklop2[[#This Row],[Okvirna količina]]</f>
        <v>0</v>
      </c>
      <c r="U24" s="144" t="s">
        <v>110</v>
      </c>
    </row>
    <row r="25" spans="1:21" s="55" customFormat="1" ht="12">
      <c r="A25" s="158" t="s">
        <v>11</v>
      </c>
      <c r="B25" s="340" t="s">
        <v>216</v>
      </c>
      <c r="C25" s="147" t="s">
        <v>110</v>
      </c>
      <c r="D25" s="147" t="s">
        <v>0</v>
      </c>
      <c r="E25" s="342"/>
      <c r="F25" s="343">
        <v>20</v>
      </c>
      <c r="G25" s="150" t="s">
        <v>0</v>
      </c>
      <c r="H2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346" t="str">
        <f>IF(Sklop2[[#This Row],[ZAHTEVANA SHEMA KAKOVOSTI]]&lt;&gt;"",Sklop2[[#This Row],[Preračunana masa/volumen/kos na enoto kg]],"")</f>
        <v/>
      </c>
      <c r="J25" s="347"/>
      <c r="K25" s="144" t="s">
        <v>110</v>
      </c>
      <c r="L25" s="144" t="s">
        <v>110</v>
      </c>
      <c r="M25" s="144" t="s">
        <v>110</v>
      </c>
      <c r="N25" s="350"/>
      <c r="O25" s="144" t="s">
        <v>110</v>
      </c>
      <c r="P25" s="351"/>
      <c r="Q25" s="352">
        <f>+Sklop2[[#This Row],[cena/enota brez DDV v EUR]]*Sklop2[[#This Row],[Stopnja DDV (%)]]</f>
        <v>0</v>
      </c>
      <c r="R25" s="352">
        <f>+Sklop2[[#This Row],[cena/enota brez DDV v EUR]]+Sklop2[[#This Row],[Davek (EUR)]]</f>
        <v>0</v>
      </c>
      <c r="S25" s="352">
        <f>+Sklop2[[#This Row],[cena/enota brez DDV v EUR]]*Sklop2[[#This Row],[Okvirna količina]]</f>
        <v>0</v>
      </c>
      <c r="T25" s="352">
        <f>+Sklop2[[#This Row],[Končna cena/enoto mere (EUR) z DDV]]*Sklop2[[#This Row],[Okvirna količina]]</f>
        <v>0</v>
      </c>
      <c r="U25" s="144" t="s">
        <v>110</v>
      </c>
    </row>
    <row r="26" spans="1:21" s="55" customFormat="1" ht="12">
      <c r="A26" s="158" t="s">
        <v>12</v>
      </c>
      <c r="B26" s="340" t="s">
        <v>217</v>
      </c>
      <c r="C26" s="147" t="s">
        <v>110</v>
      </c>
      <c r="D26" s="147" t="s">
        <v>0</v>
      </c>
      <c r="E26" s="342"/>
      <c r="F26" s="343">
        <v>149</v>
      </c>
      <c r="G26" s="150" t="s">
        <v>0</v>
      </c>
      <c r="H2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149</v>
      </c>
      <c r="I26" s="346" t="str">
        <f>IF(Sklop2[[#This Row],[ZAHTEVANA SHEMA KAKOVOSTI]]&lt;&gt;"",Sklop2[[#This Row],[Preračunana masa/volumen/kos na enoto kg]],"")</f>
        <v/>
      </c>
      <c r="J26" s="347"/>
      <c r="K26" s="144" t="s">
        <v>110</v>
      </c>
      <c r="L26" s="144" t="s">
        <v>110</v>
      </c>
      <c r="M26" s="144" t="s">
        <v>110</v>
      </c>
      <c r="N26" s="350"/>
      <c r="O26" s="144" t="s">
        <v>110</v>
      </c>
      <c r="P26" s="351"/>
      <c r="Q26" s="352">
        <f>+Sklop2[[#This Row],[cena/enota brez DDV v EUR]]*Sklop2[[#This Row],[Stopnja DDV (%)]]</f>
        <v>0</v>
      </c>
      <c r="R26" s="352">
        <f>+Sklop2[[#This Row],[cena/enota brez DDV v EUR]]+Sklop2[[#This Row],[Davek (EUR)]]</f>
        <v>0</v>
      </c>
      <c r="S26" s="352">
        <f>+Sklop2[[#This Row],[cena/enota brez DDV v EUR]]*Sklop2[[#This Row],[Okvirna količina]]</f>
        <v>0</v>
      </c>
      <c r="T26" s="352">
        <f>+Sklop2[[#This Row],[Končna cena/enoto mere (EUR) z DDV]]*Sklop2[[#This Row],[Okvirna količina]]</f>
        <v>0</v>
      </c>
      <c r="U26" s="144" t="s">
        <v>110</v>
      </c>
    </row>
    <row r="27" spans="1:21" s="55" customFormat="1" ht="12">
      <c r="A27" s="158" t="s">
        <v>13</v>
      </c>
      <c r="B27" s="340" t="s">
        <v>245</v>
      </c>
      <c r="C27" s="147" t="s">
        <v>110</v>
      </c>
      <c r="D27" s="147" t="s">
        <v>0</v>
      </c>
      <c r="E27" s="342"/>
      <c r="F27" s="343">
        <v>52</v>
      </c>
      <c r="G27" s="150" t="s">
        <v>0</v>
      </c>
      <c r="H2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</v>
      </c>
      <c r="I27" s="346" t="str">
        <f>IF(Sklop2[[#This Row],[ZAHTEVANA SHEMA KAKOVOSTI]]&lt;&gt;"",Sklop2[[#This Row],[Preračunana masa/volumen/kos na enoto kg]],"")</f>
        <v/>
      </c>
      <c r="J27" s="347"/>
      <c r="K27" s="144" t="s">
        <v>110</v>
      </c>
      <c r="L27" s="144" t="s">
        <v>110</v>
      </c>
      <c r="M27" s="144" t="s">
        <v>110</v>
      </c>
      <c r="N27" s="350"/>
      <c r="O27" s="144" t="s">
        <v>110</v>
      </c>
      <c r="P27" s="351"/>
      <c r="Q27" s="352">
        <f>+Sklop2[[#This Row],[cena/enota brez DDV v EUR]]*Sklop2[[#This Row],[Stopnja DDV (%)]]</f>
        <v>0</v>
      </c>
      <c r="R27" s="352">
        <f>+Sklop2[[#This Row],[cena/enota brez DDV v EUR]]+Sklop2[[#This Row],[Davek (EUR)]]</f>
        <v>0</v>
      </c>
      <c r="S27" s="352">
        <f>+Sklop2[[#This Row],[cena/enota brez DDV v EUR]]*Sklop2[[#This Row],[Okvirna količina]]</f>
        <v>0</v>
      </c>
      <c r="T27" s="352">
        <f>+Sklop2[[#This Row],[Končna cena/enoto mere (EUR) z DDV]]*Sklop2[[#This Row],[Okvirna količina]]</f>
        <v>0</v>
      </c>
      <c r="U27" s="144" t="s">
        <v>110</v>
      </c>
    </row>
    <row r="28" spans="1:21" s="55" customFormat="1" ht="12">
      <c r="A28" s="158" t="s">
        <v>14</v>
      </c>
      <c r="B28" s="340" t="s">
        <v>326</v>
      </c>
      <c r="C28" s="147" t="s">
        <v>110</v>
      </c>
      <c r="D28" s="147" t="s">
        <v>0</v>
      </c>
      <c r="E28" s="342"/>
      <c r="F28" s="343">
        <v>10</v>
      </c>
      <c r="G28" s="150" t="s">
        <v>0</v>
      </c>
      <c r="H2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346" t="str">
        <f>IF(Sklop2[[#This Row],[ZAHTEVANA SHEMA KAKOVOSTI]]&lt;&gt;"",Sklop2[[#This Row],[Preračunana masa/volumen/kos na enoto kg]],"")</f>
        <v/>
      </c>
      <c r="J28" s="347"/>
      <c r="K28" s="144" t="s">
        <v>110</v>
      </c>
      <c r="L28" s="144" t="s">
        <v>110</v>
      </c>
      <c r="M28" s="144" t="s">
        <v>110</v>
      </c>
      <c r="N28" s="350"/>
      <c r="O28" s="144" t="s">
        <v>110</v>
      </c>
      <c r="P28" s="351"/>
      <c r="Q28" s="352">
        <f>+Sklop2[[#This Row],[cena/enota brez DDV v EUR]]*Sklop2[[#This Row],[Stopnja DDV (%)]]</f>
        <v>0</v>
      </c>
      <c r="R28" s="352">
        <f>+Sklop2[[#This Row],[cena/enota brez DDV v EUR]]+Sklop2[[#This Row],[Davek (EUR)]]</f>
        <v>0</v>
      </c>
      <c r="S28" s="352">
        <f>+Sklop2[[#This Row],[cena/enota brez DDV v EUR]]*Sklop2[[#This Row],[Okvirna količina]]</f>
        <v>0</v>
      </c>
      <c r="T28" s="352">
        <f>+Sklop2[[#This Row],[Končna cena/enoto mere (EUR) z DDV]]*Sklop2[[#This Row],[Okvirna količina]]</f>
        <v>0</v>
      </c>
      <c r="U28" s="144" t="s">
        <v>110</v>
      </c>
    </row>
    <row r="29" spans="1:21" s="55" customFormat="1" ht="12">
      <c r="A29" s="158" t="s">
        <v>15</v>
      </c>
      <c r="B29" s="340" t="s">
        <v>327</v>
      </c>
      <c r="C29" s="147" t="s">
        <v>110</v>
      </c>
      <c r="D29" s="147" t="s">
        <v>0</v>
      </c>
      <c r="E29" s="342"/>
      <c r="F29" s="343">
        <v>100</v>
      </c>
      <c r="G29" s="150" t="s">
        <v>0</v>
      </c>
      <c r="H2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346" t="str">
        <f>IF(Sklop2[[#This Row],[ZAHTEVANA SHEMA KAKOVOSTI]]&lt;&gt;"",Sklop2[[#This Row],[Preračunana masa/volumen/kos na enoto kg]],"")</f>
        <v/>
      </c>
      <c r="J29" s="347"/>
      <c r="K29" s="144" t="s">
        <v>110</v>
      </c>
      <c r="L29" s="144" t="s">
        <v>110</v>
      </c>
      <c r="M29" s="144" t="s">
        <v>110</v>
      </c>
      <c r="N29" s="350"/>
      <c r="O29" s="144" t="s">
        <v>110</v>
      </c>
      <c r="P29" s="351"/>
      <c r="Q29" s="352">
        <f>+Sklop2[[#This Row],[cena/enota brez DDV v EUR]]*Sklop2[[#This Row],[Stopnja DDV (%)]]</f>
        <v>0</v>
      </c>
      <c r="R29" s="352">
        <f>+Sklop2[[#This Row],[cena/enota brez DDV v EUR]]+Sklop2[[#This Row],[Davek (EUR)]]</f>
        <v>0</v>
      </c>
      <c r="S29" s="352">
        <f>+Sklop2[[#This Row],[cena/enota brez DDV v EUR]]*Sklop2[[#This Row],[Okvirna količina]]</f>
        <v>0</v>
      </c>
      <c r="T29" s="352">
        <f>+Sklop2[[#This Row],[Končna cena/enoto mere (EUR) z DDV]]*Sklop2[[#This Row],[Okvirna količina]]</f>
        <v>0</v>
      </c>
      <c r="U29" s="144" t="s">
        <v>110</v>
      </c>
    </row>
    <row r="30" spans="1:21" s="55" customFormat="1" ht="12">
      <c r="A30" s="158" t="s">
        <v>16</v>
      </c>
      <c r="B30" s="340" t="s">
        <v>328</v>
      </c>
      <c r="C30" s="147" t="s">
        <v>110</v>
      </c>
      <c r="D30" s="147" t="s">
        <v>0</v>
      </c>
      <c r="E30" s="342"/>
      <c r="F30" s="343">
        <v>188</v>
      </c>
      <c r="G30" s="150" t="s">
        <v>0</v>
      </c>
      <c r="H3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188</v>
      </c>
      <c r="I30" s="346" t="str">
        <f>IF(Sklop2[[#This Row],[ZAHTEVANA SHEMA KAKOVOSTI]]&lt;&gt;"",Sklop2[[#This Row],[Preračunana masa/volumen/kos na enoto kg]],"")</f>
        <v/>
      </c>
      <c r="J30" s="347"/>
      <c r="K30" s="144" t="s">
        <v>110</v>
      </c>
      <c r="L30" s="144" t="s">
        <v>110</v>
      </c>
      <c r="M30" s="144" t="s">
        <v>110</v>
      </c>
      <c r="N30" s="350"/>
      <c r="O30" s="144" t="s">
        <v>110</v>
      </c>
      <c r="P30" s="351"/>
      <c r="Q30" s="352">
        <f>+Sklop2[[#This Row],[cena/enota brez DDV v EUR]]*Sklop2[[#This Row],[Stopnja DDV (%)]]</f>
        <v>0</v>
      </c>
      <c r="R30" s="352">
        <f>+Sklop2[[#This Row],[cena/enota brez DDV v EUR]]+Sklop2[[#This Row],[Davek (EUR)]]</f>
        <v>0</v>
      </c>
      <c r="S30" s="352">
        <f>+Sklop2[[#This Row],[cena/enota brez DDV v EUR]]*Sklop2[[#This Row],[Okvirna količina]]</f>
        <v>0</v>
      </c>
      <c r="T30" s="352">
        <f>+Sklop2[[#This Row],[Končna cena/enoto mere (EUR) z DDV]]*Sklop2[[#This Row],[Okvirna količina]]</f>
        <v>0</v>
      </c>
      <c r="U30" s="144" t="s">
        <v>110</v>
      </c>
    </row>
    <row r="31" spans="1:21" s="55" customFormat="1" ht="12">
      <c r="A31" s="158" t="s">
        <v>17</v>
      </c>
      <c r="B31" s="340" t="s">
        <v>329</v>
      </c>
      <c r="C31" s="147" t="s">
        <v>110</v>
      </c>
      <c r="D31" s="147" t="s">
        <v>0</v>
      </c>
      <c r="E31" s="342"/>
      <c r="F31" s="343">
        <v>600</v>
      </c>
      <c r="G31" s="150" t="s">
        <v>0</v>
      </c>
      <c r="H3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1" s="346" t="str">
        <f>IF(Sklop2[[#This Row],[ZAHTEVANA SHEMA KAKOVOSTI]]&lt;&gt;"",Sklop2[[#This Row],[Preračunana masa/volumen/kos na enoto kg]],"")</f>
        <v/>
      </c>
      <c r="J31" s="347"/>
      <c r="K31" s="144" t="s">
        <v>110</v>
      </c>
      <c r="L31" s="144" t="s">
        <v>110</v>
      </c>
      <c r="M31" s="144" t="s">
        <v>110</v>
      </c>
      <c r="N31" s="350"/>
      <c r="O31" s="144" t="s">
        <v>110</v>
      </c>
      <c r="P31" s="351"/>
      <c r="Q31" s="352">
        <f>+Sklop2[[#This Row],[cena/enota brez DDV v EUR]]*Sklop2[[#This Row],[Stopnja DDV (%)]]</f>
        <v>0</v>
      </c>
      <c r="R31" s="352">
        <f>+Sklop2[[#This Row],[cena/enota brez DDV v EUR]]+Sklop2[[#This Row],[Davek (EUR)]]</f>
        <v>0</v>
      </c>
      <c r="S31" s="352">
        <f>+Sklop2[[#This Row],[cena/enota brez DDV v EUR]]*Sklop2[[#This Row],[Okvirna količina]]</f>
        <v>0</v>
      </c>
      <c r="T31" s="352">
        <f>+Sklop2[[#This Row],[Končna cena/enoto mere (EUR) z DDV]]*Sklop2[[#This Row],[Okvirna količina]]</f>
        <v>0</v>
      </c>
      <c r="U31" s="144" t="s">
        <v>110</v>
      </c>
    </row>
    <row r="32" spans="1:21" s="55" customFormat="1" ht="12">
      <c r="A32" s="158" t="s">
        <v>18</v>
      </c>
      <c r="B32" s="340" t="s">
        <v>330</v>
      </c>
      <c r="C32" s="147" t="s">
        <v>110</v>
      </c>
      <c r="D32" s="147" t="s">
        <v>0</v>
      </c>
      <c r="E32" s="342"/>
      <c r="F32" s="343">
        <v>132</v>
      </c>
      <c r="G32" s="150" t="s">
        <v>0</v>
      </c>
      <c r="H3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132</v>
      </c>
      <c r="I32" s="346" t="str">
        <f>IF(Sklop2[[#This Row],[ZAHTEVANA SHEMA KAKOVOSTI]]&lt;&gt;"",Sklop2[[#This Row],[Preračunana masa/volumen/kos na enoto kg]],"")</f>
        <v/>
      </c>
      <c r="J32" s="347"/>
      <c r="K32" s="144" t="s">
        <v>110</v>
      </c>
      <c r="L32" s="144" t="s">
        <v>110</v>
      </c>
      <c r="M32" s="144" t="s">
        <v>110</v>
      </c>
      <c r="N32" s="350"/>
      <c r="O32" s="144" t="s">
        <v>110</v>
      </c>
      <c r="P32" s="351"/>
      <c r="Q32" s="352">
        <f>+Sklop2[[#This Row],[cena/enota brez DDV v EUR]]*Sklop2[[#This Row],[Stopnja DDV (%)]]</f>
        <v>0</v>
      </c>
      <c r="R32" s="352">
        <f>+Sklop2[[#This Row],[cena/enota brez DDV v EUR]]+Sklop2[[#This Row],[Davek (EUR)]]</f>
        <v>0</v>
      </c>
      <c r="S32" s="352">
        <f>+Sklop2[[#This Row],[cena/enota brez DDV v EUR]]*Sklop2[[#This Row],[Okvirna količina]]</f>
        <v>0</v>
      </c>
      <c r="T32" s="352">
        <f>+Sklop2[[#This Row],[Končna cena/enoto mere (EUR) z DDV]]*Sklop2[[#This Row],[Okvirna količina]]</f>
        <v>0</v>
      </c>
      <c r="U32" s="144" t="s">
        <v>110</v>
      </c>
    </row>
    <row r="33" spans="1:21" s="55" customFormat="1" ht="12">
      <c r="A33" s="158" t="s">
        <v>19</v>
      </c>
      <c r="B33" s="340" t="s">
        <v>331</v>
      </c>
      <c r="C33" s="147" t="s">
        <v>110</v>
      </c>
      <c r="D33" s="147" t="s">
        <v>0</v>
      </c>
      <c r="E33" s="342"/>
      <c r="F33" s="343">
        <v>176</v>
      </c>
      <c r="G33" s="150" t="s">
        <v>0</v>
      </c>
      <c r="H3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176</v>
      </c>
      <c r="I33" s="346" t="str">
        <f>IF(Sklop2[[#This Row],[ZAHTEVANA SHEMA KAKOVOSTI]]&lt;&gt;"",Sklop2[[#This Row],[Preračunana masa/volumen/kos na enoto kg]],"")</f>
        <v/>
      </c>
      <c r="J33" s="347"/>
      <c r="K33" s="144" t="s">
        <v>110</v>
      </c>
      <c r="L33" s="144" t="s">
        <v>110</v>
      </c>
      <c r="M33" s="144" t="s">
        <v>110</v>
      </c>
      <c r="N33" s="350"/>
      <c r="O33" s="144" t="s">
        <v>110</v>
      </c>
      <c r="P33" s="351"/>
      <c r="Q33" s="352">
        <f>+Sklop2[[#This Row],[cena/enota brez DDV v EUR]]*Sklop2[[#This Row],[Stopnja DDV (%)]]</f>
        <v>0</v>
      </c>
      <c r="R33" s="352">
        <f>+Sklop2[[#This Row],[cena/enota brez DDV v EUR]]+Sklop2[[#This Row],[Davek (EUR)]]</f>
        <v>0</v>
      </c>
      <c r="S33" s="352">
        <f>+Sklop2[[#This Row],[cena/enota brez DDV v EUR]]*Sklop2[[#This Row],[Okvirna količina]]</f>
        <v>0</v>
      </c>
      <c r="T33" s="352">
        <f>+Sklop2[[#This Row],[Končna cena/enoto mere (EUR) z DDV]]*Sklop2[[#This Row],[Okvirna količina]]</f>
        <v>0</v>
      </c>
      <c r="U33" s="144" t="s">
        <v>110</v>
      </c>
    </row>
    <row r="34" spans="1:21" s="55" customFormat="1" ht="12">
      <c r="A34" s="158" t="s">
        <v>20</v>
      </c>
      <c r="B34" s="340" t="s">
        <v>332</v>
      </c>
      <c r="C34" s="147" t="s">
        <v>110</v>
      </c>
      <c r="D34" s="147" t="s">
        <v>0</v>
      </c>
      <c r="E34" s="342"/>
      <c r="F34" s="343">
        <v>40</v>
      </c>
      <c r="G34" s="150" t="s">
        <v>0</v>
      </c>
      <c r="H3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4" s="346" t="str">
        <f>IF(Sklop2[[#This Row],[ZAHTEVANA SHEMA KAKOVOSTI]]&lt;&gt;"",Sklop2[[#This Row],[Preračunana masa/volumen/kos na enoto kg]],"")</f>
        <v/>
      </c>
      <c r="J34" s="347"/>
      <c r="K34" s="144" t="s">
        <v>110</v>
      </c>
      <c r="L34" s="144" t="s">
        <v>110</v>
      </c>
      <c r="M34" s="144" t="s">
        <v>110</v>
      </c>
      <c r="N34" s="350"/>
      <c r="O34" s="144" t="s">
        <v>110</v>
      </c>
      <c r="P34" s="351"/>
      <c r="Q34" s="352">
        <f>+Sklop2[[#This Row],[cena/enota brez DDV v EUR]]*Sklop2[[#This Row],[Stopnja DDV (%)]]</f>
        <v>0</v>
      </c>
      <c r="R34" s="352">
        <f>+Sklop2[[#This Row],[cena/enota brez DDV v EUR]]+Sklop2[[#This Row],[Davek (EUR)]]</f>
        <v>0</v>
      </c>
      <c r="S34" s="352">
        <f>+Sklop2[[#This Row],[cena/enota brez DDV v EUR]]*Sklop2[[#This Row],[Okvirna količina]]</f>
        <v>0</v>
      </c>
      <c r="T34" s="352">
        <f>+Sklop2[[#This Row],[Končna cena/enoto mere (EUR) z DDV]]*Sklop2[[#This Row],[Okvirna količina]]</f>
        <v>0</v>
      </c>
      <c r="U34" s="144" t="s">
        <v>110</v>
      </c>
    </row>
    <row r="35" spans="1:21" s="55" customFormat="1" ht="12">
      <c r="A35" s="158" t="s">
        <v>21</v>
      </c>
      <c r="B35" s="340" t="s">
        <v>218</v>
      </c>
      <c r="C35" s="147" t="s">
        <v>110</v>
      </c>
      <c r="D35" s="147" t="s">
        <v>0</v>
      </c>
      <c r="E35" s="342"/>
      <c r="F35" s="343">
        <v>5</v>
      </c>
      <c r="G35" s="150" t="s">
        <v>0</v>
      </c>
      <c r="H3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5" s="346" t="str">
        <f>IF(Sklop2[[#This Row],[ZAHTEVANA SHEMA KAKOVOSTI]]&lt;&gt;"",Sklop2[[#This Row],[Preračunana masa/volumen/kos na enoto kg]],"")</f>
        <v/>
      </c>
      <c r="J35" s="347"/>
      <c r="K35" s="144" t="s">
        <v>110</v>
      </c>
      <c r="L35" s="144" t="s">
        <v>110</v>
      </c>
      <c r="M35" s="144" t="s">
        <v>110</v>
      </c>
      <c r="N35" s="350"/>
      <c r="O35" s="144" t="s">
        <v>110</v>
      </c>
      <c r="P35" s="351"/>
      <c r="Q35" s="352">
        <f>+Sklop2[[#This Row],[cena/enota brez DDV v EUR]]*Sklop2[[#This Row],[Stopnja DDV (%)]]</f>
        <v>0</v>
      </c>
      <c r="R35" s="352">
        <f>+Sklop2[[#This Row],[cena/enota brez DDV v EUR]]+Sklop2[[#This Row],[Davek (EUR)]]</f>
        <v>0</v>
      </c>
      <c r="S35" s="352">
        <f>+Sklop2[[#This Row],[cena/enota brez DDV v EUR]]*Sklop2[[#This Row],[Okvirna količina]]</f>
        <v>0</v>
      </c>
      <c r="T35" s="352">
        <f>+Sklop2[[#This Row],[Končna cena/enoto mere (EUR) z DDV]]*Sklop2[[#This Row],[Okvirna količina]]</f>
        <v>0</v>
      </c>
      <c r="U35" s="144" t="s">
        <v>110</v>
      </c>
    </row>
    <row r="36" spans="1:21" s="55" customFormat="1" ht="12">
      <c r="A36" s="158" t="s">
        <v>22</v>
      </c>
      <c r="B36" s="340" t="s">
        <v>246</v>
      </c>
      <c r="C36" s="147" t="s">
        <v>110</v>
      </c>
      <c r="D36" s="147" t="s">
        <v>0</v>
      </c>
      <c r="E36" s="342"/>
      <c r="F36" s="343">
        <v>341</v>
      </c>
      <c r="G36" s="150" t="s">
        <v>0</v>
      </c>
      <c r="H3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341</v>
      </c>
      <c r="I36" s="346" t="str">
        <f>IF(Sklop2[[#This Row],[ZAHTEVANA SHEMA KAKOVOSTI]]&lt;&gt;"",Sklop2[[#This Row],[Preračunana masa/volumen/kos na enoto kg]],"")</f>
        <v/>
      </c>
      <c r="J36" s="347"/>
      <c r="K36" s="144" t="s">
        <v>110</v>
      </c>
      <c r="L36" s="144" t="s">
        <v>110</v>
      </c>
      <c r="M36" s="144" t="s">
        <v>110</v>
      </c>
      <c r="N36" s="350"/>
      <c r="O36" s="144" t="s">
        <v>110</v>
      </c>
      <c r="P36" s="351"/>
      <c r="Q36" s="352">
        <f>+Sklop2[[#This Row],[cena/enota brez DDV v EUR]]*Sklop2[[#This Row],[Stopnja DDV (%)]]</f>
        <v>0</v>
      </c>
      <c r="R36" s="352">
        <f>+Sklop2[[#This Row],[cena/enota brez DDV v EUR]]+Sklop2[[#This Row],[Davek (EUR)]]</f>
        <v>0</v>
      </c>
      <c r="S36" s="352">
        <f>+Sklop2[[#This Row],[cena/enota brez DDV v EUR]]*Sklop2[[#This Row],[Okvirna količina]]</f>
        <v>0</v>
      </c>
      <c r="T36" s="352">
        <f>+Sklop2[[#This Row],[Končna cena/enoto mere (EUR) z DDV]]*Sklop2[[#This Row],[Okvirna količina]]</f>
        <v>0</v>
      </c>
      <c r="U36" s="144" t="s">
        <v>110</v>
      </c>
    </row>
    <row r="37" spans="1:21" s="55" customFormat="1" ht="12">
      <c r="A37" s="158" t="s">
        <v>23</v>
      </c>
      <c r="B37" s="340" t="s">
        <v>333</v>
      </c>
      <c r="C37" s="147" t="s">
        <v>110</v>
      </c>
      <c r="D37" s="147" t="s">
        <v>0</v>
      </c>
      <c r="E37" s="342"/>
      <c r="F37" s="343">
        <v>288</v>
      </c>
      <c r="G37" s="150" t="s">
        <v>0</v>
      </c>
      <c r="H3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288</v>
      </c>
      <c r="I37" s="346" t="str">
        <f>IF(Sklop2[[#This Row],[ZAHTEVANA SHEMA KAKOVOSTI]]&lt;&gt;"",Sklop2[[#This Row],[Preračunana masa/volumen/kos na enoto kg]],"")</f>
        <v/>
      </c>
      <c r="J37" s="347"/>
      <c r="K37" s="144" t="s">
        <v>110</v>
      </c>
      <c r="L37" s="144" t="s">
        <v>110</v>
      </c>
      <c r="M37" s="144" t="s">
        <v>110</v>
      </c>
      <c r="N37" s="350"/>
      <c r="O37" s="144" t="s">
        <v>110</v>
      </c>
      <c r="P37" s="351"/>
      <c r="Q37" s="352">
        <f>+Sklop2[[#This Row],[cena/enota brez DDV v EUR]]*Sklop2[[#This Row],[Stopnja DDV (%)]]</f>
        <v>0</v>
      </c>
      <c r="R37" s="352">
        <f>+Sklop2[[#This Row],[cena/enota brez DDV v EUR]]+Sklop2[[#This Row],[Davek (EUR)]]</f>
        <v>0</v>
      </c>
      <c r="S37" s="352">
        <f>+Sklop2[[#This Row],[cena/enota brez DDV v EUR]]*Sklop2[[#This Row],[Okvirna količina]]</f>
        <v>0</v>
      </c>
      <c r="T37" s="352">
        <f>+Sklop2[[#This Row],[Končna cena/enoto mere (EUR) z DDV]]*Sklop2[[#This Row],[Okvirna količina]]</f>
        <v>0</v>
      </c>
      <c r="U37" s="144" t="s">
        <v>110</v>
      </c>
    </row>
    <row r="38" spans="1:21" s="55" customFormat="1" ht="12">
      <c r="A38" s="158" t="s">
        <v>24</v>
      </c>
      <c r="B38" s="340" t="s">
        <v>334</v>
      </c>
      <c r="C38" s="147" t="s">
        <v>110</v>
      </c>
      <c r="D38" s="147" t="s">
        <v>0</v>
      </c>
      <c r="E38" s="342"/>
      <c r="F38" s="343">
        <v>1000</v>
      </c>
      <c r="G38" s="150" t="s">
        <v>0</v>
      </c>
      <c r="H3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8" s="346" t="str">
        <f>IF(Sklop2[[#This Row],[ZAHTEVANA SHEMA KAKOVOSTI]]&lt;&gt;"",Sklop2[[#This Row],[Preračunana masa/volumen/kos na enoto kg]],"")</f>
        <v/>
      </c>
      <c r="J38" s="347"/>
      <c r="K38" s="144" t="s">
        <v>110</v>
      </c>
      <c r="L38" s="144" t="s">
        <v>110</v>
      </c>
      <c r="M38" s="144" t="s">
        <v>110</v>
      </c>
      <c r="N38" s="350"/>
      <c r="O38" s="144" t="s">
        <v>110</v>
      </c>
      <c r="P38" s="351"/>
      <c r="Q38" s="352">
        <f>+Sklop2[[#This Row],[cena/enota brez DDV v EUR]]*Sklop2[[#This Row],[Stopnja DDV (%)]]</f>
        <v>0</v>
      </c>
      <c r="R38" s="352">
        <f>+Sklop2[[#This Row],[cena/enota brez DDV v EUR]]+Sklop2[[#This Row],[Davek (EUR)]]</f>
        <v>0</v>
      </c>
      <c r="S38" s="352">
        <f>+Sklop2[[#This Row],[cena/enota brez DDV v EUR]]*Sklop2[[#This Row],[Okvirna količina]]</f>
        <v>0</v>
      </c>
      <c r="T38" s="352">
        <f>+Sklop2[[#This Row],[Končna cena/enoto mere (EUR) z DDV]]*Sklop2[[#This Row],[Okvirna količina]]</f>
        <v>0</v>
      </c>
      <c r="U38" s="144" t="s">
        <v>110</v>
      </c>
    </row>
    <row r="39" spans="1:21" s="55" customFormat="1" ht="12">
      <c r="A39" s="158" t="s">
        <v>25</v>
      </c>
      <c r="B39" s="340" t="s">
        <v>211</v>
      </c>
      <c r="C39" s="147" t="s">
        <v>110</v>
      </c>
      <c r="D39" s="147" t="s">
        <v>0</v>
      </c>
      <c r="E39" s="342"/>
      <c r="F39" s="343">
        <v>25</v>
      </c>
      <c r="G39" s="150" t="s">
        <v>0</v>
      </c>
      <c r="H3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9" s="346" t="str">
        <f>IF(Sklop2[[#This Row],[ZAHTEVANA SHEMA KAKOVOSTI]]&lt;&gt;"",Sklop2[[#This Row],[Preračunana masa/volumen/kos na enoto kg]],"")</f>
        <v/>
      </c>
      <c r="J39" s="347"/>
      <c r="K39" s="144" t="s">
        <v>110</v>
      </c>
      <c r="L39" s="144" t="s">
        <v>110</v>
      </c>
      <c r="M39" s="144" t="s">
        <v>110</v>
      </c>
      <c r="N39" s="350"/>
      <c r="O39" s="144" t="s">
        <v>110</v>
      </c>
      <c r="P39" s="351"/>
      <c r="Q39" s="352">
        <f>+Sklop2[[#This Row],[cena/enota brez DDV v EUR]]*Sklop2[[#This Row],[Stopnja DDV (%)]]</f>
        <v>0</v>
      </c>
      <c r="R39" s="352">
        <f>+Sklop2[[#This Row],[cena/enota brez DDV v EUR]]+Sklop2[[#This Row],[Davek (EUR)]]</f>
        <v>0</v>
      </c>
      <c r="S39" s="352">
        <f>+Sklop2[[#This Row],[cena/enota brez DDV v EUR]]*Sklop2[[#This Row],[Okvirna količina]]</f>
        <v>0</v>
      </c>
      <c r="T39" s="352">
        <f>+Sklop2[[#This Row],[Končna cena/enoto mere (EUR) z DDV]]*Sklop2[[#This Row],[Okvirna količina]]</f>
        <v>0</v>
      </c>
      <c r="U39" s="144" t="s">
        <v>110</v>
      </c>
    </row>
    <row r="40" spans="1:21" s="55" customFormat="1" ht="12">
      <c r="A40" s="158" t="s">
        <v>26</v>
      </c>
      <c r="B40" s="340" t="s">
        <v>335</v>
      </c>
      <c r="C40" s="147" t="s">
        <v>110</v>
      </c>
      <c r="D40" s="147" t="s">
        <v>0</v>
      </c>
      <c r="E40" s="342"/>
      <c r="F40" s="343">
        <v>30</v>
      </c>
      <c r="G40" s="150" t="s">
        <v>0</v>
      </c>
      <c r="H4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0" s="346" t="str">
        <f>IF(Sklop2[[#This Row],[ZAHTEVANA SHEMA KAKOVOSTI]]&lt;&gt;"",Sklop2[[#This Row],[Preračunana masa/volumen/kos na enoto kg]],"")</f>
        <v/>
      </c>
      <c r="J40" s="347"/>
      <c r="K40" s="144" t="s">
        <v>110</v>
      </c>
      <c r="L40" s="144" t="s">
        <v>110</v>
      </c>
      <c r="M40" s="144" t="s">
        <v>110</v>
      </c>
      <c r="N40" s="350"/>
      <c r="O40" s="144" t="s">
        <v>110</v>
      </c>
      <c r="P40" s="351"/>
      <c r="Q40" s="352">
        <f>+Sklop2[[#This Row],[cena/enota brez DDV v EUR]]*Sklop2[[#This Row],[Stopnja DDV (%)]]</f>
        <v>0</v>
      </c>
      <c r="R40" s="352">
        <f>+Sklop2[[#This Row],[cena/enota brez DDV v EUR]]+Sklop2[[#This Row],[Davek (EUR)]]</f>
        <v>0</v>
      </c>
      <c r="S40" s="352">
        <f>+Sklop2[[#This Row],[cena/enota brez DDV v EUR]]*Sklop2[[#This Row],[Okvirna količina]]</f>
        <v>0</v>
      </c>
      <c r="T40" s="352">
        <f>+Sklop2[[#This Row],[Končna cena/enoto mere (EUR) z DDV]]*Sklop2[[#This Row],[Okvirna količina]]</f>
        <v>0</v>
      </c>
      <c r="U40" s="144" t="s">
        <v>110</v>
      </c>
    </row>
    <row r="41" spans="1:21" s="55" customFormat="1" ht="12">
      <c r="A41" s="158" t="s">
        <v>27</v>
      </c>
      <c r="B41" s="340" t="s">
        <v>247</v>
      </c>
      <c r="C41" s="147" t="s">
        <v>110</v>
      </c>
      <c r="D41" s="147" t="s">
        <v>0</v>
      </c>
      <c r="E41" s="342"/>
      <c r="F41" s="343">
        <v>10</v>
      </c>
      <c r="G41" s="150" t="s">
        <v>0</v>
      </c>
      <c r="H4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346" t="str">
        <f>IF(Sklop2[[#This Row],[ZAHTEVANA SHEMA KAKOVOSTI]]&lt;&gt;"",Sklop2[[#This Row],[Preračunana masa/volumen/kos na enoto kg]],"")</f>
        <v/>
      </c>
      <c r="J41" s="347"/>
      <c r="K41" s="144" t="s">
        <v>110</v>
      </c>
      <c r="L41" s="144" t="s">
        <v>110</v>
      </c>
      <c r="M41" s="144" t="s">
        <v>110</v>
      </c>
      <c r="N41" s="350"/>
      <c r="O41" s="144" t="s">
        <v>110</v>
      </c>
      <c r="P41" s="351"/>
      <c r="Q41" s="352">
        <f>+Sklop2[[#This Row],[cena/enota brez DDV v EUR]]*Sklop2[[#This Row],[Stopnja DDV (%)]]</f>
        <v>0</v>
      </c>
      <c r="R41" s="352">
        <f>+Sklop2[[#This Row],[cena/enota brez DDV v EUR]]+Sklop2[[#This Row],[Davek (EUR)]]</f>
        <v>0</v>
      </c>
      <c r="S41" s="352">
        <f>+Sklop2[[#This Row],[cena/enota brez DDV v EUR]]*Sklop2[[#This Row],[Okvirna količina]]</f>
        <v>0</v>
      </c>
      <c r="T41" s="352">
        <f>+Sklop2[[#This Row],[Končna cena/enoto mere (EUR) z DDV]]*Sklop2[[#This Row],[Okvirna količina]]</f>
        <v>0</v>
      </c>
      <c r="U41" s="144" t="s">
        <v>110</v>
      </c>
    </row>
    <row r="42" spans="1:21" s="55" customFormat="1" ht="12">
      <c r="A42" s="158" t="s">
        <v>28</v>
      </c>
      <c r="B42" s="340" t="s">
        <v>213</v>
      </c>
      <c r="C42" s="147" t="s">
        <v>110</v>
      </c>
      <c r="D42" s="147" t="s">
        <v>0</v>
      </c>
      <c r="E42" s="342"/>
      <c r="F42" s="343">
        <v>282</v>
      </c>
      <c r="G42" s="150" t="s">
        <v>0</v>
      </c>
      <c r="H4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282</v>
      </c>
      <c r="I42" s="346" t="str">
        <f>IF(Sklop2[[#This Row],[ZAHTEVANA SHEMA KAKOVOSTI]]&lt;&gt;"",Sklop2[[#This Row],[Preračunana masa/volumen/kos na enoto kg]],"")</f>
        <v/>
      </c>
      <c r="J42" s="347"/>
      <c r="K42" s="144" t="s">
        <v>110</v>
      </c>
      <c r="L42" s="144" t="s">
        <v>110</v>
      </c>
      <c r="M42" s="144" t="s">
        <v>110</v>
      </c>
      <c r="N42" s="350"/>
      <c r="O42" s="144" t="s">
        <v>110</v>
      </c>
      <c r="P42" s="351"/>
      <c r="Q42" s="352">
        <f>+Sklop2[[#This Row],[cena/enota brez DDV v EUR]]*Sklop2[[#This Row],[Stopnja DDV (%)]]</f>
        <v>0</v>
      </c>
      <c r="R42" s="352">
        <f>+Sklop2[[#This Row],[cena/enota brez DDV v EUR]]+Sklop2[[#This Row],[Davek (EUR)]]</f>
        <v>0</v>
      </c>
      <c r="S42" s="352">
        <f>+Sklop2[[#This Row],[cena/enota brez DDV v EUR]]*Sklop2[[#This Row],[Okvirna količina]]</f>
        <v>0</v>
      </c>
      <c r="T42" s="352">
        <f>+Sklop2[[#This Row],[Končna cena/enoto mere (EUR) z DDV]]*Sklop2[[#This Row],[Okvirna količina]]</f>
        <v>0</v>
      </c>
      <c r="U42" s="144" t="s">
        <v>110</v>
      </c>
    </row>
    <row r="43" spans="1:21" s="55" customFormat="1" ht="12">
      <c r="A43" s="158" t="s">
        <v>29</v>
      </c>
      <c r="B43" s="340" t="s">
        <v>336</v>
      </c>
      <c r="C43" s="147" t="s">
        <v>110</v>
      </c>
      <c r="D43" s="147" t="s">
        <v>0</v>
      </c>
      <c r="E43" s="342"/>
      <c r="F43" s="343">
        <v>181</v>
      </c>
      <c r="G43" s="150" t="s">
        <v>0</v>
      </c>
      <c r="H4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181</v>
      </c>
      <c r="I43" s="346" t="str">
        <f>IF(Sklop2[[#This Row],[ZAHTEVANA SHEMA KAKOVOSTI]]&lt;&gt;"",Sklop2[[#This Row],[Preračunana masa/volumen/kos na enoto kg]],"")</f>
        <v/>
      </c>
      <c r="J43" s="347"/>
      <c r="K43" s="144" t="s">
        <v>110</v>
      </c>
      <c r="L43" s="144" t="s">
        <v>110</v>
      </c>
      <c r="M43" s="144" t="s">
        <v>110</v>
      </c>
      <c r="N43" s="350"/>
      <c r="O43" s="144" t="s">
        <v>110</v>
      </c>
      <c r="P43" s="351"/>
      <c r="Q43" s="352">
        <f>+Sklop2[[#This Row],[cena/enota brez DDV v EUR]]*Sklop2[[#This Row],[Stopnja DDV (%)]]</f>
        <v>0</v>
      </c>
      <c r="R43" s="352">
        <f>+Sklop2[[#This Row],[cena/enota brez DDV v EUR]]+Sklop2[[#This Row],[Davek (EUR)]]</f>
        <v>0</v>
      </c>
      <c r="S43" s="352">
        <f>+Sklop2[[#This Row],[cena/enota brez DDV v EUR]]*Sklop2[[#This Row],[Okvirna količina]]</f>
        <v>0</v>
      </c>
      <c r="T43" s="352">
        <f>+Sklop2[[#This Row],[Končna cena/enoto mere (EUR) z DDV]]*Sklop2[[#This Row],[Okvirna količina]]</f>
        <v>0</v>
      </c>
      <c r="U43" s="144" t="s">
        <v>110</v>
      </c>
    </row>
    <row r="44" spans="1:21" s="55" customFormat="1" ht="12">
      <c r="A44" s="158" t="s">
        <v>30</v>
      </c>
      <c r="B44" s="340" t="s">
        <v>337</v>
      </c>
      <c r="C44" s="147" t="s">
        <v>110</v>
      </c>
      <c r="D44" s="147" t="s">
        <v>0</v>
      </c>
      <c r="E44" s="342"/>
      <c r="F44" s="343">
        <v>349</v>
      </c>
      <c r="G44" s="150" t="s">
        <v>0</v>
      </c>
      <c r="H4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349</v>
      </c>
      <c r="I44" s="346" t="str">
        <f>IF(Sklop2[[#This Row],[ZAHTEVANA SHEMA KAKOVOSTI]]&lt;&gt;"",Sklop2[[#This Row],[Preračunana masa/volumen/kos na enoto kg]],"")</f>
        <v/>
      </c>
      <c r="J44" s="347"/>
      <c r="K44" s="144" t="s">
        <v>110</v>
      </c>
      <c r="L44" s="144" t="s">
        <v>110</v>
      </c>
      <c r="M44" s="144" t="s">
        <v>110</v>
      </c>
      <c r="N44" s="350"/>
      <c r="O44" s="144" t="s">
        <v>110</v>
      </c>
      <c r="P44" s="351"/>
      <c r="Q44" s="352">
        <f>+Sklop2[[#This Row],[cena/enota brez DDV v EUR]]*Sklop2[[#This Row],[Stopnja DDV (%)]]</f>
        <v>0</v>
      </c>
      <c r="R44" s="352">
        <f>+Sklop2[[#This Row],[cena/enota brez DDV v EUR]]+Sklop2[[#This Row],[Davek (EUR)]]</f>
        <v>0</v>
      </c>
      <c r="S44" s="352">
        <f>+Sklop2[[#This Row],[cena/enota brez DDV v EUR]]*Sklop2[[#This Row],[Okvirna količina]]</f>
        <v>0</v>
      </c>
      <c r="T44" s="352">
        <f>+Sklop2[[#This Row],[Končna cena/enoto mere (EUR) z DDV]]*Sklop2[[#This Row],[Okvirna količina]]</f>
        <v>0</v>
      </c>
      <c r="U44" s="144" t="s">
        <v>110</v>
      </c>
    </row>
    <row r="45" spans="1:21" s="55" customFormat="1" ht="12">
      <c r="A45" s="158" t="s">
        <v>31</v>
      </c>
      <c r="B45" s="340" t="s">
        <v>338</v>
      </c>
      <c r="C45" s="147" t="s">
        <v>110</v>
      </c>
      <c r="D45" s="147" t="s">
        <v>0</v>
      </c>
      <c r="E45" s="342"/>
      <c r="F45" s="343">
        <v>618</v>
      </c>
      <c r="G45" s="150" t="s">
        <v>0</v>
      </c>
      <c r="H4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618</v>
      </c>
      <c r="I45" s="346" t="str">
        <f>IF(Sklop2[[#This Row],[ZAHTEVANA SHEMA KAKOVOSTI]]&lt;&gt;"",Sklop2[[#This Row],[Preračunana masa/volumen/kos na enoto kg]],"")</f>
        <v/>
      </c>
      <c r="J45" s="347"/>
      <c r="K45" s="144" t="s">
        <v>110</v>
      </c>
      <c r="L45" s="144" t="s">
        <v>110</v>
      </c>
      <c r="M45" s="144" t="s">
        <v>110</v>
      </c>
      <c r="N45" s="350"/>
      <c r="O45" s="144" t="s">
        <v>110</v>
      </c>
      <c r="P45" s="351"/>
      <c r="Q45" s="352">
        <f>+Sklop2[[#This Row],[cena/enota brez DDV v EUR]]*Sklop2[[#This Row],[Stopnja DDV (%)]]</f>
        <v>0</v>
      </c>
      <c r="R45" s="352">
        <f>+Sklop2[[#This Row],[cena/enota brez DDV v EUR]]+Sklop2[[#This Row],[Davek (EUR)]]</f>
        <v>0</v>
      </c>
      <c r="S45" s="352">
        <f>+Sklop2[[#This Row],[cena/enota brez DDV v EUR]]*Sklop2[[#This Row],[Okvirna količina]]</f>
        <v>0</v>
      </c>
      <c r="T45" s="352">
        <f>+Sklop2[[#This Row],[Končna cena/enoto mere (EUR) z DDV]]*Sklop2[[#This Row],[Okvirna količina]]</f>
        <v>0</v>
      </c>
      <c r="U45" s="144" t="s">
        <v>110</v>
      </c>
    </row>
    <row r="46" spans="1:21" s="55" customFormat="1" ht="12">
      <c r="A46" s="158" t="s">
        <v>32</v>
      </c>
      <c r="B46" s="340" t="s">
        <v>248</v>
      </c>
      <c r="C46" s="147" t="s">
        <v>110</v>
      </c>
      <c r="D46" s="147" t="s">
        <v>0</v>
      </c>
      <c r="E46" s="342"/>
      <c r="F46" s="343">
        <v>570</v>
      </c>
      <c r="G46" s="150" t="s">
        <v>0</v>
      </c>
      <c r="H4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570</v>
      </c>
      <c r="I46" s="346" t="str">
        <f>IF(Sklop2[[#This Row],[ZAHTEVANA SHEMA KAKOVOSTI]]&lt;&gt;"",Sklop2[[#This Row],[Preračunana masa/volumen/kos na enoto kg]],"")</f>
        <v/>
      </c>
      <c r="J46" s="347"/>
      <c r="K46" s="144" t="s">
        <v>110</v>
      </c>
      <c r="L46" s="144" t="s">
        <v>110</v>
      </c>
      <c r="M46" s="144" t="s">
        <v>110</v>
      </c>
      <c r="N46" s="350"/>
      <c r="O46" s="144" t="s">
        <v>110</v>
      </c>
      <c r="P46" s="351"/>
      <c r="Q46" s="352">
        <f>+Sklop2[[#This Row],[cena/enota brez DDV v EUR]]*Sklop2[[#This Row],[Stopnja DDV (%)]]</f>
        <v>0</v>
      </c>
      <c r="R46" s="352">
        <f>+Sklop2[[#This Row],[cena/enota brez DDV v EUR]]+Sklop2[[#This Row],[Davek (EUR)]]</f>
        <v>0</v>
      </c>
      <c r="S46" s="352">
        <f>+Sklop2[[#This Row],[cena/enota brez DDV v EUR]]*Sklop2[[#This Row],[Okvirna količina]]</f>
        <v>0</v>
      </c>
      <c r="T46" s="352">
        <f>+Sklop2[[#This Row],[Končna cena/enoto mere (EUR) z DDV]]*Sklop2[[#This Row],[Okvirna količina]]</f>
        <v>0</v>
      </c>
      <c r="U46" s="144" t="s">
        <v>110</v>
      </c>
    </row>
    <row r="47" spans="1:21" s="55" customFormat="1" ht="12">
      <c r="A47" s="158" t="s">
        <v>33</v>
      </c>
      <c r="B47" s="340" t="s">
        <v>339</v>
      </c>
      <c r="C47" s="147" t="s">
        <v>110</v>
      </c>
      <c r="D47" s="147" t="s">
        <v>0</v>
      </c>
      <c r="E47" s="342"/>
      <c r="F47" s="343">
        <v>500</v>
      </c>
      <c r="G47" s="150" t="s">
        <v>0</v>
      </c>
      <c r="H4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7" s="346" t="str">
        <f>IF(Sklop2[[#This Row],[ZAHTEVANA SHEMA KAKOVOSTI]]&lt;&gt;"",Sklop2[[#This Row],[Preračunana masa/volumen/kos na enoto kg]],"")</f>
        <v/>
      </c>
      <c r="J47" s="347"/>
      <c r="K47" s="144" t="s">
        <v>110</v>
      </c>
      <c r="L47" s="144" t="s">
        <v>110</v>
      </c>
      <c r="M47" s="144" t="s">
        <v>110</v>
      </c>
      <c r="N47" s="350"/>
      <c r="O47" s="144" t="s">
        <v>110</v>
      </c>
      <c r="P47" s="351"/>
      <c r="Q47" s="352">
        <f>+Sklop2[[#This Row],[cena/enota brez DDV v EUR]]*Sklop2[[#This Row],[Stopnja DDV (%)]]</f>
        <v>0</v>
      </c>
      <c r="R47" s="352">
        <f>+Sklop2[[#This Row],[cena/enota brez DDV v EUR]]+Sklop2[[#This Row],[Davek (EUR)]]</f>
        <v>0</v>
      </c>
      <c r="S47" s="352">
        <f>+Sklop2[[#This Row],[cena/enota brez DDV v EUR]]*Sklop2[[#This Row],[Okvirna količina]]</f>
        <v>0</v>
      </c>
      <c r="T47" s="352">
        <f>+Sklop2[[#This Row],[Končna cena/enoto mere (EUR) z DDV]]*Sklop2[[#This Row],[Okvirna količina]]</f>
        <v>0</v>
      </c>
      <c r="U47" s="144" t="s">
        <v>110</v>
      </c>
    </row>
    <row r="48" spans="1:21" s="55" customFormat="1" ht="12">
      <c r="A48" s="158" t="s">
        <v>34</v>
      </c>
      <c r="B48" s="340" t="s">
        <v>340</v>
      </c>
      <c r="C48" s="147" t="s">
        <v>110</v>
      </c>
      <c r="D48" s="147" t="s">
        <v>0</v>
      </c>
      <c r="E48" s="342"/>
      <c r="F48" s="343">
        <v>500</v>
      </c>
      <c r="G48" s="150" t="s">
        <v>0</v>
      </c>
      <c r="H4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8" s="346" t="str">
        <f>IF(Sklop2[[#This Row],[ZAHTEVANA SHEMA KAKOVOSTI]]&lt;&gt;"",Sklop2[[#This Row],[Preračunana masa/volumen/kos na enoto kg]],"")</f>
        <v/>
      </c>
      <c r="J48" s="347"/>
      <c r="K48" s="144" t="s">
        <v>110</v>
      </c>
      <c r="L48" s="144" t="s">
        <v>110</v>
      </c>
      <c r="M48" s="144" t="s">
        <v>110</v>
      </c>
      <c r="N48" s="350"/>
      <c r="O48" s="144" t="s">
        <v>110</v>
      </c>
      <c r="P48" s="351"/>
      <c r="Q48" s="352">
        <f>+Sklop2[[#This Row],[cena/enota brez DDV v EUR]]*Sklop2[[#This Row],[Stopnja DDV (%)]]</f>
        <v>0</v>
      </c>
      <c r="R48" s="352">
        <f>+Sklop2[[#This Row],[cena/enota brez DDV v EUR]]+Sklop2[[#This Row],[Davek (EUR)]]</f>
        <v>0</v>
      </c>
      <c r="S48" s="352">
        <f>+Sklop2[[#This Row],[cena/enota brez DDV v EUR]]*Sklop2[[#This Row],[Okvirna količina]]</f>
        <v>0</v>
      </c>
      <c r="T48" s="352">
        <f>+Sklop2[[#This Row],[Končna cena/enoto mere (EUR) z DDV]]*Sklop2[[#This Row],[Okvirna količina]]</f>
        <v>0</v>
      </c>
      <c r="U48" s="144" t="s">
        <v>110</v>
      </c>
    </row>
    <row r="49" spans="1:21" s="55" customFormat="1" ht="12">
      <c r="A49" s="158" t="s">
        <v>35</v>
      </c>
      <c r="B49" s="340" t="s">
        <v>219</v>
      </c>
      <c r="C49" s="147" t="s">
        <v>110</v>
      </c>
      <c r="D49" s="147" t="s">
        <v>0</v>
      </c>
      <c r="E49" s="342"/>
      <c r="F49" s="343">
        <v>50</v>
      </c>
      <c r="G49" s="150" t="s">
        <v>0</v>
      </c>
      <c r="H4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9" s="346" t="str">
        <f>IF(Sklop2[[#This Row],[ZAHTEVANA SHEMA KAKOVOSTI]]&lt;&gt;"",Sklop2[[#This Row],[Preračunana masa/volumen/kos na enoto kg]],"")</f>
        <v/>
      </c>
      <c r="J49" s="347"/>
      <c r="K49" s="144" t="s">
        <v>110</v>
      </c>
      <c r="L49" s="144" t="s">
        <v>110</v>
      </c>
      <c r="M49" s="144" t="s">
        <v>110</v>
      </c>
      <c r="N49" s="350"/>
      <c r="O49" s="144" t="s">
        <v>110</v>
      </c>
      <c r="P49" s="351"/>
      <c r="Q49" s="352">
        <f>+Sklop2[[#This Row],[cena/enota brez DDV v EUR]]*Sklop2[[#This Row],[Stopnja DDV (%)]]</f>
        <v>0</v>
      </c>
      <c r="R49" s="352">
        <f>+Sklop2[[#This Row],[cena/enota brez DDV v EUR]]+Sklop2[[#This Row],[Davek (EUR)]]</f>
        <v>0</v>
      </c>
      <c r="S49" s="352">
        <f>+Sklop2[[#This Row],[cena/enota brez DDV v EUR]]*Sklop2[[#This Row],[Okvirna količina]]</f>
        <v>0</v>
      </c>
      <c r="T49" s="352">
        <f>+Sklop2[[#This Row],[Končna cena/enoto mere (EUR) z DDV]]*Sklop2[[#This Row],[Okvirna količina]]</f>
        <v>0</v>
      </c>
      <c r="U49" s="144" t="s">
        <v>110</v>
      </c>
    </row>
    <row r="50" spans="1:21" s="55" customFormat="1" ht="12">
      <c r="A50" s="158" t="s">
        <v>36</v>
      </c>
      <c r="B50" s="340" t="s">
        <v>341</v>
      </c>
      <c r="C50" s="147" t="s">
        <v>110</v>
      </c>
      <c r="D50" s="147" t="s">
        <v>0</v>
      </c>
      <c r="E50" s="342"/>
      <c r="F50" s="343">
        <v>37</v>
      </c>
      <c r="G50" s="150" t="s">
        <v>0</v>
      </c>
      <c r="H5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</v>
      </c>
      <c r="I50" s="346" t="str">
        <f>IF(Sklop2[[#This Row],[ZAHTEVANA SHEMA KAKOVOSTI]]&lt;&gt;"",Sklop2[[#This Row],[Preračunana masa/volumen/kos na enoto kg]],"")</f>
        <v/>
      </c>
      <c r="J50" s="347"/>
      <c r="K50" s="144" t="s">
        <v>110</v>
      </c>
      <c r="L50" s="144" t="s">
        <v>110</v>
      </c>
      <c r="M50" s="144" t="s">
        <v>110</v>
      </c>
      <c r="N50" s="350"/>
      <c r="O50" s="144" t="s">
        <v>110</v>
      </c>
      <c r="P50" s="351"/>
      <c r="Q50" s="352">
        <f>+Sklop2[[#This Row],[cena/enota brez DDV v EUR]]*Sklop2[[#This Row],[Stopnja DDV (%)]]</f>
        <v>0</v>
      </c>
      <c r="R50" s="352">
        <f>+Sklop2[[#This Row],[cena/enota brez DDV v EUR]]+Sklop2[[#This Row],[Davek (EUR)]]</f>
        <v>0</v>
      </c>
      <c r="S50" s="352">
        <f>+Sklop2[[#This Row],[cena/enota brez DDV v EUR]]*Sklop2[[#This Row],[Okvirna količina]]</f>
        <v>0</v>
      </c>
      <c r="T50" s="352">
        <f>+Sklop2[[#This Row],[Končna cena/enoto mere (EUR) z DDV]]*Sklop2[[#This Row],[Okvirna količina]]</f>
        <v>0</v>
      </c>
      <c r="U50" s="144" t="s">
        <v>110</v>
      </c>
    </row>
    <row r="51" spans="1:21" s="55" customFormat="1" ht="12">
      <c r="A51" s="158" t="s">
        <v>37</v>
      </c>
      <c r="B51" s="340" t="s">
        <v>342</v>
      </c>
      <c r="C51" s="147" t="s">
        <v>110</v>
      </c>
      <c r="D51" s="147" t="s">
        <v>0</v>
      </c>
      <c r="E51" s="342"/>
      <c r="F51" s="343">
        <v>30</v>
      </c>
      <c r="G51" s="150" t="s">
        <v>0</v>
      </c>
      <c r="H5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1" s="346" t="str">
        <f>IF(Sklop2[[#This Row],[ZAHTEVANA SHEMA KAKOVOSTI]]&lt;&gt;"",Sklop2[[#This Row],[Preračunana masa/volumen/kos na enoto kg]],"")</f>
        <v/>
      </c>
      <c r="J51" s="347"/>
      <c r="K51" s="144" t="s">
        <v>110</v>
      </c>
      <c r="L51" s="144" t="s">
        <v>110</v>
      </c>
      <c r="M51" s="144" t="s">
        <v>110</v>
      </c>
      <c r="N51" s="350"/>
      <c r="O51" s="144" t="s">
        <v>110</v>
      </c>
      <c r="P51" s="351"/>
      <c r="Q51" s="352">
        <f>+Sklop2[[#This Row],[cena/enota brez DDV v EUR]]*Sklop2[[#This Row],[Stopnja DDV (%)]]</f>
        <v>0</v>
      </c>
      <c r="R51" s="352">
        <f>+Sklop2[[#This Row],[cena/enota brez DDV v EUR]]+Sklop2[[#This Row],[Davek (EUR)]]</f>
        <v>0</v>
      </c>
      <c r="S51" s="352">
        <f>+Sklop2[[#This Row],[cena/enota brez DDV v EUR]]*Sklop2[[#This Row],[Okvirna količina]]</f>
        <v>0</v>
      </c>
      <c r="T51" s="352">
        <f>+Sklop2[[#This Row],[Končna cena/enoto mere (EUR) z DDV]]*Sklop2[[#This Row],[Okvirna količina]]</f>
        <v>0</v>
      </c>
      <c r="U51" s="144" t="s">
        <v>110</v>
      </c>
    </row>
    <row r="52" spans="1:21" s="55" customFormat="1" ht="12">
      <c r="A52" s="158" t="s">
        <v>38</v>
      </c>
      <c r="B52" s="340" t="s">
        <v>249</v>
      </c>
      <c r="C52" s="147" t="s">
        <v>110</v>
      </c>
      <c r="D52" s="147" t="s">
        <v>0</v>
      </c>
      <c r="E52" s="342"/>
      <c r="F52" s="343">
        <v>1100</v>
      </c>
      <c r="G52" s="150" t="s">
        <v>0</v>
      </c>
      <c r="H5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52" s="346" t="str">
        <f>IF(Sklop2[[#This Row],[ZAHTEVANA SHEMA KAKOVOSTI]]&lt;&gt;"",Sklop2[[#This Row],[Preračunana masa/volumen/kos na enoto kg]],"")</f>
        <v/>
      </c>
      <c r="J52" s="347"/>
      <c r="K52" s="144" t="s">
        <v>110</v>
      </c>
      <c r="L52" s="144" t="s">
        <v>110</v>
      </c>
      <c r="M52" s="144" t="s">
        <v>110</v>
      </c>
      <c r="N52" s="350"/>
      <c r="O52" s="144" t="s">
        <v>110</v>
      </c>
      <c r="P52" s="351"/>
      <c r="Q52" s="352">
        <f>+Sklop2[[#This Row],[cena/enota brez DDV v EUR]]*Sklop2[[#This Row],[Stopnja DDV (%)]]</f>
        <v>0</v>
      </c>
      <c r="R52" s="352">
        <f>+Sklop2[[#This Row],[cena/enota brez DDV v EUR]]+Sklop2[[#This Row],[Davek (EUR)]]</f>
        <v>0</v>
      </c>
      <c r="S52" s="352">
        <f>+Sklop2[[#This Row],[cena/enota brez DDV v EUR]]*Sklop2[[#This Row],[Okvirna količina]]</f>
        <v>0</v>
      </c>
      <c r="T52" s="352">
        <f>+Sklop2[[#This Row],[Končna cena/enoto mere (EUR) z DDV]]*Sklop2[[#This Row],[Okvirna količina]]</f>
        <v>0</v>
      </c>
      <c r="U52" s="144" t="s">
        <v>110</v>
      </c>
    </row>
    <row r="53" spans="1:21" s="55" customFormat="1" ht="12">
      <c r="A53" s="158" t="s">
        <v>39</v>
      </c>
      <c r="B53" s="340" t="s">
        <v>343</v>
      </c>
      <c r="C53" s="147" t="s">
        <v>110</v>
      </c>
      <c r="D53" s="147" t="s">
        <v>0</v>
      </c>
      <c r="E53" s="342"/>
      <c r="F53" s="343">
        <v>157</v>
      </c>
      <c r="G53" s="150" t="s">
        <v>0</v>
      </c>
      <c r="H5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157</v>
      </c>
      <c r="I53" s="346" t="str">
        <f>IF(Sklop2[[#This Row],[ZAHTEVANA SHEMA KAKOVOSTI]]&lt;&gt;"",Sklop2[[#This Row],[Preračunana masa/volumen/kos na enoto kg]],"")</f>
        <v/>
      </c>
      <c r="J53" s="347"/>
      <c r="K53" s="144" t="s">
        <v>110</v>
      </c>
      <c r="L53" s="144" t="s">
        <v>110</v>
      </c>
      <c r="M53" s="144" t="s">
        <v>110</v>
      </c>
      <c r="N53" s="350"/>
      <c r="O53" s="144" t="s">
        <v>110</v>
      </c>
      <c r="P53" s="351"/>
      <c r="Q53" s="352">
        <f>+Sklop2[[#This Row],[cena/enota brez DDV v EUR]]*Sklop2[[#This Row],[Stopnja DDV (%)]]</f>
        <v>0</v>
      </c>
      <c r="R53" s="352">
        <f>+Sklop2[[#This Row],[cena/enota brez DDV v EUR]]+Sklop2[[#This Row],[Davek (EUR)]]</f>
        <v>0</v>
      </c>
      <c r="S53" s="352">
        <f>+Sklop2[[#This Row],[cena/enota brez DDV v EUR]]*Sklop2[[#This Row],[Okvirna količina]]</f>
        <v>0</v>
      </c>
      <c r="T53" s="352">
        <f>+Sklop2[[#This Row],[Končna cena/enoto mere (EUR) z DDV]]*Sklop2[[#This Row],[Okvirna količina]]</f>
        <v>0</v>
      </c>
      <c r="U53" s="144" t="s">
        <v>110</v>
      </c>
    </row>
    <row r="54" spans="1:21" s="55" customFormat="1" ht="12">
      <c r="A54" s="158" t="s">
        <v>40</v>
      </c>
      <c r="B54" s="340" t="s">
        <v>344</v>
      </c>
      <c r="C54" s="147" t="s">
        <v>110</v>
      </c>
      <c r="D54" s="147" t="s">
        <v>0</v>
      </c>
      <c r="E54" s="342"/>
      <c r="F54" s="343">
        <v>47</v>
      </c>
      <c r="G54" s="150" t="s">
        <v>0</v>
      </c>
      <c r="H5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</v>
      </c>
      <c r="I54" s="346" t="str">
        <f>IF(Sklop2[[#This Row],[ZAHTEVANA SHEMA KAKOVOSTI]]&lt;&gt;"",Sklop2[[#This Row],[Preračunana masa/volumen/kos na enoto kg]],"")</f>
        <v/>
      </c>
      <c r="J54" s="347"/>
      <c r="K54" s="144" t="s">
        <v>110</v>
      </c>
      <c r="L54" s="144" t="s">
        <v>110</v>
      </c>
      <c r="M54" s="144" t="s">
        <v>110</v>
      </c>
      <c r="N54" s="350"/>
      <c r="O54" s="144" t="s">
        <v>110</v>
      </c>
      <c r="P54" s="351"/>
      <c r="Q54" s="352">
        <f>+Sklop2[[#This Row],[cena/enota brez DDV v EUR]]*Sklop2[[#This Row],[Stopnja DDV (%)]]</f>
        <v>0</v>
      </c>
      <c r="R54" s="352">
        <f>+Sklop2[[#This Row],[cena/enota brez DDV v EUR]]+Sklop2[[#This Row],[Davek (EUR)]]</f>
        <v>0</v>
      </c>
      <c r="S54" s="352">
        <f>+Sklop2[[#This Row],[cena/enota brez DDV v EUR]]*Sklop2[[#This Row],[Okvirna količina]]</f>
        <v>0</v>
      </c>
      <c r="T54" s="352">
        <f>+Sklop2[[#This Row],[Končna cena/enoto mere (EUR) z DDV]]*Sklop2[[#This Row],[Okvirna količina]]</f>
        <v>0</v>
      </c>
      <c r="U54" s="144" t="s">
        <v>110</v>
      </c>
    </row>
    <row r="55" spans="1:21" s="55" customFormat="1" ht="12">
      <c r="A55" s="158" t="s">
        <v>41</v>
      </c>
      <c r="B55" s="340" t="s">
        <v>250</v>
      </c>
      <c r="C55" s="147" t="s">
        <v>110</v>
      </c>
      <c r="D55" s="147" t="s">
        <v>0</v>
      </c>
      <c r="E55" s="342"/>
      <c r="F55" s="343">
        <v>320</v>
      </c>
      <c r="G55" s="150" t="s">
        <v>0</v>
      </c>
      <c r="H5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55" s="346" t="str">
        <f>IF(Sklop2[[#This Row],[ZAHTEVANA SHEMA KAKOVOSTI]]&lt;&gt;"",Sklop2[[#This Row],[Preračunana masa/volumen/kos na enoto kg]],"")</f>
        <v/>
      </c>
      <c r="J55" s="347"/>
      <c r="K55" s="144" t="s">
        <v>110</v>
      </c>
      <c r="L55" s="144" t="s">
        <v>110</v>
      </c>
      <c r="M55" s="144" t="s">
        <v>110</v>
      </c>
      <c r="N55" s="350"/>
      <c r="O55" s="144" t="s">
        <v>110</v>
      </c>
      <c r="P55" s="351"/>
      <c r="Q55" s="352">
        <f>+Sklop2[[#This Row],[cena/enota brez DDV v EUR]]*Sklop2[[#This Row],[Stopnja DDV (%)]]</f>
        <v>0</v>
      </c>
      <c r="R55" s="352">
        <f>+Sklop2[[#This Row],[cena/enota brez DDV v EUR]]+Sklop2[[#This Row],[Davek (EUR)]]</f>
        <v>0</v>
      </c>
      <c r="S55" s="352">
        <f>+Sklop2[[#This Row],[cena/enota brez DDV v EUR]]*Sklop2[[#This Row],[Okvirna količina]]</f>
        <v>0</v>
      </c>
      <c r="T55" s="352">
        <f>+Sklop2[[#This Row],[Končna cena/enoto mere (EUR) z DDV]]*Sklop2[[#This Row],[Okvirna količina]]</f>
        <v>0</v>
      </c>
      <c r="U55" s="144" t="s">
        <v>110</v>
      </c>
    </row>
    <row r="56" spans="1:21" s="55" customFormat="1" ht="12">
      <c r="A56" s="158" t="s">
        <v>42</v>
      </c>
      <c r="B56" s="340" t="s">
        <v>251</v>
      </c>
      <c r="C56" s="147" t="s">
        <v>110</v>
      </c>
      <c r="D56" s="147" t="s">
        <v>0</v>
      </c>
      <c r="E56" s="342"/>
      <c r="F56" s="343">
        <v>190</v>
      </c>
      <c r="G56" s="150" t="s">
        <v>0</v>
      </c>
      <c r="H5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190</v>
      </c>
      <c r="I56" s="346" t="str">
        <f>IF(Sklop2[[#This Row],[ZAHTEVANA SHEMA KAKOVOSTI]]&lt;&gt;"",Sklop2[[#This Row],[Preračunana masa/volumen/kos na enoto kg]],"")</f>
        <v/>
      </c>
      <c r="J56" s="347"/>
      <c r="K56" s="144" t="s">
        <v>110</v>
      </c>
      <c r="L56" s="144" t="s">
        <v>110</v>
      </c>
      <c r="M56" s="144" t="s">
        <v>110</v>
      </c>
      <c r="N56" s="350"/>
      <c r="O56" s="144" t="s">
        <v>110</v>
      </c>
      <c r="P56" s="351"/>
      <c r="Q56" s="352">
        <f>+Sklop2[[#This Row],[cena/enota brez DDV v EUR]]*Sklop2[[#This Row],[Stopnja DDV (%)]]</f>
        <v>0</v>
      </c>
      <c r="R56" s="352">
        <f>+Sklop2[[#This Row],[cena/enota brez DDV v EUR]]+Sklop2[[#This Row],[Davek (EUR)]]</f>
        <v>0</v>
      </c>
      <c r="S56" s="352">
        <f>+Sklop2[[#This Row],[cena/enota brez DDV v EUR]]*Sklop2[[#This Row],[Okvirna količina]]</f>
        <v>0</v>
      </c>
      <c r="T56" s="352">
        <f>+Sklop2[[#This Row],[Končna cena/enoto mere (EUR) z DDV]]*Sklop2[[#This Row],[Okvirna količina]]</f>
        <v>0</v>
      </c>
      <c r="U56" s="144" t="s">
        <v>110</v>
      </c>
    </row>
    <row r="57" spans="1:21" s="55" customFormat="1" ht="12">
      <c r="A57" s="158" t="s">
        <v>43</v>
      </c>
      <c r="B57" s="340" t="s">
        <v>345</v>
      </c>
      <c r="C57" s="147" t="s">
        <v>110</v>
      </c>
      <c r="D57" s="147" t="s">
        <v>0</v>
      </c>
      <c r="E57" s="342"/>
      <c r="F57" s="343">
        <v>10</v>
      </c>
      <c r="G57" s="150" t="s">
        <v>0</v>
      </c>
      <c r="H5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7" s="346" t="str">
        <f>IF(Sklop2[[#This Row],[ZAHTEVANA SHEMA KAKOVOSTI]]&lt;&gt;"",Sklop2[[#This Row],[Preračunana masa/volumen/kos na enoto kg]],"")</f>
        <v/>
      </c>
      <c r="J57" s="347"/>
      <c r="K57" s="144" t="s">
        <v>110</v>
      </c>
      <c r="L57" s="144" t="s">
        <v>110</v>
      </c>
      <c r="M57" s="144" t="s">
        <v>110</v>
      </c>
      <c r="N57" s="350"/>
      <c r="O57" s="144" t="s">
        <v>110</v>
      </c>
      <c r="P57" s="351"/>
      <c r="Q57" s="352">
        <f>+Sklop2[[#This Row],[cena/enota brez DDV v EUR]]*Sklop2[[#This Row],[Stopnja DDV (%)]]</f>
        <v>0</v>
      </c>
      <c r="R57" s="352">
        <f>+Sklop2[[#This Row],[cena/enota brez DDV v EUR]]+Sklop2[[#This Row],[Davek (EUR)]]</f>
        <v>0</v>
      </c>
      <c r="S57" s="352">
        <f>+Sklop2[[#This Row],[cena/enota brez DDV v EUR]]*Sklop2[[#This Row],[Okvirna količina]]</f>
        <v>0</v>
      </c>
      <c r="T57" s="352">
        <f>+Sklop2[[#This Row],[Končna cena/enoto mere (EUR) z DDV]]*Sklop2[[#This Row],[Okvirna količina]]</f>
        <v>0</v>
      </c>
      <c r="U57" s="144" t="s">
        <v>110</v>
      </c>
    </row>
    <row r="58" spans="1:21" s="55" customFormat="1" ht="12">
      <c r="A58" s="158" t="s">
        <v>48</v>
      </c>
      <c r="B58" s="340" t="s">
        <v>252</v>
      </c>
      <c r="C58" s="147" t="s">
        <v>110</v>
      </c>
      <c r="D58" s="147" t="s">
        <v>0</v>
      </c>
      <c r="E58" s="342"/>
      <c r="F58" s="343">
        <v>170</v>
      </c>
      <c r="G58" s="150" t="s">
        <v>0</v>
      </c>
      <c r="H5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58" s="346" t="str">
        <f>IF(Sklop2[[#This Row],[ZAHTEVANA SHEMA KAKOVOSTI]]&lt;&gt;"",Sklop2[[#This Row],[Preračunana masa/volumen/kos na enoto kg]],"")</f>
        <v/>
      </c>
      <c r="J58" s="347"/>
      <c r="K58" s="144" t="s">
        <v>110</v>
      </c>
      <c r="L58" s="144" t="s">
        <v>110</v>
      </c>
      <c r="M58" s="144" t="s">
        <v>110</v>
      </c>
      <c r="N58" s="350"/>
      <c r="O58" s="144" t="s">
        <v>110</v>
      </c>
      <c r="P58" s="351"/>
      <c r="Q58" s="352">
        <f>+Sklop2[[#This Row],[cena/enota brez DDV v EUR]]*Sklop2[[#This Row],[Stopnja DDV (%)]]</f>
        <v>0</v>
      </c>
      <c r="R58" s="352">
        <f>+Sklop2[[#This Row],[cena/enota brez DDV v EUR]]+Sklop2[[#This Row],[Davek (EUR)]]</f>
        <v>0</v>
      </c>
      <c r="S58" s="352">
        <f>+Sklop2[[#This Row],[cena/enota brez DDV v EUR]]*Sklop2[[#This Row],[Okvirna količina]]</f>
        <v>0</v>
      </c>
      <c r="T58" s="352">
        <f>+Sklop2[[#This Row],[Končna cena/enoto mere (EUR) z DDV]]*Sklop2[[#This Row],[Okvirna količina]]</f>
        <v>0</v>
      </c>
      <c r="U58" s="144" t="s">
        <v>110</v>
      </c>
    </row>
    <row r="59" spans="1:21" s="55" customFormat="1" ht="12">
      <c r="A59" s="158" t="s">
        <v>44</v>
      </c>
      <c r="B59" s="340" t="s">
        <v>346</v>
      </c>
      <c r="C59" s="147" t="s">
        <v>110</v>
      </c>
      <c r="D59" s="147" t="s">
        <v>0</v>
      </c>
      <c r="E59" s="342"/>
      <c r="F59" s="343">
        <v>208</v>
      </c>
      <c r="G59" s="150" t="s">
        <v>0</v>
      </c>
      <c r="H5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208</v>
      </c>
      <c r="I59" s="346" t="str">
        <f>IF(Sklop2[[#This Row],[ZAHTEVANA SHEMA KAKOVOSTI]]&lt;&gt;"",Sklop2[[#This Row],[Preračunana masa/volumen/kos na enoto kg]],"")</f>
        <v/>
      </c>
      <c r="J59" s="347"/>
      <c r="K59" s="144" t="s">
        <v>110</v>
      </c>
      <c r="L59" s="144" t="s">
        <v>110</v>
      </c>
      <c r="M59" s="144" t="s">
        <v>110</v>
      </c>
      <c r="N59" s="350"/>
      <c r="O59" s="144" t="s">
        <v>110</v>
      </c>
      <c r="P59" s="351"/>
      <c r="Q59" s="352">
        <f>+Sklop2[[#This Row],[cena/enota brez DDV v EUR]]*Sklop2[[#This Row],[Stopnja DDV (%)]]</f>
        <v>0</v>
      </c>
      <c r="R59" s="352">
        <f>+Sklop2[[#This Row],[cena/enota brez DDV v EUR]]+Sklop2[[#This Row],[Davek (EUR)]]</f>
        <v>0</v>
      </c>
      <c r="S59" s="352">
        <f>+Sklop2[[#This Row],[cena/enota brez DDV v EUR]]*Sklop2[[#This Row],[Okvirna količina]]</f>
        <v>0</v>
      </c>
      <c r="T59" s="352">
        <f>+Sklop2[[#This Row],[Končna cena/enoto mere (EUR) z DDV]]*Sklop2[[#This Row],[Okvirna količina]]</f>
        <v>0</v>
      </c>
      <c r="U59" s="144" t="s">
        <v>110</v>
      </c>
    </row>
    <row r="60" spans="1:21" s="55" customFormat="1" ht="12">
      <c r="A60" s="158" t="s">
        <v>45</v>
      </c>
      <c r="B60" s="340" t="s">
        <v>347</v>
      </c>
      <c r="C60" s="147" t="s">
        <v>110</v>
      </c>
      <c r="D60" s="147" t="s">
        <v>0</v>
      </c>
      <c r="E60" s="342"/>
      <c r="F60" s="343">
        <v>64</v>
      </c>
      <c r="G60" s="150" t="s">
        <v>0</v>
      </c>
      <c r="H6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</v>
      </c>
      <c r="I60" s="346" t="str">
        <f>IF(Sklop2[[#This Row],[ZAHTEVANA SHEMA KAKOVOSTI]]&lt;&gt;"",Sklop2[[#This Row],[Preračunana masa/volumen/kos na enoto kg]],"")</f>
        <v/>
      </c>
      <c r="J60" s="347"/>
      <c r="K60" s="144" t="s">
        <v>110</v>
      </c>
      <c r="L60" s="144" t="s">
        <v>110</v>
      </c>
      <c r="M60" s="144" t="s">
        <v>110</v>
      </c>
      <c r="N60" s="350"/>
      <c r="O60" s="144" t="s">
        <v>110</v>
      </c>
      <c r="P60" s="351"/>
      <c r="Q60" s="352">
        <f>+Sklop2[[#This Row],[cena/enota brez DDV v EUR]]*Sklop2[[#This Row],[Stopnja DDV (%)]]</f>
        <v>0</v>
      </c>
      <c r="R60" s="352">
        <f>+Sklop2[[#This Row],[cena/enota brez DDV v EUR]]+Sklop2[[#This Row],[Davek (EUR)]]</f>
        <v>0</v>
      </c>
      <c r="S60" s="352">
        <f>+Sklop2[[#This Row],[cena/enota brez DDV v EUR]]*Sklop2[[#This Row],[Okvirna količina]]</f>
        <v>0</v>
      </c>
      <c r="T60" s="352">
        <f>+Sklop2[[#This Row],[Končna cena/enoto mere (EUR) z DDV]]*Sklop2[[#This Row],[Okvirna količina]]</f>
        <v>0</v>
      </c>
      <c r="U60" s="144" t="s">
        <v>110</v>
      </c>
    </row>
    <row r="61" spans="1:21" s="55" customFormat="1" ht="12">
      <c r="A61" s="158" t="s">
        <v>49</v>
      </c>
      <c r="B61" s="340" t="s">
        <v>222</v>
      </c>
      <c r="C61" s="147" t="s">
        <v>110</v>
      </c>
      <c r="D61" s="147" t="s">
        <v>0</v>
      </c>
      <c r="E61" s="342"/>
      <c r="F61" s="343">
        <v>30</v>
      </c>
      <c r="G61" s="150" t="s">
        <v>0</v>
      </c>
      <c r="H6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1" s="346" t="str">
        <f>IF(Sklop2[[#This Row],[ZAHTEVANA SHEMA KAKOVOSTI]]&lt;&gt;"",Sklop2[[#This Row],[Preračunana masa/volumen/kos na enoto kg]],"")</f>
        <v/>
      </c>
      <c r="J61" s="347"/>
      <c r="K61" s="144" t="s">
        <v>110</v>
      </c>
      <c r="L61" s="144" t="s">
        <v>110</v>
      </c>
      <c r="M61" s="144" t="s">
        <v>110</v>
      </c>
      <c r="N61" s="350"/>
      <c r="O61" s="144" t="s">
        <v>110</v>
      </c>
      <c r="P61" s="351"/>
      <c r="Q61" s="352">
        <f>+Sklop2[[#This Row],[cena/enota brez DDV v EUR]]*Sklop2[[#This Row],[Stopnja DDV (%)]]</f>
        <v>0</v>
      </c>
      <c r="R61" s="352">
        <f>+Sklop2[[#This Row],[cena/enota brez DDV v EUR]]+Sklop2[[#This Row],[Davek (EUR)]]</f>
        <v>0</v>
      </c>
      <c r="S61" s="352">
        <f>+Sklop2[[#This Row],[cena/enota brez DDV v EUR]]*Sklop2[[#This Row],[Okvirna količina]]</f>
        <v>0</v>
      </c>
      <c r="T61" s="352">
        <f>+Sklop2[[#This Row],[Končna cena/enoto mere (EUR) z DDV]]*Sklop2[[#This Row],[Okvirna količina]]</f>
        <v>0</v>
      </c>
      <c r="U61" s="144" t="s">
        <v>110</v>
      </c>
    </row>
    <row r="62" spans="1:21" s="55" customFormat="1" ht="12">
      <c r="A62" s="158" t="s">
        <v>50</v>
      </c>
      <c r="B62" s="340" t="s">
        <v>220</v>
      </c>
      <c r="C62" s="147" t="s">
        <v>110</v>
      </c>
      <c r="D62" s="147" t="s">
        <v>0</v>
      </c>
      <c r="E62" s="342"/>
      <c r="F62" s="343">
        <v>40</v>
      </c>
      <c r="G62" s="150" t="s">
        <v>0</v>
      </c>
      <c r="H6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2" s="346" t="str">
        <f>IF(Sklop2[[#This Row],[ZAHTEVANA SHEMA KAKOVOSTI]]&lt;&gt;"",Sklop2[[#This Row],[Preračunana masa/volumen/kos na enoto kg]],"")</f>
        <v/>
      </c>
      <c r="J62" s="347"/>
      <c r="K62" s="144" t="s">
        <v>110</v>
      </c>
      <c r="L62" s="144" t="s">
        <v>110</v>
      </c>
      <c r="M62" s="144" t="s">
        <v>110</v>
      </c>
      <c r="N62" s="350"/>
      <c r="O62" s="144" t="s">
        <v>110</v>
      </c>
      <c r="P62" s="351"/>
      <c r="Q62" s="352">
        <f>+Sklop2[[#This Row],[cena/enota brez DDV v EUR]]*Sklop2[[#This Row],[Stopnja DDV (%)]]</f>
        <v>0</v>
      </c>
      <c r="R62" s="352">
        <f>+Sklop2[[#This Row],[cena/enota brez DDV v EUR]]+Sklop2[[#This Row],[Davek (EUR)]]</f>
        <v>0</v>
      </c>
      <c r="S62" s="352">
        <f>+Sklop2[[#This Row],[cena/enota brez DDV v EUR]]*Sklop2[[#This Row],[Okvirna količina]]</f>
        <v>0</v>
      </c>
      <c r="T62" s="352">
        <f>+Sklop2[[#This Row],[Končna cena/enoto mere (EUR) z DDV]]*Sklop2[[#This Row],[Okvirna količina]]</f>
        <v>0</v>
      </c>
      <c r="U62" s="144" t="s">
        <v>110</v>
      </c>
    </row>
    <row r="63" spans="1:21" s="55" customFormat="1" ht="12">
      <c r="A63" s="158" t="s">
        <v>46</v>
      </c>
      <c r="B63" s="340" t="s">
        <v>348</v>
      </c>
      <c r="C63" s="147" t="s">
        <v>110</v>
      </c>
      <c r="D63" s="147" t="s">
        <v>0</v>
      </c>
      <c r="E63" s="342"/>
      <c r="F63" s="343">
        <v>120</v>
      </c>
      <c r="G63" s="150" t="s">
        <v>0</v>
      </c>
      <c r="H6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63" s="346" t="str">
        <f>IF(Sklop2[[#This Row],[ZAHTEVANA SHEMA KAKOVOSTI]]&lt;&gt;"",Sklop2[[#This Row],[Preračunana masa/volumen/kos na enoto kg]],"")</f>
        <v/>
      </c>
      <c r="J63" s="347"/>
      <c r="K63" s="144" t="s">
        <v>110</v>
      </c>
      <c r="L63" s="144" t="s">
        <v>110</v>
      </c>
      <c r="M63" s="144" t="s">
        <v>110</v>
      </c>
      <c r="N63" s="350"/>
      <c r="O63" s="144" t="s">
        <v>110</v>
      </c>
      <c r="P63" s="351"/>
      <c r="Q63" s="352">
        <f>+Sklop2[[#This Row],[cena/enota brez DDV v EUR]]*Sklop2[[#This Row],[Stopnja DDV (%)]]</f>
        <v>0</v>
      </c>
      <c r="R63" s="352">
        <f>+Sklop2[[#This Row],[cena/enota brez DDV v EUR]]+Sklop2[[#This Row],[Davek (EUR)]]</f>
        <v>0</v>
      </c>
      <c r="S63" s="352">
        <f>+Sklop2[[#This Row],[cena/enota brez DDV v EUR]]*Sklop2[[#This Row],[Okvirna količina]]</f>
        <v>0</v>
      </c>
      <c r="T63" s="352">
        <f>+Sklop2[[#This Row],[Končna cena/enoto mere (EUR) z DDV]]*Sklop2[[#This Row],[Okvirna količina]]</f>
        <v>0</v>
      </c>
      <c r="U63" s="144" t="s">
        <v>110</v>
      </c>
    </row>
    <row r="64" spans="1:21" s="55" customFormat="1" ht="12">
      <c r="A64" s="158" t="s">
        <v>51</v>
      </c>
      <c r="B64" s="340" t="s">
        <v>221</v>
      </c>
      <c r="C64" s="147" t="s">
        <v>110</v>
      </c>
      <c r="D64" s="147" t="s">
        <v>0</v>
      </c>
      <c r="E64" s="342"/>
      <c r="F64" s="343">
        <v>132</v>
      </c>
      <c r="G64" s="150" t="s">
        <v>0</v>
      </c>
      <c r="H6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132</v>
      </c>
      <c r="I64" s="346" t="str">
        <f>IF(Sklop2[[#This Row],[ZAHTEVANA SHEMA KAKOVOSTI]]&lt;&gt;"",Sklop2[[#This Row],[Preračunana masa/volumen/kos na enoto kg]],"")</f>
        <v/>
      </c>
      <c r="J64" s="347"/>
      <c r="K64" s="144" t="s">
        <v>110</v>
      </c>
      <c r="L64" s="144" t="s">
        <v>110</v>
      </c>
      <c r="M64" s="144" t="s">
        <v>110</v>
      </c>
      <c r="N64" s="350"/>
      <c r="O64" s="144" t="s">
        <v>110</v>
      </c>
      <c r="P64" s="351"/>
      <c r="Q64" s="352">
        <f>+Sklop2[[#This Row],[cena/enota brez DDV v EUR]]*Sklop2[[#This Row],[Stopnja DDV (%)]]</f>
        <v>0</v>
      </c>
      <c r="R64" s="352">
        <f>+Sklop2[[#This Row],[cena/enota brez DDV v EUR]]+Sklop2[[#This Row],[Davek (EUR)]]</f>
        <v>0</v>
      </c>
      <c r="S64" s="352">
        <f>+Sklop2[[#This Row],[cena/enota brez DDV v EUR]]*Sklop2[[#This Row],[Okvirna količina]]</f>
        <v>0</v>
      </c>
      <c r="T64" s="352">
        <f>+Sklop2[[#This Row],[Končna cena/enoto mere (EUR) z DDV]]*Sklop2[[#This Row],[Okvirna količina]]</f>
        <v>0</v>
      </c>
      <c r="U64" s="144" t="s">
        <v>110</v>
      </c>
    </row>
    <row r="65" spans="1:21" s="55" customFormat="1" ht="12">
      <c r="A65" s="158" t="s">
        <v>47</v>
      </c>
      <c r="B65" s="340" t="s">
        <v>223</v>
      </c>
      <c r="C65" s="147" t="s">
        <v>110</v>
      </c>
      <c r="D65" s="147" t="s">
        <v>0</v>
      </c>
      <c r="E65" s="342"/>
      <c r="F65" s="343">
        <v>350</v>
      </c>
      <c r="G65" s="150" t="s">
        <v>0</v>
      </c>
      <c r="H6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65" s="346" t="str">
        <f>IF(Sklop2[[#This Row],[ZAHTEVANA SHEMA KAKOVOSTI]]&lt;&gt;"",Sklop2[[#This Row],[Preračunana masa/volumen/kos na enoto kg]],"")</f>
        <v/>
      </c>
      <c r="J65" s="347"/>
      <c r="K65" s="144" t="s">
        <v>110</v>
      </c>
      <c r="L65" s="144" t="s">
        <v>110</v>
      </c>
      <c r="M65" s="144" t="s">
        <v>110</v>
      </c>
      <c r="N65" s="350"/>
      <c r="O65" s="144" t="s">
        <v>110</v>
      </c>
      <c r="P65" s="351"/>
      <c r="Q65" s="352">
        <f>+Sklop2[[#This Row],[cena/enota brez DDV v EUR]]*Sklop2[[#This Row],[Stopnja DDV (%)]]</f>
        <v>0</v>
      </c>
      <c r="R65" s="352">
        <f>+Sklop2[[#This Row],[cena/enota brez DDV v EUR]]+Sklop2[[#This Row],[Davek (EUR)]]</f>
        <v>0</v>
      </c>
      <c r="S65" s="352">
        <f>+Sklop2[[#This Row],[cena/enota brez DDV v EUR]]*Sklop2[[#This Row],[Okvirna količina]]</f>
        <v>0</v>
      </c>
      <c r="T65" s="352">
        <f>+Sklop2[[#This Row],[Končna cena/enoto mere (EUR) z DDV]]*Sklop2[[#This Row],[Okvirna količina]]</f>
        <v>0</v>
      </c>
      <c r="U65" s="144" t="s">
        <v>110</v>
      </c>
    </row>
    <row r="66" spans="1:21" s="55" customFormat="1" ht="12">
      <c r="A66" s="158" t="s">
        <v>52</v>
      </c>
      <c r="B66" s="340" t="s">
        <v>349</v>
      </c>
      <c r="C66" s="147" t="s">
        <v>110</v>
      </c>
      <c r="D66" s="147" t="s">
        <v>0</v>
      </c>
      <c r="E66" s="342"/>
      <c r="F66" s="343">
        <v>53</v>
      </c>
      <c r="G66" s="150" t="s">
        <v>0</v>
      </c>
      <c r="H6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53</v>
      </c>
      <c r="I66" s="346" t="str">
        <f>IF(Sklop2[[#This Row],[ZAHTEVANA SHEMA KAKOVOSTI]]&lt;&gt;"",Sklop2[[#This Row],[Preračunana masa/volumen/kos na enoto kg]],"")</f>
        <v/>
      </c>
      <c r="J66" s="347"/>
      <c r="K66" s="144" t="s">
        <v>110</v>
      </c>
      <c r="L66" s="144" t="s">
        <v>110</v>
      </c>
      <c r="M66" s="144" t="s">
        <v>110</v>
      </c>
      <c r="N66" s="350"/>
      <c r="O66" s="144" t="s">
        <v>110</v>
      </c>
      <c r="P66" s="351"/>
      <c r="Q66" s="352">
        <f>+Sklop2[[#This Row],[cena/enota brez DDV v EUR]]*Sklop2[[#This Row],[Stopnja DDV (%)]]</f>
        <v>0</v>
      </c>
      <c r="R66" s="352">
        <f>+Sklop2[[#This Row],[cena/enota brez DDV v EUR]]+Sklop2[[#This Row],[Davek (EUR)]]</f>
        <v>0</v>
      </c>
      <c r="S66" s="352">
        <f>+Sklop2[[#This Row],[cena/enota brez DDV v EUR]]*Sklop2[[#This Row],[Okvirna količina]]</f>
        <v>0</v>
      </c>
      <c r="T66" s="352">
        <f>+Sklop2[[#This Row],[Končna cena/enoto mere (EUR) z DDV]]*Sklop2[[#This Row],[Okvirna količina]]</f>
        <v>0</v>
      </c>
      <c r="U66" s="144" t="s">
        <v>110</v>
      </c>
    </row>
    <row r="67" spans="1:21" s="55" customFormat="1" ht="12">
      <c r="A67" s="158" t="s">
        <v>53</v>
      </c>
      <c r="B67" s="340" t="s">
        <v>350</v>
      </c>
      <c r="C67" s="147" t="s">
        <v>110</v>
      </c>
      <c r="D67" s="147" t="s">
        <v>0</v>
      </c>
      <c r="E67" s="342"/>
      <c r="F67" s="343">
        <v>172</v>
      </c>
      <c r="G67" s="150" t="s">
        <v>0</v>
      </c>
      <c r="H6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172</v>
      </c>
      <c r="I67" s="346" t="str">
        <f>IF(Sklop2[[#This Row],[ZAHTEVANA SHEMA KAKOVOSTI]]&lt;&gt;"",Sklop2[[#This Row],[Preračunana masa/volumen/kos na enoto kg]],"")</f>
        <v/>
      </c>
      <c r="J67" s="347"/>
      <c r="K67" s="144" t="s">
        <v>110</v>
      </c>
      <c r="L67" s="144" t="s">
        <v>110</v>
      </c>
      <c r="M67" s="144" t="s">
        <v>110</v>
      </c>
      <c r="N67" s="350"/>
      <c r="O67" s="144" t="s">
        <v>110</v>
      </c>
      <c r="P67" s="351"/>
      <c r="Q67" s="352">
        <f>+Sklop2[[#This Row],[cena/enota brez DDV v EUR]]*Sklop2[[#This Row],[Stopnja DDV (%)]]</f>
        <v>0</v>
      </c>
      <c r="R67" s="352">
        <f>+Sklop2[[#This Row],[cena/enota brez DDV v EUR]]+Sklop2[[#This Row],[Davek (EUR)]]</f>
        <v>0</v>
      </c>
      <c r="S67" s="352">
        <f>+Sklop2[[#This Row],[cena/enota brez DDV v EUR]]*Sklop2[[#This Row],[Okvirna količina]]</f>
        <v>0</v>
      </c>
      <c r="T67" s="352">
        <f>+Sklop2[[#This Row],[Končna cena/enoto mere (EUR) z DDV]]*Sklop2[[#This Row],[Okvirna količina]]</f>
        <v>0</v>
      </c>
      <c r="U67" s="144" t="s">
        <v>110</v>
      </c>
    </row>
    <row r="68" spans="1:21" s="55" customFormat="1" ht="12">
      <c r="A68" s="158" t="s">
        <v>54</v>
      </c>
      <c r="B68" s="340" t="s">
        <v>253</v>
      </c>
      <c r="C68" s="147" t="s">
        <v>110</v>
      </c>
      <c r="D68" s="147" t="s">
        <v>0</v>
      </c>
      <c r="E68" s="342"/>
      <c r="F68" s="343">
        <v>918</v>
      </c>
      <c r="G68" s="150" t="s">
        <v>0</v>
      </c>
      <c r="H6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918</v>
      </c>
      <c r="I68" s="346" t="str">
        <f>IF(Sklop2[[#This Row],[ZAHTEVANA SHEMA KAKOVOSTI]]&lt;&gt;"",Sklop2[[#This Row],[Preračunana masa/volumen/kos na enoto kg]],"")</f>
        <v/>
      </c>
      <c r="J68" s="347"/>
      <c r="K68" s="144" t="s">
        <v>110</v>
      </c>
      <c r="L68" s="144" t="s">
        <v>110</v>
      </c>
      <c r="M68" s="144" t="s">
        <v>110</v>
      </c>
      <c r="N68" s="350"/>
      <c r="O68" s="144" t="s">
        <v>110</v>
      </c>
      <c r="P68" s="351"/>
      <c r="Q68" s="352">
        <f>+Sklop2[[#This Row],[cena/enota brez DDV v EUR]]*Sklop2[[#This Row],[Stopnja DDV (%)]]</f>
        <v>0</v>
      </c>
      <c r="R68" s="352">
        <f>+Sklop2[[#This Row],[cena/enota brez DDV v EUR]]+Sklop2[[#This Row],[Davek (EUR)]]</f>
        <v>0</v>
      </c>
      <c r="S68" s="352">
        <f>+Sklop2[[#This Row],[cena/enota brez DDV v EUR]]*Sklop2[[#This Row],[Okvirna količina]]</f>
        <v>0</v>
      </c>
      <c r="T68" s="352">
        <f>+Sklop2[[#This Row],[Končna cena/enoto mere (EUR) z DDV]]*Sklop2[[#This Row],[Okvirna količina]]</f>
        <v>0</v>
      </c>
      <c r="U68" s="144" t="s">
        <v>110</v>
      </c>
    </row>
    <row r="69" spans="1:21" s="55" customFormat="1" ht="12">
      <c r="A69" s="158" t="s">
        <v>55</v>
      </c>
      <c r="B69" s="340" t="s">
        <v>224</v>
      </c>
      <c r="C69" s="147" t="s">
        <v>110</v>
      </c>
      <c r="D69" s="147" t="s">
        <v>0</v>
      </c>
      <c r="E69" s="342"/>
      <c r="F69" s="343">
        <v>464</v>
      </c>
      <c r="G69" s="150" t="s">
        <v>0</v>
      </c>
      <c r="H6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464</v>
      </c>
      <c r="I69" s="346" t="str">
        <f>IF(Sklop2[[#This Row],[ZAHTEVANA SHEMA KAKOVOSTI]]&lt;&gt;"",Sklop2[[#This Row],[Preračunana masa/volumen/kos na enoto kg]],"")</f>
        <v/>
      </c>
      <c r="J69" s="347"/>
      <c r="K69" s="144" t="s">
        <v>110</v>
      </c>
      <c r="L69" s="144" t="s">
        <v>110</v>
      </c>
      <c r="M69" s="144" t="s">
        <v>110</v>
      </c>
      <c r="N69" s="350"/>
      <c r="O69" s="144" t="s">
        <v>110</v>
      </c>
      <c r="P69" s="351"/>
      <c r="Q69" s="352">
        <f>+Sklop2[[#This Row],[cena/enota brez DDV v EUR]]*Sklop2[[#This Row],[Stopnja DDV (%)]]</f>
        <v>0</v>
      </c>
      <c r="R69" s="352">
        <f>+Sklop2[[#This Row],[cena/enota brez DDV v EUR]]+Sklop2[[#This Row],[Davek (EUR)]]</f>
        <v>0</v>
      </c>
      <c r="S69" s="352">
        <f>+Sklop2[[#This Row],[cena/enota brez DDV v EUR]]*Sklop2[[#This Row],[Okvirna količina]]</f>
        <v>0</v>
      </c>
      <c r="T69" s="352">
        <f>+Sklop2[[#This Row],[Končna cena/enoto mere (EUR) z DDV]]*Sklop2[[#This Row],[Okvirna količina]]</f>
        <v>0</v>
      </c>
      <c r="U69" s="144" t="s">
        <v>110</v>
      </c>
    </row>
    <row r="70" spans="1:21" s="55" customFormat="1" ht="12">
      <c r="A70" s="158" t="s">
        <v>56</v>
      </c>
      <c r="B70" s="340" t="s">
        <v>351</v>
      </c>
      <c r="C70" s="147" t="s">
        <v>110</v>
      </c>
      <c r="D70" s="147" t="s">
        <v>0</v>
      </c>
      <c r="E70" s="342"/>
      <c r="F70" s="343">
        <v>82</v>
      </c>
      <c r="G70" s="150" t="s">
        <v>0</v>
      </c>
      <c r="H7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82</v>
      </c>
      <c r="I70" s="346" t="str">
        <f>IF(Sklop2[[#This Row],[ZAHTEVANA SHEMA KAKOVOSTI]]&lt;&gt;"",Sklop2[[#This Row],[Preračunana masa/volumen/kos na enoto kg]],"")</f>
        <v/>
      </c>
      <c r="J70" s="347"/>
      <c r="K70" s="144" t="s">
        <v>110</v>
      </c>
      <c r="L70" s="144" t="s">
        <v>110</v>
      </c>
      <c r="M70" s="144" t="s">
        <v>110</v>
      </c>
      <c r="N70" s="350"/>
      <c r="O70" s="144" t="s">
        <v>110</v>
      </c>
      <c r="P70" s="351"/>
      <c r="Q70" s="352">
        <f>+Sklop2[[#This Row],[cena/enota brez DDV v EUR]]*Sklop2[[#This Row],[Stopnja DDV (%)]]</f>
        <v>0</v>
      </c>
      <c r="R70" s="352">
        <f>+Sklop2[[#This Row],[cena/enota brez DDV v EUR]]+Sklop2[[#This Row],[Davek (EUR)]]</f>
        <v>0</v>
      </c>
      <c r="S70" s="352">
        <f>+Sklop2[[#This Row],[cena/enota brez DDV v EUR]]*Sklop2[[#This Row],[Okvirna količina]]</f>
        <v>0</v>
      </c>
      <c r="T70" s="352">
        <f>+Sklop2[[#This Row],[Končna cena/enoto mere (EUR) z DDV]]*Sklop2[[#This Row],[Okvirna količina]]</f>
        <v>0</v>
      </c>
      <c r="U70" s="144" t="s">
        <v>110</v>
      </c>
    </row>
    <row r="71" spans="1:21" s="55" customFormat="1" ht="12">
      <c r="A71" s="158" t="s">
        <v>57</v>
      </c>
      <c r="B71" s="340" t="s">
        <v>352</v>
      </c>
      <c r="C71" s="147" t="s">
        <v>110</v>
      </c>
      <c r="D71" s="147" t="s">
        <v>0</v>
      </c>
      <c r="E71" s="342"/>
      <c r="F71" s="343">
        <v>213</v>
      </c>
      <c r="G71" s="150" t="s">
        <v>0</v>
      </c>
      <c r="H7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213</v>
      </c>
      <c r="I71" s="346" t="str">
        <f>IF(Sklop2[[#This Row],[ZAHTEVANA SHEMA KAKOVOSTI]]&lt;&gt;"",Sklop2[[#This Row],[Preračunana masa/volumen/kos na enoto kg]],"")</f>
        <v/>
      </c>
      <c r="J71" s="347"/>
      <c r="K71" s="144" t="s">
        <v>110</v>
      </c>
      <c r="L71" s="144" t="s">
        <v>110</v>
      </c>
      <c r="M71" s="144" t="s">
        <v>110</v>
      </c>
      <c r="N71" s="350"/>
      <c r="O71" s="144" t="s">
        <v>110</v>
      </c>
      <c r="P71" s="351"/>
      <c r="Q71" s="352">
        <f>+Sklop2[[#This Row],[cena/enota brez DDV v EUR]]*Sklop2[[#This Row],[Stopnja DDV (%)]]</f>
        <v>0</v>
      </c>
      <c r="R71" s="352">
        <f>+Sklop2[[#This Row],[cena/enota brez DDV v EUR]]+Sklop2[[#This Row],[Davek (EUR)]]</f>
        <v>0</v>
      </c>
      <c r="S71" s="352">
        <f>+Sklop2[[#This Row],[cena/enota brez DDV v EUR]]*Sklop2[[#This Row],[Okvirna količina]]</f>
        <v>0</v>
      </c>
      <c r="T71" s="352">
        <f>+Sklop2[[#This Row],[Končna cena/enoto mere (EUR) z DDV]]*Sklop2[[#This Row],[Okvirna količina]]</f>
        <v>0</v>
      </c>
      <c r="U71" s="144" t="s">
        <v>110</v>
      </c>
    </row>
    <row r="72" spans="1:21" s="55" customFormat="1" ht="12">
      <c r="A72" s="158" t="s">
        <v>58</v>
      </c>
      <c r="B72" s="340" t="s">
        <v>353</v>
      </c>
      <c r="C72" s="147" t="s">
        <v>110</v>
      </c>
      <c r="D72" s="147" t="s">
        <v>0</v>
      </c>
      <c r="E72" s="342"/>
      <c r="F72" s="343">
        <v>120</v>
      </c>
      <c r="G72" s="150" t="s">
        <v>0</v>
      </c>
      <c r="H7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72" s="346" t="str">
        <f>IF(Sklop2[[#This Row],[ZAHTEVANA SHEMA KAKOVOSTI]]&lt;&gt;"",Sklop2[[#This Row],[Preračunana masa/volumen/kos na enoto kg]],"")</f>
        <v/>
      </c>
      <c r="J72" s="347"/>
      <c r="K72" s="144" t="s">
        <v>110</v>
      </c>
      <c r="L72" s="144" t="s">
        <v>110</v>
      </c>
      <c r="M72" s="144" t="s">
        <v>110</v>
      </c>
      <c r="N72" s="350"/>
      <c r="O72" s="144" t="s">
        <v>110</v>
      </c>
      <c r="P72" s="351"/>
      <c r="Q72" s="352">
        <f>+Sklop2[[#This Row],[cena/enota brez DDV v EUR]]*Sklop2[[#This Row],[Stopnja DDV (%)]]</f>
        <v>0</v>
      </c>
      <c r="R72" s="352">
        <f>+Sklop2[[#This Row],[cena/enota brez DDV v EUR]]+Sklop2[[#This Row],[Davek (EUR)]]</f>
        <v>0</v>
      </c>
      <c r="S72" s="352">
        <f>+Sklop2[[#This Row],[cena/enota brez DDV v EUR]]*Sklop2[[#This Row],[Okvirna količina]]</f>
        <v>0</v>
      </c>
      <c r="T72" s="352">
        <f>+Sklop2[[#This Row],[Končna cena/enoto mere (EUR) z DDV]]*Sklop2[[#This Row],[Okvirna količina]]</f>
        <v>0</v>
      </c>
      <c r="U72" s="144" t="s">
        <v>110</v>
      </c>
    </row>
    <row r="73" spans="1:21" s="55" customFormat="1" ht="12">
      <c r="A73" s="158" t="s">
        <v>59</v>
      </c>
      <c r="B73" s="340" t="s">
        <v>354</v>
      </c>
      <c r="C73" s="147" t="s">
        <v>110</v>
      </c>
      <c r="D73" s="147" t="s">
        <v>0</v>
      </c>
      <c r="E73" s="342"/>
      <c r="F73" s="343">
        <v>50</v>
      </c>
      <c r="G73" s="150" t="s">
        <v>0</v>
      </c>
      <c r="H7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3" s="346" t="str">
        <f>IF(Sklop2[[#This Row],[ZAHTEVANA SHEMA KAKOVOSTI]]&lt;&gt;"",Sklop2[[#This Row],[Preračunana masa/volumen/kos na enoto kg]],"")</f>
        <v/>
      </c>
      <c r="J73" s="347"/>
      <c r="K73" s="144" t="s">
        <v>110</v>
      </c>
      <c r="L73" s="144" t="s">
        <v>110</v>
      </c>
      <c r="M73" s="144" t="s">
        <v>110</v>
      </c>
      <c r="N73" s="350"/>
      <c r="O73" s="144" t="s">
        <v>110</v>
      </c>
      <c r="P73" s="351"/>
      <c r="Q73" s="352">
        <f>+Sklop2[[#This Row],[cena/enota brez DDV v EUR]]*Sklop2[[#This Row],[Stopnja DDV (%)]]</f>
        <v>0</v>
      </c>
      <c r="R73" s="352">
        <f>+Sklop2[[#This Row],[cena/enota brez DDV v EUR]]+Sklop2[[#This Row],[Davek (EUR)]]</f>
        <v>0</v>
      </c>
      <c r="S73" s="352">
        <f>+Sklop2[[#This Row],[cena/enota brez DDV v EUR]]*Sklop2[[#This Row],[Okvirna količina]]</f>
        <v>0</v>
      </c>
      <c r="T73" s="352">
        <f>+Sklop2[[#This Row],[Končna cena/enoto mere (EUR) z DDV]]*Sklop2[[#This Row],[Okvirna količina]]</f>
        <v>0</v>
      </c>
      <c r="U73" s="144" t="s">
        <v>110</v>
      </c>
    </row>
    <row r="74" spans="1:21" s="55" customFormat="1" ht="12">
      <c r="A74" s="158" t="s">
        <v>60</v>
      </c>
      <c r="B74" s="340" t="s">
        <v>355</v>
      </c>
      <c r="C74" s="147" t="s">
        <v>110</v>
      </c>
      <c r="D74" s="147" t="s">
        <v>0</v>
      </c>
      <c r="E74" s="342"/>
      <c r="F74" s="343">
        <v>15</v>
      </c>
      <c r="G74" s="150" t="s">
        <v>0</v>
      </c>
      <c r="H7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74" s="346" t="str">
        <f>IF(Sklop2[[#This Row],[ZAHTEVANA SHEMA KAKOVOSTI]]&lt;&gt;"",Sklop2[[#This Row],[Preračunana masa/volumen/kos na enoto kg]],"")</f>
        <v/>
      </c>
      <c r="J74" s="347"/>
      <c r="K74" s="144" t="s">
        <v>110</v>
      </c>
      <c r="L74" s="144" t="s">
        <v>110</v>
      </c>
      <c r="M74" s="144" t="s">
        <v>110</v>
      </c>
      <c r="N74" s="350"/>
      <c r="O74" s="144" t="s">
        <v>110</v>
      </c>
      <c r="P74" s="351"/>
      <c r="Q74" s="352">
        <f>+Sklop2[[#This Row],[cena/enota brez DDV v EUR]]*Sklop2[[#This Row],[Stopnja DDV (%)]]</f>
        <v>0</v>
      </c>
      <c r="R74" s="352">
        <f>+Sklop2[[#This Row],[cena/enota brez DDV v EUR]]+Sklop2[[#This Row],[Davek (EUR)]]</f>
        <v>0</v>
      </c>
      <c r="S74" s="352">
        <f>+Sklop2[[#This Row],[cena/enota brez DDV v EUR]]*Sklop2[[#This Row],[Okvirna količina]]</f>
        <v>0</v>
      </c>
      <c r="T74" s="352">
        <f>+Sklop2[[#This Row],[Končna cena/enoto mere (EUR) z DDV]]*Sklop2[[#This Row],[Okvirna količina]]</f>
        <v>0</v>
      </c>
      <c r="U74" s="144" t="s">
        <v>110</v>
      </c>
    </row>
    <row r="75" spans="1:21" s="55" customFormat="1" ht="12">
      <c r="A75" s="158" t="s">
        <v>61</v>
      </c>
      <c r="B75" s="340" t="s">
        <v>356</v>
      </c>
      <c r="C75" s="147" t="s">
        <v>110</v>
      </c>
      <c r="D75" s="147" t="s">
        <v>0</v>
      </c>
      <c r="E75" s="342"/>
      <c r="F75" s="343">
        <v>60</v>
      </c>
      <c r="G75" s="150" t="s">
        <v>0</v>
      </c>
      <c r="H75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75" s="346" t="str">
        <f>IF(Sklop2[[#This Row],[ZAHTEVANA SHEMA KAKOVOSTI]]&lt;&gt;"",Sklop2[[#This Row],[Preračunana masa/volumen/kos na enoto kg]],"")</f>
        <v/>
      </c>
      <c r="J75" s="347"/>
      <c r="K75" s="144" t="s">
        <v>110</v>
      </c>
      <c r="L75" s="144" t="s">
        <v>110</v>
      </c>
      <c r="M75" s="144" t="s">
        <v>110</v>
      </c>
      <c r="N75" s="350"/>
      <c r="O75" s="144" t="s">
        <v>110</v>
      </c>
      <c r="P75" s="351"/>
      <c r="Q75" s="352">
        <f>+Sklop2[[#This Row],[cena/enota brez DDV v EUR]]*Sklop2[[#This Row],[Stopnja DDV (%)]]</f>
        <v>0</v>
      </c>
      <c r="R75" s="352">
        <f>+Sklop2[[#This Row],[cena/enota brez DDV v EUR]]+Sklop2[[#This Row],[Davek (EUR)]]</f>
        <v>0</v>
      </c>
      <c r="S75" s="352">
        <f>+Sklop2[[#This Row],[cena/enota brez DDV v EUR]]*Sklop2[[#This Row],[Okvirna količina]]</f>
        <v>0</v>
      </c>
      <c r="T75" s="352">
        <f>+Sklop2[[#This Row],[Končna cena/enoto mere (EUR) z DDV]]*Sklop2[[#This Row],[Okvirna količina]]</f>
        <v>0</v>
      </c>
      <c r="U75" s="144" t="s">
        <v>110</v>
      </c>
    </row>
    <row r="76" spans="1:21" s="55" customFormat="1" ht="12">
      <c r="A76" s="158" t="s">
        <v>62</v>
      </c>
      <c r="B76" s="340" t="s">
        <v>357</v>
      </c>
      <c r="C76" s="147" t="s">
        <v>110</v>
      </c>
      <c r="D76" s="147" t="s">
        <v>0</v>
      </c>
      <c r="E76" s="342"/>
      <c r="F76" s="343">
        <v>50</v>
      </c>
      <c r="G76" s="150" t="s">
        <v>0</v>
      </c>
      <c r="H76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6" s="346" t="str">
        <f>IF(Sklop2[[#This Row],[ZAHTEVANA SHEMA KAKOVOSTI]]&lt;&gt;"",Sklop2[[#This Row],[Preračunana masa/volumen/kos na enoto kg]],"")</f>
        <v/>
      </c>
      <c r="J76" s="347"/>
      <c r="K76" s="144" t="s">
        <v>110</v>
      </c>
      <c r="L76" s="144" t="s">
        <v>110</v>
      </c>
      <c r="M76" s="144" t="s">
        <v>110</v>
      </c>
      <c r="N76" s="350"/>
      <c r="O76" s="144" t="s">
        <v>110</v>
      </c>
      <c r="P76" s="351"/>
      <c r="Q76" s="352">
        <f>+Sklop2[[#This Row],[cena/enota brez DDV v EUR]]*Sklop2[[#This Row],[Stopnja DDV (%)]]</f>
        <v>0</v>
      </c>
      <c r="R76" s="352">
        <f>+Sklop2[[#This Row],[cena/enota brez DDV v EUR]]+Sklop2[[#This Row],[Davek (EUR)]]</f>
        <v>0</v>
      </c>
      <c r="S76" s="352">
        <f>+Sklop2[[#This Row],[cena/enota brez DDV v EUR]]*Sklop2[[#This Row],[Okvirna količina]]</f>
        <v>0</v>
      </c>
      <c r="T76" s="352">
        <f>+Sklop2[[#This Row],[Končna cena/enoto mere (EUR) z DDV]]*Sklop2[[#This Row],[Okvirna količina]]</f>
        <v>0</v>
      </c>
      <c r="U76" s="144" t="s">
        <v>110</v>
      </c>
    </row>
    <row r="77" spans="1:21" s="55" customFormat="1" ht="12">
      <c r="A77" s="158" t="s">
        <v>68</v>
      </c>
      <c r="B77" s="340" t="s">
        <v>254</v>
      </c>
      <c r="C77" s="147" t="s">
        <v>110</v>
      </c>
      <c r="D77" s="147" t="s">
        <v>0</v>
      </c>
      <c r="E77" s="342"/>
      <c r="F77" s="343">
        <v>400</v>
      </c>
      <c r="G77" s="150" t="s">
        <v>0</v>
      </c>
      <c r="H77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77" s="346" t="str">
        <f>IF(Sklop2[[#This Row],[ZAHTEVANA SHEMA KAKOVOSTI]]&lt;&gt;"",Sklop2[[#This Row],[Preračunana masa/volumen/kos na enoto kg]],"")</f>
        <v/>
      </c>
      <c r="J77" s="347"/>
      <c r="K77" s="144" t="s">
        <v>110</v>
      </c>
      <c r="L77" s="144" t="s">
        <v>110</v>
      </c>
      <c r="M77" s="144" t="s">
        <v>110</v>
      </c>
      <c r="N77" s="350"/>
      <c r="O77" s="144" t="s">
        <v>110</v>
      </c>
      <c r="P77" s="351"/>
      <c r="Q77" s="352">
        <f>+Sklop2[[#This Row],[cena/enota brez DDV v EUR]]*Sklop2[[#This Row],[Stopnja DDV (%)]]</f>
        <v>0</v>
      </c>
      <c r="R77" s="352">
        <f>+Sklop2[[#This Row],[cena/enota brez DDV v EUR]]+Sklop2[[#This Row],[Davek (EUR)]]</f>
        <v>0</v>
      </c>
      <c r="S77" s="352">
        <f>+Sklop2[[#This Row],[cena/enota brez DDV v EUR]]*Sklop2[[#This Row],[Okvirna količina]]</f>
        <v>0</v>
      </c>
      <c r="T77" s="352">
        <f>+Sklop2[[#This Row],[Končna cena/enoto mere (EUR) z DDV]]*Sklop2[[#This Row],[Okvirna količina]]</f>
        <v>0</v>
      </c>
      <c r="U77" s="144" t="s">
        <v>110</v>
      </c>
    </row>
    <row r="78" spans="1:21" s="55" customFormat="1" ht="12">
      <c r="A78" s="158" t="s">
        <v>69</v>
      </c>
      <c r="B78" s="340" t="s">
        <v>358</v>
      </c>
      <c r="C78" s="147" t="s">
        <v>110</v>
      </c>
      <c r="D78" s="147" t="s">
        <v>0</v>
      </c>
      <c r="E78" s="342"/>
      <c r="F78" s="343">
        <v>720</v>
      </c>
      <c r="G78" s="150" t="s">
        <v>0</v>
      </c>
      <c r="H78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78" s="346" t="str">
        <f>IF(Sklop2[[#This Row],[ZAHTEVANA SHEMA KAKOVOSTI]]&lt;&gt;"",Sklop2[[#This Row],[Preračunana masa/volumen/kos na enoto kg]],"")</f>
        <v/>
      </c>
      <c r="J78" s="347"/>
      <c r="K78" s="144" t="s">
        <v>110</v>
      </c>
      <c r="L78" s="144" t="s">
        <v>110</v>
      </c>
      <c r="M78" s="144" t="s">
        <v>110</v>
      </c>
      <c r="N78" s="350"/>
      <c r="O78" s="144" t="s">
        <v>110</v>
      </c>
      <c r="P78" s="351"/>
      <c r="Q78" s="352">
        <f>+Sklop2[[#This Row],[cena/enota brez DDV v EUR]]*Sklop2[[#This Row],[Stopnja DDV (%)]]</f>
        <v>0</v>
      </c>
      <c r="R78" s="352">
        <f>+Sklop2[[#This Row],[cena/enota brez DDV v EUR]]+Sklop2[[#This Row],[Davek (EUR)]]</f>
        <v>0</v>
      </c>
      <c r="S78" s="352">
        <f>+Sklop2[[#This Row],[cena/enota brez DDV v EUR]]*Sklop2[[#This Row],[Okvirna količina]]</f>
        <v>0</v>
      </c>
      <c r="T78" s="352">
        <f>+Sklop2[[#This Row],[Končna cena/enoto mere (EUR) z DDV]]*Sklop2[[#This Row],[Okvirna količina]]</f>
        <v>0</v>
      </c>
      <c r="U78" s="144" t="s">
        <v>110</v>
      </c>
    </row>
    <row r="79" spans="1:21" s="55" customFormat="1" ht="12">
      <c r="A79" s="158" t="s">
        <v>70</v>
      </c>
      <c r="B79" s="340" t="s">
        <v>359</v>
      </c>
      <c r="C79" s="147" t="s">
        <v>110</v>
      </c>
      <c r="D79" s="147" t="s">
        <v>0</v>
      </c>
      <c r="E79" s="342"/>
      <c r="F79" s="343">
        <v>720</v>
      </c>
      <c r="G79" s="150" t="s">
        <v>0</v>
      </c>
      <c r="H79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79" s="346" t="str">
        <f>IF(Sklop2[[#This Row],[ZAHTEVANA SHEMA KAKOVOSTI]]&lt;&gt;"",Sklop2[[#This Row],[Preračunana masa/volumen/kos na enoto kg]],"")</f>
        <v/>
      </c>
      <c r="J79" s="347"/>
      <c r="K79" s="144" t="s">
        <v>110</v>
      </c>
      <c r="L79" s="144" t="s">
        <v>110</v>
      </c>
      <c r="M79" s="144" t="s">
        <v>110</v>
      </c>
      <c r="N79" s="350"/>
      <c r="O79" s="144" t="s">
        <v>110</v>
      </c>
      <c r="P79" s="351"/>
      <c r="Q79" s="352">
        <f>+Sklop2[[#This Row],[cena/enota brez DDV v EUR]]*Sklop2[[#This Row],[Stopnja DDV (%)]]</f>
        <v>0</v>
      </c>
      <c r="R79" s="352">
        <f>+Sklop2[[#This Row],[cena/enota brez DDV v EUR]]+Sklop2[[#This Row],[Davek (EUR)]]</f>
        <v>0</v>
      </c>
      <c r="S79" s="352">
        <f>+Sklop2[[#This Row],[cena/enota brez DDV v EUR]]*Sklop2[[#This Row],[Okvirna količina]]</f>
        <v>0</v>
      </c>
      <c r="T79" s="352">
        <f>+Sklop2[[#This Row],[Končna cena/enoto mere (EUR) z DDV]]*Sklop2[[#This Row],[Okvirna količina]]</f>
        <v>0</v>
      </c>
      <c r="U79" s="144" t="s">
        <v>110</v>
      </c>
    </row>
    <row r="80" spans="1:21" s="55" customFormat="1" ht="12">
      <c r="A80" s="158" t="s">
        <v>71</v>
      </c>
      <c r="B80" s="340" t="s">
        <v>360</v>
      </c>
      <c r="C80" s="147" t="s">
        <v>110</v>
      </c>
      <c r="D80" s="147" t="s">
        <v>0</v>
      </c>
      <c r="E80" s="342"/>
      <c r="F80" s="343">
        <v>337</v>
      </c>
      <c r="G80" s="150" t="s">
        <v>0</v>
      </c>
      <c r="H80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337</v>
      </c>
      <c r="I80" s="346" t="str">
        <f>IF(Sklop2[[#This Row],[ZAHTEVANA SHEMA KAKOVOSTI]]&lt;&gt;"",Sklop2[[#This Row],[Preračunana masa/volumen/kos na enoto kg]],"")</f>
        <v/>
      </c>
      <c r="J80" s="347"/>
      <c r="K80" s="144" t="s">
        <v>110</v>
      </c>
      <c r="L80" s="144" t="s">
        <v>110</v>
      </c>
      <c r="M80" s="144" t="s">
        <v>110</v>
      </c>
      <c r="N80" s="350"/>
      <c r="O80" s="144" t="s">
        <v>110</v>
      </c>
      <c r="P80" s="351"/>
      <c r="Q80" s="352">
        <f>+Sklop2[[#This Row],[cena/enota brez DDV v EUR]]*Sklop2[[#This Row],[Stopnja DDV (%)]]</f>
        <v>0</v>
      </c>
      <c r="R80" s="352">
        <f>+Sklop2[[#This Row],[cena/enota brez DDV v EUR]]+Sklop2[[#This Row],[Davek (EUR)]]</f>
        <v>0</v>
      </c>
      <c r="S80" s="352">
        <f>+Sklop2[[#This Row],[cena/enota brez DDV v EUR]]*Sklop2[[#This Row],[Okvirna količina]]</f>
        <v>0</v>
      </c>
      <c r="T80" s="352">
        <f>+Sklop2[[#This Row],[Končna cena/enoto mere (EUR) z DDV]]*Sklop2[[#This Row],[Okvirna količina]]</f>
        <v>0</v>
      </c>
      <c r="U80" s="144" t="s">
        <v>110</v>
      </c>
    </row>
    <row r="81" spans="1:22" s="55" customFormat="1" ht="12">
      <c r="A81" s="158" t="s">
        <v>72</v>
      </c>
      <c r="B81" s="340" t="s">
        <v>361</v>
      </c>
      <c r="C81" s="147" t="s">
        <v>110</v>
      </c>
      <c r="D81" s="147" t="s">
        <v>0</v>
      </c>
      <c r="E81" s="342"/>
      <c r="F81" s="343">
        <v>100</v>
      </c>
      <c r="G81" s="150" t="s">
        <v>0</v>
      </c>
      <c r="H81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81" s="346" t="str">
        <f>IF(Sklop2[[#This Row],[ZAHTEVANA SHEMA KAKOVOSTI]]&lt;&gt;"",Sklop2[[#This Row],[Preračunana masa/volumen/kos na enoto kg]],"")</f>
        <v/>
      </c>
      <c r="J81" s="347"/>
      <c r="K81" s="144" t="s">
        <v>110</v>
      </c>
      <c r="L81" s="144" t="s">
        <v>110</v>
      </c>
      <c r="M81" s="144" t="s">
        <v>110</v>
      </c>
      <c r="N81" s="350"/>
      <c r="O81" s="144" t="s">
        <v>110</v>
      </c>
      <c r="P81" s="351"/>
      <c r="Q81" s="352">
        <f>+Sklop2[[#This Row],[cena/enota brez DDV v EUR]]*Sklop2[[#This Row],[Stopnja DDV (%)]]</f>
        <v>0</v>
      </c>
      <c r="R81" s="352">
        <f>+Sklop2[[#This Row],[cena/enota brez DDV v EUR]]+Sklop2[[#This Row],[Davek (EUR)]]</f>
        <v>0</v>
      </c>
      <c r="S81" s="352">
        <f>+Sklop2[[#This Row],[cena/enota brez DDV v EUR]]*Sklop2[[#This Row],[Okvirna količina]]</f>
        <v>0</v>
      </c>
      <c r="T81" s="352">
        <f>+Sklop2[[#This Row],[Končna cena/enoto mere (EUR) z DDV]]*Sklop2[[#This Row],[Okvirna količina]]</f>
        <v>0</v>
      </c>
      <c r="U81" s="144" t="s">
        <v>110</v>
      </c>
    </row>
    <row r="82" spans="1:22" s="55" customFormat="1" ht="12">
      <c r="A82" s="158" t="s">
        <v>73</v>
      </c>
      <c r="B82" s="340" t="s">
        <v>362</v>
      </c>
      <c r="C82" s="147" t="s">
        <v>110</v>
      </c>
      <c r="D82" s="147" t="s">
        <v>0</v>
      </c>
      <c r="E82" s="342"/>
      <c r="F82" s="343">
        <v>80</v>
      </c>
      <c r="G82" s="150" t="s">
        <v>0</v>
      </c>
      <c r="H82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82" s="346" t="str">
        <f>IF(Sklop2[[#This Row],[ZAHTEVANA SHEMA KAKOVOSTI]]&lt;&gt;"",Sklop2[[#This Row],[Preračunana masa/volumen/kos na enoto kg]],"")</f>
        <v/>
      </c>
      <c r="J82" s="347"/>
      <c r="K82" s="144" t="s">
        <v>110</v>
      </c>
      <c r="L82" s="144" t="s">
        <v>110</v>
      </c>
      <c r="M82" s="144" t="s">
        <v>110</v>
      </c>
      <c r="N82" s="350"/>
      <c r="O82" s="144" t="s">
        <v>110</v>
      </c>
      <c r="P82" s="351"/>
      <c r="Q82" s="352">
        <f>+Sklop2[[#This Row],[cena/enota brez DDV v EUR]]*Sklop2[[#This Row],[Stopnja DDV (%)]]</f>
        <v>0</v>
      </c>
      <c r="R82" s="352">
        <f>+Sklop2[[#This Row],[cena/enota brez DDV v EUR]]+Sklop2[[#This Row],[Davek (EUR)]]</f>
        <v>0</v>
      </c>
      <c r="S82" s="352">
        <f>+Sklop2[[#This Row],[cena/enota brez DDV v EUR]]*Sklop2[[#This Row],[Okvirna količina]]</f>
        <v>0</v>
      </c>
      <c r="T82" s="352">
        <f>+Sklop2[[#This Row],[Končna cena/enoto mere (EUR) z DDV]]*Sklop2[[#This Row],[Okvirna količina]]</f>
        <v>0</v>
      </c>
      <c r="U82" s="144" t="s">
        <v>110</v>
      </c>
    </row>
    <row r="83" spans="1:22" s="55" customFormat="1" ht="12">
      <c r="A83" s="158" t="s">
        <v>175</v>
      </c>
      <c r="B83" s="340" t="s">
        <v>256</v>
      </c>
      <c r="C83" s="147" t="s">
        <v>110</v>
      </c>
      <c r="D83" s="147" t="s">
        <v>0</v>
      </c>
      <c r="E83" s="342"/>
      <c r="F83" s="343">
        <v>40</v>
      </c>
      <c r="G83" s="150" t="s">
        <v>0</v>
      </c>
      <c r="H83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3" s="346" t="str">
        <f>IF(Sklop2[[#This Row],[ZAHTEVANA SHEMA KAKOVOSTI]]&lt;&gt;"",Sklop2[[#This Row],[Preračunana masa/volumen/kos na enoto kg]],"")</f>
        <v/>
      </c>
      <c r="J83" s="347"/>
      <c r="K83" s="144" t="s">
        <v>110</v>
      </c>
      <c r="L83" s="144" t="s">
        <v>110</v>
      </c>
      <c r="M83" s="144" t="s">
        <v>110</v>
      </c>
      <c r="N83" s="350"/>
      <c r="O83" s="144" t="s">
        <v>110</v>
      </c>
      <c r="P83" s="351"/>
      <c r="Q83" s="352">
        <f>+Sklop2[[#This Row],[cena/enota brez DDV v EUR]]*Sklop2[[#This Row],[Stopnja DDV (%)]]</f>
        <v>0</v>
      </c>
      <c r="R83" s="352">
        <f>+Sklop2[[#This Row],[cena/enota brez DDV v EUR]]+Sklop2[[#This Row],[Davek (EUR)]]</f>
        <v>0</v>
      </c>
      <c r="S83" s="352">
        <f>+Sklop2[[#This Row],[cena/enota brez DDV v EUR]]*Sklop2[[#This Row],[Okvirna količina]]</f>
        <v>0</v>
      </c>
      <c r="T83" s="352">
        <f>+Sklop2[[#This Row],[Končna cena/enoto mere (EUR) z DDV]]*Sklop2[[#This Row],[Okvirna količina]]</f>
        <v>0</v>
      </c>
      <c r="U83" s="144" t="s">
        <v>110</v>
      </c>
    </row>
    <row r="84" spans="1:22" s="55" customFormat="1" ht="12">
      <c r="A84" s="158" t="s">
        <v>176</v>
      </c>
      <c r="B84" s="340" t="s">
        <v>363</v>
      </c>
      <c r="C84" s="147" t="s">
        <v>110</v>
      </c>
      <c r="D84" s="147" t="s">
        <v>0</v>
      </c>
      <c r="E84" s="342"/>
      <c r="F84" s="343">
        <v>1300</v>
      </c>
      <c r="G84" s="150" t="s">
        <v>0</v>
      </c>
      <c r="H84" s="3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84" s="346" t="str">
        <f>IF(Sklop2[[#This Row],[ZAHTEVANA SHEMA KAKOVOSTI]]&lt;&gt;"",Sklop2[[#This Row],[Preračunana masa/volumen/kos na enoto kg]],"")</f>
        <v/>
      </c>
      <c r="J84" s="347"/>
      <c r="K84" s="144" t="s">
        <v>110</v>
      </c>
      <c r="L84" s="144" t="s">
        <v>110</v>
      </c>
      <c r="M84" s="144" t="s">
        <v>110</v>
      </c>
      <c r="N84" s="350"/>
      <c r="O84" s="144" t="s">
        <v>110</v>
      </c>
      <c r="P84" s="351"/>
      <c r="Q84" s="352">
        <f>+Sklop2[[#This Row],[cena/enota brez DDV v EUR]]*Sklop2[[#This Row],[Stopnja DDV (%)]]</f>
        <v>0</v>
      </c>
      <c r="R84" s="352">
        <f>+Sklop2[[#This Row],[cena/enota brez DDV v EUR]]+Sklop2[[#This Row],[Davek (EUR)]]</f>
        <v>0</v>
      </c>
      <c r="S84" s="352">
        <f>+Sklop2[[#This Row],[cena/enota brez DDV v EUR]]*Sklop2[[#This Row],[Okvirna količina]]</f>
        <v>0</v>
      </c>
      <c r="T84" s="352">
        <f>+Sklop2[[#This Row],[Končna cena/enoto mere (EUR) z DDV]]*Sklop2[[#This Row],[Okvirna količina]]</f>
        <v>0</v>
      </c>
      <c r="U84" s="144" t="s">
        <v>110</v>
      </c>
    </row>
    <row r="85" spans="1:22" s="55" customFormat="1" ht="12">
      <c r="A85" s="158" t="s">
        <v>177</v>
      </c>
      <c r="B85" s="159" t="s">
        <v>364</v>
      </c>
      <c r="C85" s="147" t="s">
        <v>110</v>
      </c>
      <c r="D85" s="147" t="s">
        <v>0</v>
      </c>
      <c r="E85" s="148"/>
      <c r="F85" s="149">
        <v>630</v>
      </c>
      <c r="G85" s="150" t="s">
        <v>0</v>
      </c>
      <c r="H85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630</v>
      </c>
      <c r="I85" s="80" t="str">
        <f>IF(Sklop2[[#This Row],[ZAHTEVANA SHEMA KAKOVOSTI]]&lt;&gt;"",Sklop2[[#This Row],[Preračunana masa/volumen/kos na enoto kg]],"")</f>
        <v/>
      </c>
      <c r="J85" s="88"/>
      <c r="K85" s="144" t="s">
        <v>110</v>
      </c>
      <c r="L85" s="144" t="s">
        <v>110</v>
      </c>
      <c r="M85" s="144" t="s">
        <v>110</v>
      </c>
      <c r="N85" s="132"/>
      <c r="O85" s="144" t="s">
        <v>110</v>
      </c>
      <c r="P85" s="90"/>
      <c r="Q85" s="86">
        <f>+Sklop2[[#This Row],[cena/enota brez DDV v EUR]]*Sklop2[[#This Row],[Stopnja DDV (%)]]</f>
        <v>0</v>
      </c>
      <c r="R85" s="86">
        <f>+Sklop2[[#This Row],[cena/enota brez DDV v EUR]]+Sklop2[[#This Row],[Davek (EUR)]]</f>
        <v>0</v>
      </c>
      <c r="S85" s="86">
        <f>+Sklop2[[#This Row],[cena/enota brez DDV v EUR]]*Sklop2[[#This Row],[Okvirna količina]]</f>
        <v>0</v>
      </c>
      <c r="T85" s="86">
        <f>+Sklop2[[#This Row],[Končna cena/enoto mere (EUR) z DDV]]*Sklop2[[#This Row],[Okvirna količina]]</f>
        <v>0</v>
      </c>
      <c r="U85" s="144" t="s">
        <v>110</v>
      </c>
    </row>
    <row r="86" spans="1:22" s="55" customFormat="1" ht="12">
      <c r="A86" s="158" t="s">
        <v>178</v>
      </c>
      <c r="B86" s="159" t="s">
        <v>255</v>
      </c>
      <c r="C86" s="147" t="s">
        <v>110</v>
      </c>
      <c r="D86" s="147" t="s">
        <v>0</v>
      </c>
      <c r="E86" s="148"/>
      <c r="F86" s="149">
        <v>100</v>
      </c>
      <c r="G86" s="150" t="s">
        <v>0</v>
      </c>
      <c r="H8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86" s="80" t="str">
        <f>IF(Sklop2[[#This Row],[ZAHTEVANA SHEMA KAKOVOSTI]]&lt;&gt;"",Sklop2[[#This Row],[Preračunana masa/volumen/kos na enoto kg]],"")</f>
        <v/>
      </c>
      <c r="J86" s="258"/>
      <c r="K86" s="144" t="s">
        <v>110</v>
      </c>
      <c r="L86" s="144" t="s">
        <v>110</v>
      </c>
      <c r="M86" s="144" t="s">
        <v>110</v>
      </c>
      <c r="N86" s="276"/>
      <c r="O86" s="144" t="s">
        <v>110</v>
      </c>
      <c r="P86" s="277"/>
      <c r="Q86" s="260">
        <f>+Sklop2[[#This Row],[cena/enota brez DDV v EUR]]*Sklop2[[#This Row],[Stopnja DDV (%)]]</f>
        <v>0</v>
      </c>
      <c r="R86" s="260">
        <f>+Sklop2[[#This Row],[cena/enota brez DDV v EUR]]+Sklop2[[#This Row],[Davek (EUR)]]</f>
        <v>0</v>
      </c>
      <c r="S86" s="260">
        <f>+Sklop2[[#This Row],[cena/enota brez DDV v EUR]]*Sklop2[[#This Row],[Okvirna količina]]</f>
        <v>0</v>
      </c>
      <c r="T86" s="260">
        <f>+Sklop2[[#This Row],[Končna cena/enoto mere (EUR) z DDV]]*Sklop2[[#This Row],[Okvirna količina]]</f>
        <v>0</v>
      </c>
      <c r="U86" s="144" t="s">
        <v>110</v>
      </c>
    </row>
    <row r="87" spans="1:22">
      <c r="A87" s="295" t="s">
        <v>131</v>
      </c>
      <c r="B87" s="296"/>
      <c r="C87" s="297"/>
      <c r="D87" s="297"/>
      <c r="E87" s="298"/>
      <c r="F87" s="313">
        <f>SUBTOTAL(109,Sklop2[Okvirna količina])</f>
        <v>20847</v>
      </c>
      <c r="G87" s="300"/>
      <c r="H87" s="301">
        <f>SUBTOTAL(109,Sklop2[Preračunana masa/volumen/kos na enoto kg])</f>
        <v>20847</v>
      </c>
      <c r="I87" s="301">
        <f>SUBTOTAL(109,Sklop2[Živila iz shem kakovosti (kg)])</f>
        <v>0</v>
      </c>
      <c r="J87" s="299"/>
      <c r="K87" s="302"/>
      <c r="L87" s="302"/>
      <c r="M87" s="303"/>
      <c r="N87" s="304"/>
      <c r="O87" s="304"/>
      <c r="P87" s="304"/>
      <c r="Q87" s="305"/>
      <c r="R87" s="299"/>
      <c r="S87" s="305">
        <f>SUBTOTAL(109,Sklop2[Vrednost za okvirno količino (EUR) brez DDV])</f>
        <v>0</v>
      </c>
      <c r="T87" s="305">
        <f>SUBTOTAL(109,Sklop2[Vrednost za okvirno količino (EUR) z DDV])</f>
        <v>0</v>
      </c>
      <c r="U87" s="292"/>
    </row>
    <row r="88" spans="1:22" s="179" customFormat="1">
      <c r="A88" s="167"/>
      <c r="B88" s="168"/>
      <c r="C88" s="169"/>
      <c r="D88" s="169"/>
      <c r="E88" s="170"/>
      <c r="F88" s="171"/>
      <c r="G88" s="172"/>
      <c r="H88" s="173"/>
      <c r="I88" s="173"/>
      <c r="J88" s="171"/>
      <c r="K88" s="174"/>
      <c r="L88" s="174"/>
      <c r="M88" s="175"/>
      <c r="N88" s="176"/>
      <c r="O88" s="176"/>
      <c r="P88" s="176"/>
      <c r="Q88" s="177"/>
      <c r="R88" s="171"/>
      <c r="S88" s="177"/>
      <c r="T88" s="177"/>
      <c r="U88" s="178"/>
    </row>
    <row r="89" spans="1:22">
      <c r="A89" s="48" t="s">
        <v>127</v>
      </c>
      <c r="B89" s="16"/>
      <c r="C89" s="28"/>
      <c r="D89" s="28"/>
      <c r="E89" s="100"/>
      <c r="Q89" s="48"/>
      <c r="R89" s="48"/>
      <c r="S89" s="48"/>
      <c r="T89" s="48"/>
    </row>
    <row r="90" spans="1:22">
      <c r="A90" s="11" t="s">
        <v>129</v>
      </c>
      <c r="B90" s="16"/>
      <c r="C90" s="28"/>
      <c r="D90" s="28"/>
      <c r="E90" s="100"/>
    </row>
    <row r="91" spans="1:22">
      <c r="A91" s="95" t="s">
        <v>173</v>
      </c>
      <c r="F91" s="68"/>
      <c r="G91" s="68"/>
      <c r="H91" s="29"/>
      <c r="I91" s="29"/>
      <c r="J91" s="29"/>
      <c r="K91" s="29"/>
      <c r="L91" s="54"/>
      <c r="M91" s="54"/>
      <c r="N91" s="29"/>
      <c r="O91" s="29"/>
      <c r="P91" s="29"/>
      <c r="Q91" s="29"/>
      <c r="R91" s="29"/>
    </row>
    <row r="92" spans="1:22" s="55" customFormat="1">
      <c r="A92" s="427" t="s">
        <v>166</v>
      </c>
      <c r="B92" s="427"/>
      <c r="C92" s="427"/>
      <c r="D92" s="427"/>
      <c r="E92" s="427"/>
      <c r="F92" s="427"/>
      <c r="G92" s="427"/>
      <c r="H92" s="427"/>
      <c r="I92" s="427"/>
      <c r="J92" s="427"/>
      <c r="K92" s="427"/>
      <c r="L92" s="427"/>
      <c r="M92" s="427"/>
      <c r="N92" s="427"/>
      <c r="O92" s="427"/>
      <c r="P92" s="427"/>
      <c r="Q92" s="427"/>
      <c r="R92" s="427"/>
      <c r="S92" s="427"/>
      <c r="T92" s="427"/>
      <c r="U92" s="427"/>
    </row>
    <row r="93" spans="1:22">
      <c r="B93" s="16"/>
      <c r="C93" s="28"/>
      <c r="D93" s="28"/>
      <c r="E93" s="100"/>
    </row>
    <row r="94" spans="1:22">
      <c r="A94" s="95" t="s">
        <v>65</v>
      </c>
      <c r="F94" s="68"/>
      <c r="G94" s="68" t="s">
        <v>66</v>
      </c>
      <c r="H94" s="29"/>
      <c r="I94" s="29"/>
      <c r="J94" s="29"/>
      <c r="K94" s="29"/>
      <c r="L94" s="54"/>
      <c r="M94" s="54"/>
      <c r="N94" s="29"/>
      <c r="O94" s="29"/>
      <c r="P94" s="29"/>
      <c r="Q94" s="29" t="s">
        <v>67</v>
      </c>
      <c r="R94" s="29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>
      <c r="B304" s="16"/>
      <c r="C304" s="28"/>
      <c r="D304" s="28"/>
      <c r="E304" s="100"/>
    </row>
    <row r="305" spans="2:5">
      <c r="B305" s="16"/>
      <c r="C305" s="28"/>
      <c r="D305" s="28"/>
      <c r="E305" s="100"/>
    </row>
    <row r="306" spans="2:5">
      <c r="B306" s="16"/>
      <c r="C306" s="28"/>
      <c r="D306" s="28"/>
      <c r="E306" s="100"/>
    </row>
    <row r="307" spans="2:5">
      <c r="B307" s="16"/>
      <c r="C307" s="28"/>
      <c r="D307" s="28"/>
      <c r="E307" s="100"/>
    </row>
    <row r="308" spans="2:5">
      <c r="B308" s="16"/>
      <c r="C308" s="28"/>
      <c r="D308" s="28"/>
      <c r="E308" s="100"/>
    </row>
    <row r="309" spans="2:5">
      <c r="B309" s="16"/>
      <c r="C309" s="28"/>
      <c r="D309" s="28"/>
      <c r="E309" s="100"/>
    </row>
    <row r="310" spans="2:5">
      <c r="B310" s="16"/>
      <c r="C310" s="28"/>
      <c r="D310" s="28"/>
      <c r="E310" s="100"/>
    </row>
    <row r="311" spans="2:5">
      <c r="B311" s="16"/>
      <c r="C311" s="28"/>
      <c r="D311" s="28"/>
      <c r="E311" s="100"/>
    </row>
  </sheetData>
  <sheetProtection insertRows="0" deleteRows="0"/>
  <protectedRanges>
    <protectedRange sqref="J1:P15 U93:U1048576 J93:P1048576 J87:P88 J16:J86 N16:N86 P16:P86 U1:U88" name="Obseg1"/>
    <protectedRange sqref="U89:U91 J89:P91" name="Obseg1_2"/>
    <protectedRange sqref="U92 J92:P92" name="Obseg1_1_2"/>
    <protectedRange sqref="K16:M86 O16:O86" name="Obseg1_1"/>
  </protectedRanges>
  <mergeCells count="8">
    <mergeCell ref="A92:U9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86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1" fitToHeight="0" orientation="landscape" r:id="rId1"/>
  <rowBreaks count="1" manualBreakCount="1">
    <brk id="17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5"/>
  <sheetViews>
    <sheetView zoomScaleNormal="100" zoomScaleSheetLayoutView="90" workbookViewId="0">
      <selection activeCell="K28" sqref="K28:L28"/>
    </sheetView>
  </sheetViews>
  <sheetFormatPr defaultColWidth="8.85546875" defaultRowHeight="12.75"/>
  <cols>
    <col min="1" max="1" width="3.5703125" style="11" customWidth="1"/>
    <col min="2" max="2" width="37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  <c r="K6" s="104"/>
      <c r="U6" s="7"/>
    </row>
    <row r="7" spans="1:21" s="3" customFormat="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  <c r="K7" s="104"/>
      <c r="U7" s="7"/>
    </row>
    <row r="8" spans="1:21" s="3" customFormat="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  <c r="K8" s="104"/>
      <c r="U8" s="7"/>
    </row>
    <row r="9" spans="1:21" s="3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pred_rekapitulacija'!B16</f>
        <v>SVEŽE SADJE IN ZELENJAVA IZ SHEME KAKOVOSTI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12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76" t="s">
        <v>325</v>
      </c>
      <c r="C16" s="77" t="s">
        <v>110</v>
      </c>
      <c r="D16" s="77" t="s">
        <v>0</v>
      </c>
      <c r="E16" s="188" t="s">
        <v>640</v>
      </c>
      <c r="F16" s="189">
        <v>310</v>
      </c>
      <c r="G16" s="211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310</v>
      </c>
      <c r="I16" s="80">
        <f>IF(Sklop3[[#This Row],[ZAHTEVANA SHEMA KAKOVOSTI]]&lt;&gt;"",Sklop3[[#This Row],[Preračunana masa/volumen/kos na enoto kg]],"")</f>
        <v>310</v>
      </c>
      <c r="J16" s="87"/>
      <c r="K16" s="144" t="s">
        <v>110</v>
      </c>
      <c r="L16" s="144" t="s">
        <v>110</v>
      </c>
      <c r="M16" s="144" t="s">
        <v>110</v>
      </c>
      <c r="N16" s="193"/>
      <c r="O16" s="386" t="s">
        <v>110</v>
      </c>
      <c r="P16" s="371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44" t="s">
        <v>110</v>
      </c>
    </row>
    <row r="17" spans="1:22" s="55" customFormat="1" ht="12">
      <c r="A17" s="79" t="s">
        <v>3</v>
      </c>
      <c r="B17" s="187" t="s">
        <v>365</v>
      </c>
      <c r="C17" s="199" t="s">
        <v>110</v>
      </c>
      <c r="D17" s="201" t="s">
        <v>0</v>
      </c>
      <c r="E17" s="188" t="s">
        <v>640</v>
      </c>
      <c r="F17" s="189">
        <v>1000</v>
      </c>
      <c r="G17" s="190" t="s">
        <v>0</v>
      </c>
      <c r="H17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7" s="189">
        <f>IF(Sklop3[[#This Row],[ZAHTEVANA SHEMA KAKOVOSTI]]&lt;&gt;"",Sklop3[[#This Row],[Preračunana masa/volumen/kos na enoto kg]],"")</f>
        <v>1000</v>
      </c>
      <c r="J17" s="192"/>
      <c r="K17" s="144" t="s">
        <v>110</v>
      </c>
      <c r="L17" s="144" t="s">
        <v>110</v>
      </c>
      <c r="M17" s="144" t="s">
        <v>110</v>
      </c>
      <c r="N17" s="193"/>
      <c r="O17" s="386" t="s">
        <v>110</v>
      </c>
      <c r="P17" s="371"/>
      <c r="Q17" s="194">
        <f>+Sklop3[[#This Row],[cena/enota brez DDV v EUR]]*Sklop3[[#This Row],[Stopnja DDV (%)]]</f>
        <v>0</v>
      </c>
      <c r="R17" s="194">
        <f>+Sklop3[[#This Row],[cena/enota brez DDV v EUR]]+Sklop3[[#This Row],[Davek (EUR)]]</f>
        <v>0</v>
      </c>
      <c r="S17" s="194">
        <f>+Sklop3[[#This Row],[cena/enota brez DDV v EUR]]*Sklop3[[#This Row],[Okvirna količina]]</f>
        <v>0</v>
      </c>
      <c r="T17" s="194">
        <f>+Sklop3[[#This Row],[Končna cena/enoto mere (EUR) z DDV]]*Sklop3[[#This Row],[Okvirna količina]]</f>
        <v>0</v>
      </c>
      <c r="U17" s="144" t="s">
        <v>110</v>
      </c>
    </row>
    <row r="18" spans="1:22" s="55" customFormat="1" ht="12">
      <c r="A18" s="79" t="s">
        <v>4</v>
      </c>
      <c r="B18" s="187" t="s">
        <v>366</v>
      </c>
      <c r="C18" s="253" t="s">
        <v>110</v>
      </c>
      <c r="D18" s="201" t="s">
        <v>0</v>
      </c>
      <c r="E18" s="188" t="s">
        <v>640</v>
      </c>
      <c r="F18" s="189">
        <v>100</v>
      </c>
      <c r="G18" s="190" t="s">
        <v>0</v>
      </c>
      <c r="H18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189">
        <f>IF(Sklop3[[#This Row],[ZAHTEVANA SHEMA KAKOVOSTI]]&lt;&gt;"",Sklop3[[#This Row],[Preračunana masa/volumen/kos na enoto kg]],"")</f>
        <v>100</v>
      </c>
      <c r="J18" s="192"/>
      <c r="K18" s="144" t="s">
        <v>110</v>
      </c>
      <c r="L18" s="144" t="s">
        <v>110</v>
      </c>
      <c r="M18" s="144" t="s">
        <v>110</v>
      </c>
      <c r="N18" s="193"/>
      <c r="O18" s="386" t="s">
        <v>110</v>
      </c>
      <c r="P18" s="371"/>
      <c r="Q18" s="194">
        <f>+Sklop3[[#This Row],[cena/enota brez DDV v EUR]]*Sklop3[[#This Row],[Stopnja DDV (%)]]</f>
        <v>0</v>
      </c>
      <c r="R18" s="194">
        <f>+Sklop3[[#This Row],[cena/enota brez DDV v EUR]]+Sklop3[[#This Row],[Davek (EUR)]]</f>
        <v>0</v>
      </c>
      <c r="S18" s="194">
        <f>+Sklop3[[#This Row],[cena/enota brez DDV v EUR]]*Sklop3[[#This Row],[Okvirna količina]]</f>
        <v>0</v>
      </c>
      <c r="T18" s="194">
        <f>+Sklop3[[#This Row],[Končna cena/enoto mere (EUR) z DDV]]*Sklop3[[#This Row],[Okvirna količina]]</f>
        <v>0</v>
      </c>
      <c r="U18" s="144" t="s">
        <v>110</v>
      </c>
    </row>
    <row r="19" spans="1:22" s="55" customFormat="1" ht="12">
      <c r="A19" s="79" t="s">
        <v>5</v>
      </c>
      <c r="B19" s="187" t="s">
        <v>363</v>
      </c>
      <c r="C19" s="199" t="s">
        <v>110</v>
      </c>
      <c r="D19" s="201" t="s">
        <v>0</v>
      </c>
      <c r="E19" s="188" t="s">
        <v>640</v>
      </c>
      <c r="F19" s="189">
        <v>300</v>
      </c>
      <c r="G19" s="190" t="s">
        <v>0</v>
      </c>
      <c r="H19" s="19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89">
        <f>IF(Sklop3[[#This Row],[ZAHTEVANA SHEMA KAKOVOSTI]]&lt;&gt;"",Sklop3[[#This Row],[Preračunana masa/volumen/kos na enoto kg]],"")</f>
        <v>300</v>
      </c>
      <c r="J19" s="192"/>
      <c r="K19" s="144" t="s">
        <v>110</v>
      </c>
      <c r="L19" s="144" t="s">
        <v>110</v>
      </c>
      <c r="M19" s="144" t="s">
        <v>110</v>
      </c>
      <c r="N19" s="193"/>
      <c r="O19" s="386" t="s">
        <v>110</v>
      </c>
      <c r="P19" s="371"/>
      <c r="Q19" s="194">
        <f>+Sklop3[[#This Row],[cena/enota brez DDV v EUR]]*Sklop3[[#This Row],[Stopnja DDV (%)]]</f>
        <v>0</v>
      </c>
      <c r="R19" s="194">
        <f>+Sklop3[[#This Row],[cena/enota brez DDV v EUR]]+Sklop3[[#This Row],[Davek (EUR)]]</f>
        <v>0</v>
      </c>
      <c r="S19" s="194">
        <f>+Sklop3[[#This Row],[cena/enota brez DDV v EUR]]*Sklop3[[#This Row],[Okvirna količina]]</f>
        <v>0</v>
      </c>
      <c r="T19" s="194">
        <f>+Sklop3[[#This Row],[Končna cena/enoto mere (EUR) z DDV]]*Sklop3[[#This Row],[Okvirna količina]]</f>
        <v>0</v>
      </c>
      <c r="U19" s="144" t="s">
        <v>110</v>
      </c>
    </row>
    <row r="20" spans="1:22" ht="12.75" customHeight="1">
      <c r="A20" s="295" t="s">
        <v>131</v>
      </c>
      <c r="B20" s="296"/>
      <c r="C20" s="297"/>
      <c r="D20" s="297"/>
      <c r="E20" s="298"/>
      <c r="F20" s="299"/>
      <c r="G20" s="300"/>
      <c r="H20" s="301">
        <f>SUBTOTAL(109,Sklop3[Preračunana masa/volumen/kos na enoto kg])</f>
        <v>1710</v>
      </c>
      <c r="I20" s="301">
        <f>SUBTOTAL(109,Sklop3[Živila iz shem kakovosti (kg)])</f>
        <v>1710</v>
      </c>
      <c r="J20" s="299"/>
      <c r="K20" s="302"/>
      <c r="L20" s="302"/>
      <c r="M20" s="303"/>
      <c r="N20" s="304"/>
      <c r="O20" s="304"/>
      <c r="P20" s="304"/>
      <c r="Q20" s="305"/>
      <c r="R20" s="299"/>
      <c r="S20" s="305">
        <f>SUBTOTAL(109,Sklop3[Vrednost za okvirno količino (EUR) brez DDV])</f>
        <v>0</v>
      </c>
      <c r="T20" s="305">
        <f>SUBTOTAL(109,Sklop3[Vrednost za okvirno količino (EUR) z DDV])</f>
        <v>0</v>
      </c>
      <c r="U20" s="292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127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129</v>
      </c>
      <c r="B23" s="16"/>
      <c r="C23" s="28"/>
      <c r="D23" s="28"/>
      <c r="E23" s="100"/>
    </row>
    <row r="24" spans="1:22">
      <c r="A24" s="95" t="s">
        <v>173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427" t="s">
        <v>166</v>
      </c>
      <c r="B25" s="427"/>
      <c r="C25" s="427"/>
      <c r="D25" s="427"/>
      <c r="E25" s="427"/>
      <c r="F25" s="427"/>
      <c r="G25" s="427"/>
      <c r="H25" s="427"/>
      <c r="I25" s="427"/>
      <c r="J25" s="427"/>
      <c r="K25" s="427"/>
      <c r="L25" s="232"/>
      <c r="M25" s="54"/>
      <c r="N25" s="29"/>
      <c r="O25" s="29"/>
      <c r="P25" s="29"/>
      <c r="Q25" s="29"/>
      <c r="R25" s="29"/>
    </row>
    <row r="26" spans="1:22" s="108" customFormat="1">
      <c r="B26" s="198"/>
      <c r="C26" s="195"/>
      <c r="D26" s="195"/>
      <c r="E26" s="195"/>
      <c r="F26" s="196"/>
      <c r="G26" s="196"/>
      <c r="H26" s="196"/>
      <c r="I26" s="196"/>
      <c r="J26" s="196"/>
      <c r="K26" s="196"/>
      <c r="N26" s="197"/>
      <c r="O26" s="197"/>
      <c r="P26" s="197"/>
      <c r="Q26" s="197"/>
      <c r="R26" s="197"/>
      <c r="U26" s="197"/>
    </row>
    <row r="27" spans="1:22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54"/>
      <c r="O27" s="29"/>
      <c r="P27" s="29"/>
      <c r="Q27" s="29"/>
      <c r="R27" s="29" t="s">
        <v>67</v>
      </c>
      <c r="S27" s="29"/>
      <c r="U27" s="11"/>
      <c r="V27" s="68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</row>
    <row r="38" spans="1:21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</sheetData>
  <sheetProtection insertRows="0" deleteRows="0"/>
  <protectedRanges>
    <protectedRange sqref="U28:U1048576 U26 J26:P26 J28:P1048576 J1:P21 U1:U21" name="Obseg1"/>
    <protectedRange sqref="U22:U24 J22:P24" name="Obseg1_3"/>
    <protectedRange sqref="M25:P25 U25" name="Obseg1_2_1"/>
    <protectedRange sqref="J25:L25" name="Obseg1_2_1_1"/>
    <protectedRange sqref="V27 J27:Q27" name="Obseg1_1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9" fitToHeight="0" orientation="landscape" r:id="rId1"/>
  <rowBreaks count="1" manualBreakCount="1">
    <brk id="10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265"/>
  <sheetViews>
    <sheetView topLeftCell="A7" zoomScaleNormal="100" zoomScaleSheetLayoutView="100" workbookViewId="0">
      <selection activeCell="E39" sqref="E39"/>
    </sheetView>
  </sheetViews>
  <sheetFormatPr defaultColWidth="8.85546875" defaultRowHeight="12.75"/>
  <cols>
    <col min="1" max="1" width="4.7109375" style="11" customWidth="1"/>
    <col min="2" max="2" width="34.28515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pred_rekapitulacija'!B17</f>
        <v>ZAMRZNJENA ZELENJAVA IN SADJE, SLADOLED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53" t="s">
        <v>257</v>
      </c>
      <c r="C16" s="75" t="s">
        <v>110</v>
      </c>
      <c r="D16" s="140" t="s">
        <v>0</v>
      </c>
      <c r="E16" s="99"/>
      <c r="F16" s="293">
        <v>30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6" s="80" t="str">
        <f>IF(Sklop4[[#This Row],[ZAHTEVANA SHEMA KAKOVOSTI]]&lt;&gt;"",Sklop4[[#This Row],[Preračunana masa/volumen/kos na enoto kg]],"")</f>
        <v/>
      </c>
      <c r="J16" s="152"/>
      <c r="K16" s="130"/>
      <c r="L16" s="130"/>
      <c r="M16" s="130"/>
      <c r="N16" s="193"/>
      <c r="O16" s="130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30"/>
    </row>
    <row r="17" spans="1:21" s="55" customFormat="1" ht="12">
      <c r="A17" s="79" t="s">
        <v>3</v>
      </c>
      <c r="B17" s="355" t="s">
        <v>225</v>
      </c>
      <c r="C17" s="75" t="s">
        <v>110</v>
      </c>
      <c r="D17" s="357" t="s">
        <v>0</v>
      </c>
      <c r="E17" s="358"/>
      <c r="F17" s="359">
        <v>40</v>
      </c>
      <c r="G17" s="364" t="s">
        <v>0</v>
      </c>
      <c r="H17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17" s="346" t="str">
        <f>IF(Sklop4[[#This Row],[ZAHTEVANA SHEMA KAKOVOSTI]]&lt;&gt;"",Sklop4[[#This Row],[Preračunana masa/volumen/kos na enoto kg]],"")</f>
        <v/>
      </c>
      <c r="J17" s="360"/>
      <c r="K17" s="361"/>
      <c r="L17" s="361"/>
      <c r="M17" s="349"/>
      <c r="N17" s="350"/>
      <c r="O17" s="362"/>
      <c r="P17" s="351"/>
      <c r="Q17" s="352">
        <f>+Sklop4[[#This Row],[cena/enota brez DDV v EUR]]*Sklop4[[#This Row],[Stopnja DDV (%)]]</f>
        <v>0</v>
      </c>
      <c r="R17" s="352">
        <f>+Sklop4[[#This Row],[cena/enota brez DDV v EUR]]+Sklop4[[#This Row],[Davek (EUR)]]</f>
        <v>0</v>
      </c>
      <c r="S17" s="352">
        <f>+Sklop4[[#This Row],[cena/enota brez DDV v EUR]]*Sklop4[[#This Row],[Okvirna količina]]</f>
        <v>0</v>
      </c>
      <c r="T17" s="352">
        <f>+Sklop4[[#This Row],[Končna cena/enoto mere (EUR) z DDV]]*Sklop4[[#This Row],[Okvirna količina]]</f>
        <v>0</v>
      </c>
      <c r="U17" s="363"/>
    </row>
    <row r="18" spans="1:21" s="55" customFormat="1" ht="12">
      <c r="A18" s="79" t="s">
        <v>4</v>
      </c>
      <c r="B18" s="355" t="s">
        <v>215</v>
      </c>
      <c r="C18" s="75" t="s">
        <v>110</v>
      </c>
      <c r="D18" s="357" t="s">
        <v>0</v>
      </c>
      <c r="E18" s="358"/>
      <c r="F18" s="359">
        <v>705</v>
      </c>
      <c r="G18" s="364" t="s">
        <v>0</v>
      </c>
      <c r="H18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705</v>
      </c>
      <c r="I18" s="346" t="str">
        <f>IF(Sklop4[[#This Row],[ZAHTEVANA SHEMA KAKOVOSTI]]&lt;&gt;"",Sklop4[[#This Row],[Preračunana masa/volumen/kos na enoto kg]],"")</f>
        <v/>
      </c>
      <c r="J18" s="360"/>
      <c r="K18" s="361"/>
      <c r="L18" s="361"/>
      <c r="M18" s="349"/>
      <c r="N18" s="350"/>
      <c r="O18" s="362"/>
      <c r="P18" s="351"/>
      <c r="Q18" s="352">
        <f>+Sklop4[[#This Row],[cena/enota brez DDV v EUR]]*Sklop4[[#This Row],[Stopnja DDV (%)]]</f>
        <v>0</v>
      </c>
      <c r="R18" s="352">
        <f>+Sklop4[[#This Row],[cena/enota brez DDV v EUR]]+Sklop4[[#This Row],[Davek (EUR)]]</f>
        <v>0</v>
      </c>
      <c r="S18" s="352">
        <f>+Sklop4[[#This Row],[cena/enota brez DDV v EUR]]*Sklop4[[#This Row],[Okvirna količina]]</f>
        <v>0</v>
      </c>
      <c r="T18" s="352">
        <f>+Sklop4[[#This Row],[Končna cena/enoto mere (EUR) z DDV]]*Sklop4[[#This Row],[Okvirna količina]]</f>
        <v>0</v>
      </c>
      <c r="U18" s="363"/>
    </row>
    <row r="19" spans="1:21" s="55" customFormat="1" ht="12">
      <c r="A19" s="79" t="s">
        <v>5</v>
      </c>
      <c r="B19" s="355" t="s">
        <v>367</v>
      </c>
      <c r="C19" s="75" t="s">
        <v>110</v>
      </c>
      <c r="D19" s="357" t="s">
        <v>0</v>
      </c>
      <c r="E19" s="358"/>
      <c r="F19" s="359">
        <v>825</v>
      </c>
      <c r="G19" s="364" t="s">
        <v>0</v>
      </c>
      <c r="H19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825</v>
      </c>
      <c r="I19" s="346" t="str">
        <f>IF(Sklop4[[#This Row],[ZAHTEVANA SHEMA KAKOVOSTI]]&lt;&gt;"",Sklop4[[#This Row],[Preračunana masa/volumen/kos na enoto kg]],"")</f>
        <v/>
      </c>
      <c r="J19" s="360"/>
      <c r="K19" s="361"/>
      <c r="L19" s="361"/>
      <c r="M19" s="349"/>
      <c r="N19" s="350"/>
      <c r="O19" s="362"/>
      <c r="P19" s="351"/>
      <c r="Q19" s="352">
        <f>+Sklop4[[#This Row],[cena/enota brez DDV v EUR]]*Sklop4[[#This Row],[Stopnja DDV (%)]]</f>
        <v>0</v>
      </c>
      <c r="R19" s="352">
        <f>+Sklop4[[#This Row],[cena/enota brez DDV v EUR]]+Sklop4[[#This Row],[Davek (EUR)]]</f>
        <v>0</v>
      </c>
      <c r="S19" s="352">
        <f>+Sklop4[[#This Row],[cena/enota brez DDV v EUR]]*Sklop4[[#This Row],[Okvirna količina]]</f>
        <v>0</v>
      </c>
      <c r="T19" s="352">
        <f>+Sklop4[[#This Row],[Končna cena/enoto mere (EUR) z DDV]]*Sklop4[[#This Row],[Okvirna količina]]</f>
        <v>0</v>
      </c>
      <c r="U19" s="363"/>
    </row>
    <row r="20" spans="1:21" s="55" customFormat="1" ht="12">
      <c r="A20" s="79" t="s">
        <v>6</v>
      </c>
      <c r="B20" s="355" t="s">
        <v>368</v>
      </c>
      <c r="C20" s="75" t="s">
        <v>110</v>
      </c>
      <c r="D20" s="357" t="s">
        <v>0</v>
      </c>
      <c r="E20" s="358"/>
      <c r="F20" s="359">
        <v>10</v>
      </c>
      <c r="G20" s="364" t="s">
        <v>0</v>
      </c>
      <c r="H20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0" s="346" t="str">
        <f>IF(Sklop4[[#This Row],[ZAHTEVANA SHEMA KAKOVOSTI]]&lt;&gt;"",Sklop4[[#This Row],[Preračunana masa/volumen/kos na enoto kg]],"")</f>
        <v/>
      </c>
      <c r="J20" s="360"/>
      <c r="K20" s="361"/>
      <c r="L20" s="361"/>
      <c r="M20" s="349"/>
      <c r="N20" s="350"/>
      <c r="O20" s="362"/>
      <c r="P20" s="351"/>
      <c r="Q20" s="352">
        <f>+Sklop4[[#This Row],[cena/enota brez DDV v EUR]]*Sklop4[[#This Row],[Stopnja DDV (%)]]</f>
        <v>0</v>
      </c>
      <c r="R20" s="352">
        <f>+Sklop4[[#This Row],[cena/enota brez DDV v EUR]]+Sklop4[[#This Row],[Davek (EUR)]]</f>
        <v>0</v>
      </c>
      <c r="S20" s="352">
        <f>+Sklop4[[#This Row],[cena/enota brez DDV v EUR]]*Sklop4[[#This Row],[Okvirna količina]]</f>
        <v>0</v>
      </c>
      <c r="T20" s="352">
        <f>+Sklop4[[#This Row],[Končna cena/enoto mere (EUR) z DDV]]*Sklop4[[#This Row],[Okvirna količina]]</f>
        <v>0</v>
      </c>
      <c r="U20" s="363"/>
    </row>
    <row r="21" spans="1:21" s="55" customFormat="1" ht="12">
      <c r="A21" s="79" t="s">
        <v>7</v>
      </c>
      <c r="B21" s="355" t="s">
        <v>369</v>
      </c>
      <c r="C21" s="75" t="s">
        <v>110</v>
      </c>
      <c r="D21" s="357" t="s">
        <v>0</v>
      </c>
      <c r="E21" s="358"/>
      <c r="F21" s="359">
        <v>229</v>
      </c>
      <c r="G21" s="364" t="s">
        <v>0</v>
      </c>
      <c r="H21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229</v>
      </c>
      <c r="I21" s="346" t="str">
        <f>IF(Sklop4[[#This Row],[ZAHTEVANA SHEMA KAKOVOSTI]]&lt;&gt;"",Sklop4[[#This Row],[Preračunana masa/volumen/kos na enoto kg]],"")</f>
        <v/>
      </c>
      <c r="J21" s="360"/>
      <c r="K21" s="361"/>
      <c r="L21" s="361"/>
      <c r="M21" s="349"/>
      <c r="N21" s="350"/>
      <c r="O21" s="362"/>
      <c r="P21" s="351"/>
      <c r="Q21" s="352">
        <f>+Sklop4[[#This Row],[cena/enota brez DDV v EUR]]*Sklop4[[#This Row],[Stopnja DDV (%)]]</f>
        <v>0</v>
      </c>
      <c r="R21" s="352">
        <f>+Sklop4[[#This Row],[cena/enota brez DDV v EUR]]+Sklop4[[#This Row],[Davek (EUR)]]</f>
        <v>0</v>
      </c>
      <c r="S21" s="352">
        <f>+Sklop4[[#This Row],[cena/enota brez DDV v EUR]]*Sklop4[[#This Row],[Okvirna količina]]</f>
        <v>0</v>
      </c>
      <c r="T21" s="352">
        <f>+Sklop4[[#This Row],[Končna cena/enoto mere (EUR) z DDV]]*Sklop4[[#This Row],[Okvirna količina]]</f>
        <v>0</v>
      </c>
      <c r="U21" s="363"/>
    </row>
    <row r="22" spans="1:21" s="55" customFormat="1" ht="12">
      <c r="A22" s="79" t="s">
        <v>8</v>
      </c>
      <c r="B22" s="355" t="s">
        <v>370</v>
      </c>
      <c r="C22" s="75" t="s">
        <v>110</v>
      </c>
      <c r="D22" s="357" t="s">
        <v>0</v>
      </c>
      <c r="E22" s="358"/>
      <c r="F22" s="359">
        <v>315</v>
      </c>
      <c r="G22" s="364" t="s">
        <v>0</v>
      </c>
      <c r="H22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22" s="346" t="str">
        <f>IF(Sklop4[[#This Row],[ZAHTEVANA SHEMA KAKOVOSTI]]&lt;&gt;"",Sklop4[[#This Row],[Preračunana masa/volumen/kos na enoto kg]],"")</f>
        <v/>
      </c>
      <c r="J22" s="360"/>
      <c r="K22" s="361"/>
      <c r="L22" s="361"/>
      <c r="M22" s="349"/>
      <c r="N22" s="350"/>
      <c r="O22" s="362"/>
      <c r="P22" s="351"/>
      <c r="Q22" s="352">
        <f>+Sklop4[[#This Row],[cena/enota brez DDV v EUR]]*Sklop4[[#This Row],[Stopnja DDV (%)]]</f>
        <v>0</v>
      </c>
      <c r="R22" s="352">
        <f>+Sklop4[[#This Row],[cena/enota brez DDV v EUR]]+Sklop4[[#This Row],[Davek (EUR)]]</f>
        <v>0</v>
      </c>
      <c r="S22" s="352">
        <f>+Sklop4[[#This Row],[cena/enota brez DDV v EUR]]*Sklop4[[#This Row],[Okvirna količina]]</f>
        <v>0</v>
      </c>
      <c r="T22" s="352">
        <f>+Sklop4[[#This Row],[Končna cena/enoto mere (EUR) z DDV]]*Sklop4[[#This Row],[Okvirna količina]]</f>
        <v>0</v>
      </c>
      <c r="U22" s="363"/>
    </row>
    <row r="23" spans="1:21" s="55" customFormat="1" ht="12">
      <c r="A23" s="79" t="s">
        <v>9</v>
      </c>
      <c r="B23" s="355" t="s">
        <v>371</v>
      </c>
      <c r="C23" s="75" t="s">
        <v>110</v>
      </c>
      <c r="D23" s="357" t="s">
        <v>0</v>
      </c>
      <c r="E23" s="358"/>
      <c r="F23" s="359">
        <v>23</v>
      </c>
      <c r="G23" s="364" t="s">
        <v>0</v>
      </c>
      <c r="H23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23</v>
      </c>
      <c r="I23" s="346" t="str">
        <f>IF(Sklop4[[#This Row],[ZAHTEVANA SHEMA KAKOVOSTI]]&lt;&gt;"",Sklop4[[#This Row],[Preračunana masa/volumen/kos na enoto kg]],"")</f>
        <v/>
      </c>
      <c r="J23" s="360"/>
      <c r="K23" s="361"/>
      <c r="L23" s="361"/>
      <c r="M23" s="349"/>
      <c r="N23" s="350"/>
      <c r="O23" s="362"/>
      <c r="P23" s="351"/>
      <c r="Q23" s="352">
        <f>+Sklop4[[#This Row],[cena/enota brez DDV v EUR]]*Sklop4[[#This Row],[Stopnja DDV (%)]]</f>
        <v>0</v>
      </c>
      <c r="R23" s="352">
        <f>+Sklop4[[#This Row],[cena/enota brez DDV v EUR]]+Sklop4[[#This Row],[Davek (EUR)]]</f>
        <v>0</v>
      </c>
      <c r="S23" s="352">
        <f>+Sklop4[[#This Row],[cena/enota brez DDV v EUR]]*Sklop4[[#This Row],[Okvirna količina]]</f>
        <v>0</v>
      </c>
      <c r="T23" s="352">
        <f>+Sklop4[[#This Row],[Končna cena/enoto mere (EUR) z DDV]]*Sklop4[[#This Row],[Okvirna količina]]</f>
        <v>0</v>
      </c>
      <c r="U23" s="363"/>
    </row>
    <row r="24" spans="1:21" s="55" customFormat="1" ht="12">
      <c r="A24" s="79" t="s">
        <v>10</v>
      </c>
      <c r="B24" s="355" t="s">
        <v>212</v>
      </c>
      <c r="C24" s="75" t="s">
        <v>110</v>
      </c>
      <c r="D24" s="357" t="s">
        <v>0</v>
      </c>
      <c r="E24" s="358"/>
      <c r="F24" s="359">
        <v>10</v>
      </c>
      <c r="G24" s="364" t="s">
        <v>0</v>
      </c>
      <c r="H24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4" s="346" t="str">
        <f>IF(Sklop4[[#This Row],[ZAHTEVANA SHEMA KAKOVOSTI]]&lt;&gt;"",Sklop4[[#This Row],[Preračunana masa/volumen/kos na enoto kg]],"")</f>
        <v/>
      </c>
      <c r="J24" s="360"/>
      <c r="K24" s="361"/>
      <c r="L24" s="361"/>
      <c r="M24" s="349"/>
      <c r="N24" s="350"/>
      <c r="O24" s="362"/>
      <c r="P24" s="351"/>
      <c r="Q24" s="352">
        <f>+Sklop4[[#This Row],[cena/enota brez DDV v EUR]]*Sklop4[[#This Row],[Stopnja DDV (%)]]</f>
        <v>0</v>
      </c>
      <c r="R24" s="352">
        <f>+Sklop4[[#This Row],[cena/enota brez DDV v EUR]]+Sklop4[[#This Row],[Davek (EUR)]]</f>
        <v>0</v>
      </c>
      <c r="S24" s="352">
        <f>+Sklop4[[#This Row],[cena/enota brez DDV v EUR]]*Sklop4[[#This Row],[Okvirna količina]]</f>
        <v>0</v>
      </c>
      <c r="T24" s="352">
        <f>+Sklop4[[#This Row],[Končna cena/enoto mere (EUR) z DDV]]*Sklop4[[#This Row],[Okvirna količina]]</f>
        <v>0</v>
      </c>
      <c r="U24" s="363"/>
    </row>
    <row r="25" spans="1:21" s="55" customFormat="1" ht="12">
      <c r="A25" s="79" t="s">
        <v>11</v>
      </c>
      <c r="B25" s="355" t="s">
        <v>372</v>
      </c>
      <c r="C25" s="75" t="s">
        <v>110</v>
      </c>
      <c r="D25" s="357" t="s">
        <v>0</v>
      </c>
      <c r="E25" s="358"/>
      <c r="F25" s="359">
        <v>780</v>
      </c>
      <c r="G25" s="364" t="s">
        <v>0</v>
      </c>
      <c r="H25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780</v>
      </c>
      <c r="I25" s="346" t="str">
        <f>IF(Sklop4[[#This Row],[ZAHTEVANA SHEMA KAKOVOSTI]]&lt;&gt;"",Sklop4[[#This Row],[Preračunana masa/volumen/kos na enoto kg]],"")</f>
        <v/>
      </c>
      <c r="J25" s="360"/>
      <c r="K25" s="361"/>
      <c r="L25" s="361"/>
      <c r="M25" s="349"/>
      <c r="N25" s="350"/>
      <c r="O25" s="362"/>
      <c r="P25" s="351"/>
      <c r="Q25" s="352">
        <f>+Sklop4[[#This Row],[cena/enota brez DDV v EUR]]*Sklop4[[#This Row],[Stopnja DDV (%)]]</f>
        <v>0</v>
      </c>
      <c r="R25" s="352">
        <f>+Sklop4[[#This Row],[cena/enota brez DDV v EUR]]+Sklop4[[#This Row],[Davek (EUR)]]</f>
        <v>0</v>
      </c>
      <c r="S25" s="352">
        <f>+Sklop4[[#This Row],[cena/enota brez DDV v EUR]]*Sklop4[[#This Row],[Okvirna količina]]</f>
        <v>0</v>
      </c>
      <c r="T25" s="352">
        <f>+Sklop4[[#This Row],[Končna cena/enoto mere (EUR) z DDV]]*Sklop4[[#This Row],[Okvirna količina]]</f>
        <v>0</v>
      </c>
      <c r="U25" s="363"/>
    </row>
    <row r="26" spans="1:21" s="55" customFormat="1" ht="12">
      <c r="A26" s="79" t="s">
        <v>12</v>
      </c>
      <c r="B26" s="355" t="s">
        <v>373</v>
      </c>
      <c r="C26" s="75" t="s">
        <v>110</v>
      </c>
      <c r="D26" s="357" t="s">
        <v>0</v>
      </c>
      <c r="E26" s="358"/>
      <c r="F26" s="359">
        <v>75</v>
      </c>
      <c r="G26" s="364" t="s">
        <v>0</v>
      </c>
      <c r="H26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26" s="346" t="str">
        <f>IF(Sklop4[[#This Row],[ZAHTEVANA SHEMA KAKOVOSTI]]&lt;&gt;"",Sklop4[[#This Row],[Preračunana masa/volumen/kos na enoto kg]],"")</f>
        <v/>
      </c>
      <c r="J26" s="360"/>
      <c r="K26" s="361"/>
      <c r="L26" s="361"/>
      <c r="M26" s="349"/>
      <c r="N26" s="350"/>
      <c r="O26" s="362"/>
      <c r="P26" s="351"/>
      <c r="Q26" s="352">
        <f>+Sklop4[[#This Row],[cena/enota brez DDV v EUR]]*Sklop4[[#This Row],[Stopnja DDV (%)]]</f>
        <v>0</v>
      </c>
      <c r="R26" s="352">
        <f>+Sklop4[[#This Row],[cena/enota brez DDV v EUR]]+Sklop4[[#This Row],[Davek (EUR)]]</f>
        <v>0</v>
      </c>
      <c r="S26" s="352">
        <f>+Sklop4[[#This Row],[cena/enota brez DDV v EUR]]*Sklop4[[#This Row],[Okvirna količina]]</f>
        <v>0</v>
      </c>
      <c r="T26" s="352">
        <f>+Sklop4[[#This Row],[Končna cena/enoto mere (EUR) z DDV]]*Sklop4[[#This Row],[Okvirna količina]]</f>
        <v>0</v>
      </c>
      <c r="U26" s="363"/>
    </row>
    <row r="27" spans="1:21" s="55" customFormat="1" ht="15" customHeight="1">
      <c r="A27" s="79" t="s">
        <v>13</v>
      </c>
      <c r="B27" s="365" t="s">
        <v>376</v>
      </c>
      <c r="C27" s="356">
        <v>100</v>
      </c>
      <c r="D27" s="279" t="s">
        <v>188</v>
      </c>
      <c r="E27" s="358"/>
      <c r="F27" s="359">
        <v>36</v>
      </c>
      <c r="G27" s="398" t="s">
        <v>186</v>
      </c>
      <c r="H27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3.6</v>
      </c>
      <c r="I27" s="346" t="str">
        <f>IF(Sklop4[[#This Row],[ZAHTEVANA SHEMA KAKOVOSTI]]&lt;&gt;"",Sklop4[[#This Row],[Preračunana masa/volumen/kos na enoto kg]],"")</f>
        <v/>
      </c>
      <c r="J27" s="360"/>
      <c r="K27" s="361"/>
      <c r="L27" s="361"/>
      <c r="M27" s="349"/>
      <c r="N27" s="350"/>
      <c r="O27" s="362"/>
      <c r="P27" s="351"/>
      <c r="Q27" s="352">
        <f>+Sklop4[[#This Row],[cena/enota brez DDV v EUR]]*Sklop4[[#This Row],[Stopnja DDV (%)]]</f>
        <v>0</v>
      </c>
      <c r="R27" s="352">
        <f>+Sklop4[[#This Row],[cena/enota brez DDV v EUR]]+Sklop4[[#This Row],[Davek (EUR)]]</f>
        <v>0</v>
      </c>
      <c r="S27" s="352">
        <f>+Sklop4[[#This Row],[cena/enota brez DDV v EUR]]*Sklop4[[#This Row],[Okvirna količina]]</f>
        <v>0</v>
      </c>
      <c r="T27" s="352">
        <f>+Sklop4[[#This Row],[Končna cena/enoto mere (EUR) z DDV]]*Sklop4[[#This Row],[Okvirna količina]]</f>
        <v>0</v>
      </c>
      <c r="U27" s="363"/>
    </row>
    <row r="28" spans="1:21" s="55" customFormat="1" ht="12">
      <c r="A28" s="79" t="s">
        <v>14</v>
      </c>
      <c r="B28" s="365" t="s">
        <v>377</v>
      </c>
      <c r="C28" s="356">
        <v>100</v>
      </c>
      <c r="D28" s="279" t="s">
        <v>188</v>
      </c>
      <c r="E28" s="358"/>
      <c r="F28" s="359">
        <v>1728</v>
      </c>
      <c r="G28" s="398" t="s">
        <v>186</v>
      </c>
      <c r="H28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172.8</v>
      </c>
      <c r="I28" s="346" t="str">
        <f>IF(Sklop4[[#This Row],[ZAHTEVANA SHEMA KAKOVOSTI]]&lt;&gt;"",Sklop4[[#This Row],[Preračunana masa/volumen/kos na enoto kg]],"")</f>
        <v/>
      </c>
      <c r="J28" s="360"/>
      <c r="K28" s="361"/>
      <c r="L28" s="361"/>
      <c r="M28" s="349"/>
      <c r="N28" s="350"/>
      <c r="O28" s="362"/>
      <c r="P28" s="351"/>
      <c r="Q28" s="352">
        <f>+Sklop4[[#This Row],[cena/enota brez DDV v EUR]]*Sklop4[[#This Row],[Stopnja DDV (%)]]</f>
        <v>0</v>
      </c>
      <c r="R28" s="352">
        <f>+Sklop4[[#This Row],[cena/enota brez DDV v EUR]]+Sklop4[[#This Row],[Davek (EUR)]]</f>
        <v>0</v>
      </c>
      <c r="S28" s="352">
        <f>+Sklop4[[#This Row],[cena/enota brez DDV v EUR]]*Sklop4[[#This Row],[Okvirna količina]]</f>
        <v>0</v>
      </c>
      <c r="T28" s="352">
        <f>+Sklop4[[#This Row],[Končna cena/enoto mere (EUR) z DDV]]*Sklop4[[#This Row],[Okvirna količina]]</f>
        <v>0</v>
      </c>
      <c r="U28" s="363"/>
    </row>
    <row r="29" spans="1:21" s="55" customFormat="1" ht="12">
      <c r="A29" s="79" t="s">
        <v>15</v>
      </c>
      <c r="B29" s="355" t="s">
        <v>374</v>
      </c>
      <c r="C29" s="278" t="s">
        <v>110</v>
      </c>
      <c r="D29" s="357" t="s">
        <v>0</v>
      </c>
      <c r="E29" s="358"/>
      <c r="F29" s="359">
        <v>150</v>
      </c>
      <c r="G29" s="364" t="s">
        <v>0</v>
      </c>
      <c r="H29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9" s="346" t="str">
        <f>IF(Sklop4[[#This Row],[ZAHTEVANA SHEMA KAKOVOSTI]]&lt;&gt;"",Sklop4[[#This Row],[Preračunana masa/volumen/kos na enoto kg]],"")</f>
        <v/>
      </c>
      <c r="J29" s="360"/>
      <c r="K29" s="361"/>
      <c r="L29" s="361"/>
      <c r="M29" s="349"/>
      <c r="N29" s="350"/>
      <c r="O29" s="362"/>
      <c r="P29" s="351"/>
      <c r="Q29" s="352">
        <f>+Sklop4[[#This Row],[cena/enota brez DDV v EUR]]*Sklop4[[#This Row],[Stopnja DDV (%)]]</f>
        <v>0</v>
      </c>
      <c r="R29" s="352">
        <f>+Sklop4[[#This Row],[cena/enota brez DDV v EUR]]+Sklop4[[#This Row],[Davek (EUR)]]</f>
        <v>0</v>
      </c>
      <c r="S29" s="352">
        <f>+Sklop4[[#This Row],[cena/enota brez DDV v EUR]]*Sklop4[[#This Row],[Okvirna količina]]</f>
        <v>0</v>
      </c>
      <c r="T29" s="352">
        <f>+Sklop4[[#This Row],[Končna cena/enoto mere (EUR) z DDV]]*Sklop4[[#This Row],[Okvirna količina]]</f>
        <v>0</v>
      </c>
      <c r="U29" s="363"/>
    </row>
    <row r="30" spans="1:21" s="55" customFormat="1" ht="12">
      <c r="A30" s="79" t="s">
        <v>16</v>
      </c>
      <c r="B30" s="355" t="s">
        <v>375</v>
      </c>
      <c r="C30" s="278" t="s">
        <v>110</v>
      </c>
      <c r="D30" s="357" t="s">
        <v>0</v>
      </c>
      <c r="E30" s="358"/>
      <c r="F30" s="359">
        <v>50</v>
      </c>
      <c r="G30" s="364" t="s">
        <v>0</v>
      </c>
      <c r="H30" s="3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346" t="str">
        <f>IF(Sklop4[[#This Row],[ZAHTEVANA SHEMA KAKOVOSTI]]&lt;&gt;"",Sklop4[[#This Row],[Preračunana masa/volumen/kos na enoto kg]],"")</f>
        <v/>
      </c>
      <c r="J30" s="360"/>
      <c r="K30" s="361"/>
      <c r="L30" s="361"/>
      <c r="M30" s="349"/>
      <c r="N30" s="350"/>
      <c r="O30" s="362"/>
      <c r="P30" s="351"/>
      <c r="Q30" s="352">
        <f>+Sklop4[[#This Row],[cena/enota brez DDV v EUR]]*Sklop4[[#This Row],[Stopnja DDV (%)]]</f>
        <v>0</v>
      </c>
      <c r="R30" s="352">
        <f>+Sklop4[[#This Row],[cena/enota brez DDV v EUR]]+Sklop4[[#This Row],[Davek (EUR)]]</f>
        <v>0</v>
      </c>
      <c r="S30" s="352">
        <f>+Sklop4[[#This Row],[cena/enota brez DDV v EUR]]*Sklop4[[#This Row],[Okvirna količina]]</f>
        <v>0</v>
      </c>
      <c r="T30" s="352">
        <f>+Sklop4[[#This Row],[Končna cena/enoto mere (EUR) z DDV]]*Sklop4[[#This Row],[Okvirna količina]]</f>
        <v>0</v>
      </c>
      <c r="U30" s="363"/>
    </row>
    <row r="31" spans="1:21">
      <c r="A31" s="295" t="s">
        <v>131</v>
      </c>
      <c r="B31" s="296"/>
      <c r="C31" s="297"/>
      <c r="D31" s="297"/>
      <c r="E31" s="298"/>
      <c r="F31" s="299"/>
      <c r="G31" s="300"/>
      <c r="H31" s="301">
        <f>SUBTOTAL(109,Sklop4[Preračunana masa/volumen/kos na enoto kg])</f>
        <v>3418.4</v>
      </c>
      <c r="I31" s="301">
        <f>SUBTOTAL(109,Sklop4[Živila iz shem kakovosti (kg)])</f>
        <v>0</v>
      </c>
      <c r="J31" s="299"/>
      <c r="K31" s="302"/>
      <c r="L31" s="302"/>
      <c r="M31" s="303"/>
      <c r="N31" s="304"/>
      <c r="O31" s="304"/>
      <c r="P31" s="304"/>
      <c r="Q31" s="305"/>
      <c r="R31" s="299"/>
      <c r="S31" s="305">
        <f>SUBTOTAL(109,Sklop4[Vrednost za okvirno količino (EUR) brez DDV])</f>
        <v>0</v>
      </c>
      <c r="T31" s="305">
        <f>SUBTOTAL(109,Sklop4[Vrednost za okvirno količino (EUR) z DDV])</f>
        <v>0</v>
      </c>
      <c r="U31" s="292">
        <f>SUBTOTAL(103,Sklop4[Shema kakovosti
(nacionalne, evropske)
])</f>
        <v>0</v>
      </c>
    </row>
    <row r="32" spans="1:21" s="179" customFormat="1">
      <c r="A32" s="167"/>
      <c r="B32" s="168"/>
      <c r="C32" s="169"/>
      <c r="D32" s="169"/>
      <c r="E32" s="170"/>
      <c r="F32" s="171"/>
      <c r="G32" s="172"/>
      <c r="H32" s="173"/>
      <c r="I32" s="173"/>
      <c r="J32" s="171"/>
      <c r="K32" s="174"/>
      <c r="L32" s="174"/>
      <c r="M32" s="175"/>
      <c r="N32" s="176"/>
      <c r="O32" s="176"/>
      <c r="P32" s="176"/>
      <c r="Q32" s="177"/>
      <c r="R32" s="171"/>
      <c r="S32" s="177"/>
      <c r="T32" s="177"/>
      <c r="U32" s="178"/>
    </row>
    <row r="33" spans="1:28" s="55" customFormat="1">
      <c r="A33" s="48" t="s">
        <v>127</v>
      </c>
      <c r="B33" s="16"/>
      <c r="C33" s="28"/>
      <c r="D33" s="28"/>
      <c r="E33" s="100"/>
      <c r="F33" s="101"/>
      <c r="G33" s="101"/>
      <c r="H33" s="18"/>
      <c r="I33" s="18"/>
      <c r="J33" s="18"/>
      <c r="K33" s="18"/>
      <c r="L33" s="11"/>
      <c r="M33" s="11"/>
      <c r="N33" s="11"/>
      <c r="O33" s="11"/>
      <c r="P33" s="11"/>
      <c r="Q33" s="48"/>
      <c r="R33" s="48"/>
      <c r="S33" s="48"/>
      <c r="T33" s="48"/>
      <c r="U33" s="68"/>
    </row>
    <row r="34" spans="1:28" s="55" customFormat="1">
      <c r="A34" s="11" t="s">
        <v>129</v>
      </c>
      <c r="B34" s="16"/>
      <c r="C34" s="28"/>
      <c r="D34" s="28"/>
      <c r="E34" s="100"/>
      <c r="F34" s="101"/>
      <c r="G34" s="101"/>
      <c r="H34" s="18"/>
      <c r="I34" s="18"/>
      <c r="J34" s="18"/>
      <c r="K34" s="18"/>
      <c r="L34" s="11"/>
      <c r="M34" s="11"/>
      <c r="N34" s="11"/>
      <c r="O34" s="11"/>
      <c r="P34" s="11"/>
      <c r="Q34" s="11"/>
      <c r="R34" s="11"/>
      <c r="S34" s="11"/>
      <c r="T34" s="11"/>
      <c r="U34" s="68"/>
    </row>
    <row r="35" spans="1:28" s="55" customFormat="1">
      <c r="A35" s="95" t="s">
        <v>173</v>
      </c>
      <c r="B35" s="17"/>
      <c r="C35" s="27"/>
      <c r="D35" s="27"/>
      <c r="E35" s="98"/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  <c r="S35" s="11"/>
      <c r="T35" s="11"/>
      <c r="U35" s="68"/>
    </row>
    <row r="36" spans="1:28" s="55" customFormat="1">
      <c r="A36" s="427" t="s">
        <v>166</v>
      </c>
      <c r="B36" s="427"/>
      <c r="C36" s="427"/>
      <c r="D36" s="427"/>
      <c r="E36" s="427"/>
      <c r="F36" s="427"/>
      <c r="G36" s="427"/>
      <c r="H36" s="427"/>
      <c r="I36" s="427"/>
      <c r="J36" s="427"/>
      <c r="K36" s="427"/>
      <c r="L36" s="427"/>
      <c r="M36" s="427"/>
      <c r="N36" s="427"/>
      <c r="O36" s="427"/>
      <c r="P36" s="427"/>
      <c r="Q36" s="427"/>
      <c r="R36" s="427"/>
      <c r="S36" s="427"/>
      <c r="T36" s="427"/>
      <c r="U36" s="427"/>
    </row>
    <row r="37" spans="1:28" s="55" customFormat="1">
      <c r="A37" s="428" t="s">
        <v>185</v>
      </c>
      <c r="B37" s="428"/>
      <c r="C37" s="428"/>
      <c r="D37" s="428"/>
      <c r="E37" s="428"/>
      <c r="F37" s="428"/>
      <c r="G37" s="428"/>
      <c r="H37" s="428"/>
      <c r="I37" s="428"/>
      <c r="J37" s="428"/>
      <c r="K37" s="428"/>
      <c r="L37" s="428"/>
      <c r="M37" s="11"/>
      <c r="N37" s="29"/>
      <c r="O37" s="29"/>
      <c r="P37" s="29"/>
      <c r="Q37" s="29"/>
      <c r="R37" s="29"/>
      <c r="S37" s="11"/>
      <c r="T37" s="11"/>
      <c r="U37" s="68"/>
    </row>
    <row r="38" spans="1:28" s="55" customForma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1"/>
      <c r="N38" s="29"/>
      <c r="O38" s="29"/>
      <c r="P38" s="29"/>
      <c r="Q38" s="29"/>
      <c r="R38" s="29"/>
      <c r="S38" s="11"/>
      <c r="T38" s="11"/>
      <c r="U38" s="68"/>
    </row>
    <row r="39" spans="1:28">
      <c r="A39" s="95" t="s">
        <v>65</v>
      </c>
      <c r="F39" s="98"/>
      <c r="G39" s="98"/>
      <c r="H39" s="68"/>
      <c r="I39" s="68" t="s">
        <v>66</v>
      </c>
      <c r="J39" s="29"/>
      <c r="K39" s="29"/>
      <c r="L39" s="29"/>
      <c r="M39" s="29"/>
      <c r="N39" s="54"/>
      <c r="O39" s="54"/>
      <c r="P39" s="54"/>
      <c r="Q39" s="29"/>
      <c r="R39" s="29"/>
      <c r="S39" s="29"/>
      <c r="T39" s="29" t="s">
        <v>67</v>
      </c>
      <c r="U39" s="29"/>
      <c r="X39" s="68"/>
      <c r="AB39" s="11">
        <f>451*0.08</f>
        <v>36.08</v>
      </c>
    </row>
    <row r="40" spans="1:28">
      <c r="A40" s="95"/>
      <c r="F40" s="98"/>
      <c r="G40" s="98"/>
      <c r="H40" s="68"/>
      <c r="I40" s="68"/>
      <c r="J40" s="29"/>
      <c r="K40" s="29"/>
      <c r="L40" s="29"/>
      <c r="M40" s="29"/>
      <c r="N40" s="54"/>
      <c r="O40" s="54"/>
      <c r="P40" s="54"/>
      <c r="Q40" s="29"/>
      <c r="R40" s="29"/>
      <c r="S40" s="29"/>
      <c r="T40" s="29"/>
      <c r="U40" s="29"/>
      <c r="X40" s="68"/>
    </row>
    <row r="42" spans="1:28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8">
      <c r="A43" s="95"/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8">
      <c r="B44" s="16"/>
      <c r="C44" s="28"/>
      <c r="D44" s="28"/>
      <c r="E44" s="100"/>
    </row>
    <row r="45" spans="1:28">
      <c r="B45" s="16"/>
      <c r="C45" s="28"/>
      <c r="D45" s="28"/>
      <c r="E45" s="100"/>
    </row>
    <row r="46" spans="1:28">
      <c r="B46" s="16"/>
      <c r="C46" s="28"/>
      <c r="D46" s="28"/>
      <c r="E46" s="100"/>
    </row>
    <row r="47" spans="1:28">
      <c r="B47" s="16"/>
      <c r="C47" s="28"/>
      <c r="D47" s="28"/>
      <c r="E47" s="100"/>
    </row>
    <row r="48" spans="1:28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</sheetData>
  <sheetProtection insertRows="0" deleteRows="0"/>
  <protectedRanges>
    <protectedRange sqref="J1:P15 J31:P32 P16:P30 U1:U32 J42:P1048576 U42:U1048576 J16:J30" name="Obseg1"/>
    <protectedRange sqref="K16:O30" name="Obseg1_2"/>
    <protectedRange sqref="U33:U35 J33:P35" name="Obseg1_2_1"/>
    <protectedRange sqref="U36 J36:P36" name="Obseg1_1_2"/>
    <protectedRange sqref="U37:U38 J37:P38" name="Obseg1_3_1_1"/>
  </protectedRanges>
  <mergeCells count="9">
    <mergeCell ref="A37:L37"/>
    <mergeCell ref="B13:K13"/>
    <mergeCell ref="C2:J2"/>
    <mergeCell ref="C3:J3"/>
    <mergeCell ref="C6:J6"/>
    <mergeCell ref="C7:J7"/>
    <mergeCell ref="C8:J8"/>
    <mergeCell ref="C9:J9"/>
    <mergeCell ref="A36:U36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288"/>
  <sheetViews>
    <sheetView topLeftCell="A16" zoomScaleNormal="100" zoomScaleSheetLayoutView="100" workbookViewId="0">
      <selection activeCell="M28" sqref="M28"/>
    </sheetView>
  </sheetViews>
  <sheetFormatPr defaultColWidth="8.85546875" defaultRowHeight="12.75"/>
  <cols>
    <col min="1" max="1" width="4.7109375" style="11" customWidth="1"/>
    <col min="2" max="2" width="29.28515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pred_rekapitulacija'!B18</f>
        <v>KRUH SVEŽI IN PEKOVSKO PECIVO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53" t="s">
        <v>601</v>
      </c>
      <c r="C16" s="75">
        <v>100</v>
      </c>
      <c r="D16" s="140" t="s">
        <v>109</v>
      </c>
      <c r="E16" s="99"/>
      <c r="F16" s="293">
        <v>788</v>
      </c>
      <c r="G16" s="103" t="s">
        <v>186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78.800000000000011</v>
      </c>
      <c r="I16" s="80" t="str">
        <f>IF(Sklop5[[#This Row],[ZAHTEVANA SHEMA KAKOVOSTI]]&lt;&gt;"",Sklop5[[#This Row],[Preračunana masa/volumen/kos na enoto kg]],"")</f>
        <v/>
      </c>
      <c r="J16" s="87"/>
      <c r="K16" s="130"/>
      <c r="L16" s="130"/>
      <c r="M16" s="130"/>
      <c r="N16" s="193"/>
      <c r="O16" s="130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0"/>
    </row>
    <row r="17" spans="1:21" s="55" customFormat="1" ht="12">
      <c r="A17" s="79" t="s">
        <v>3</v>
      </c>
      <c r="B17" s="365" t="s">
        <v>378</v>
      </c>
      <c r="C17" s="278">
        <v>1000</v>
      </c>
      <c r="D17" s="140" t="s">
        <v>109</v>
      </c>
      <c r="E17" s="99"/>
      <c r="F17" s="399">
        <v>285</v>
      </c>
      <c r="G17" s="281" t="s">
        <v>0</v>
      </c>
      <c r="H1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285</v>
      </c>
      <c r="I17" s="257" t="str">
        <f>IF(Sklop5[[#This Row],[ZAHTEVANA SHEMA KAKOVOSTI]]&lt;&gt;"",Sklop5[[#This Row],[Preračunana masa/volumen/kos na enoto kg]],"")</f>
        <v/>
      </c>
      <c r="J17" s="258"/>
      <c r="K17" s="275"/>
      <c r="L17" s="275"/>
      <c r="M17" s="259"/>
      <c r="N17" s="276"/>
      <c r="O17" s="131"/>
      <c r="P17" s="277"/>
      <c r="Q17" s="260">
        <f>+Sklop5[[#This Row],[cena/enota brez DDV v EUR]]*Sklop5[[#This Row],[Stopnja DDV (%)]]</f>
        <v>0</v>
      </c>
      <c r="R17" s="260">
        <f>+Sklop5[[#This Row],[cena/enota brez DDV v EUR]]+Sklop5[[#This Row],[Davek (EUR)]]</f>
        <v>0</v>
      </c>
      <c r="S17" s="260">
        <f>+Sklop5[[#This Row],[cena/enota brez DDV v EUR]]*Sklop5[[#This Row],[Okvirna količina]]</f>
        <v>0</v>
      </c>
      <c r="T17" s="260">
        <f>+Sklop5[[#This Row],[Končna cena/enoto mere (EUR) z DDV]]*Sklop5[[#This Row],[Okvirna količina]]</f>
        <v>0</v>
      </c>
      <c r="U17" s="366"/>
    </row>
    <row r="18" spans="1:21" s="55" customFormat="1" ht="12">
      <c r="A18" s="79" t="s">
        <v>4</v>
      </c>
      <c r="B18" s="365" t="s">
        <v>600</v>
      </c>
      <c r="C18" s="278">
        <v>100</v>
      </c>
      <c r="D18" s="140" t="s">
        <v>109</v>
      </c>
      <c r="E18" s="99"/>
      <c r="F18" s="399">
        <v>990</v>
      </c>
      <c r="G18" s="281" t="s">
        <v>186</v>
      </c>
      <c r="H1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99</v>
      </c>
      <c r="I18" s="257" t="str">
        <f>IF(Sklop5[[#This Row],[ZAHTEVANA SHEMA KAKOVOSTI]]&lt;&gt;"",Sklop5[[#This Row],[Preračunana masa/volumen/kos na enoto kg]],"")</f>
        <v/>
      </c>
      <c r="J18" s="258"/>
      <c r="K18" s="275"/>
      <c r="L18" s="275"/>
      <c r="M18" s="259"/>
      <c r="N18" s="276"/>
      <c r="O18" s="131"/>
      <c r="P18" s="277"/>
      <c r="Q18" s="260">
        <f>+Sklop5[[#This Row],[cena/enota brez DDV v EUR]]*Sklop5[[#This Row],[Stopnja DDV (%)]]</f>
        <v>0</v>
      </c>
      <c r="R18" s="260">
        <f>+Sklop5[[#This Row],[cena/enota brez DDV v EUR]]+Sklop5[[#This Row],[Davek (EUR)]]</f>
        <v>0</v>
      </c>
      <c r="S18" s="260">
        <f>+Sklop5[[#This Row],[cena/enota brez DDV v EUR]]*Sklop5[[#This Row],[Okvirna količina]]</f>
        <v>0</v>
      </c>
      <c r="T18" s="260">
        <f>+Sklop5[[#This Row],[Končna cena/enoto mere (EUR) z DDV]]*Sklop5[[#This Row],[Okvirna količina]]</f>
        <v>0</v>
      </c>
      <c r="U18" s="366"/>
    </row>
    <row r="19" spans="1:21" s="55" customFormat="1" ht="12">
      <c r="A19" s="79" t="s">
        <v>5</v>
      </c>
      <c r="B19" s="365" t="s">
        <v>599</v>
      </c>
      <c r="C19" s="278">
        <v>100</v>
      </c>
      <c r="D19" s="140" t="s">
        <v>109</v>
      </c>
      <c r="E19" s="99"/>
      <c r="F19" s="399">
        <v>123</v>
      </c>
      <c r="G19" s="281" t="s">
        <v>186</v>
      </c>
      <c r="H1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12.3</v>
      </c>
      <c r="I19" s="257" t="str">
        <f>IF(Sklop5[[#This Row],[ZAHTEVANA SHEMA KAKOVOSTI]]&lt;&gt;"",Sklop5[[#This Row],[Preračunana masa/volumen/kos na enoto kg]],"")</f>
        <v/>
      </c>
      <c r="J19" s="258"/>
      <c r="K19" s="275"/>
      <c r="L19" s="275"/>
      <c r="M19" s="259"/>
      <c r="N19" s="276"/>
      <c r="O19" s="131"/>
      <c r="P19" s="277"/>
      <c r="Q19" s="260">
        <f>+Sklop5[[#This Row],[cena/enota brez DDV v EUR]]*Sklop5[[#This Row],[Stopnja DDV (%)]]</f>
        <v>0</v>
      </c>
      <c r="R19" s="260">
        <f>+Sklop5[[#This Row],[cena/enota brez DDV v EUR]]+Sklop5[[#This Row],[Davek (EUR)]]</f>
        <v>0</v>
      </c>
      <c r="S19" s="260">
        <f>+Sklop5[[#This Row],[cena/enota brez DDV v EUR]]*Sklop5[[#This Row],[Okvirna količina]]</f>
        <v>0</v>
      </c>
      <c r="T19" s="260">
        <f>+Sklop5[[#This Row],[Končna cena/enoto mere (EUR) z DDV]]*Sklop5[[#This Row],[Okvirna količina]]</f>
        <v>0</v>
      </c>
      <c r="U19" s="366"/>
    </row>
    <row r="20" spans="1:21" s="55" customFormat="1" ht="24">
      <c r="A20" s="79" t="s">
        <v>6</v>
      </c>
      <c r="B20" s="365" t="s">
        <v>379</v>
      </c>
      <c r="C20" s="278">
        <v>1000</v>
      </c>
      <c r="D20" s="140" t="s">
        <v>109</v>
      </c>
      <c r="E20" s="99"/>
      <c r="F20" s="399">
        <v>52</v>
      </c>
      <c r="G20" s="281" t="s">
        <v>0</v>
      </c>
      <c r="H2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20" s="257" t="str">
        <f>IF(Sklop5[[#This Row],[ZAHTEVANA SHEMA KAKOVOSTI]]&lt;&gt;"",Sklop5[[#This Row],[Preračunana masa/volumen/kos na enoto kg]],"")</f>
        <v/>
      </c>
      <c r="J20" s="258"/>
      <c r="K20" s="275"/>
      <c r="L20" s="275"/>
      <c r="M20" s="259"/>
      <c r="N20" s="276"/>
      <c r="O20" s="131"/>
      <c r="P20" s="277"/>
      <c r="Q20" s="260">
        <f>+Sklop5[[#This Row],[cena/enota brez DDV v EUR]]*Sklop5[[#This Row],[Stopnja DDV (%)]]</f>
        <v>0</v>
      </c>
      <c r="R20" s="260">
        <f>+Sklop5[[#This Row],[cena/enota brez DDV v EUR]]+Sklop5[[#This Row],[Davek (EUR)]]</f>
        <v>0</v>
      </c>
      <c r="S20" s="260">
        <f>+Sklop5[[#This Row],[cena/enota brez DDV v EUR]]*Sklop5[[#This Row],[Okvirna količina]]</f>
        <v>0</v>
      </c>
      <c r="T20" s="260">
        <f>+Sklop5[[#This Row],[Končna cena/enoto mere (EUR) z DDV]]*Sklop5[[#This Row],[Okvirna količina]]</f>
        <v>0</v>
      </c>
      <c r="U20" s="366"/>
    </row>
    <row r="21" spans="1:21" s="55" customFormat="1" ht="12">
      <c r="A21" s="79" t="s">
        <v>7</v>
      </c>
      <c r="B21" s="365" t="s">
        <v>380</v>
      </c>
      <c r="C21" s="278">
        <v>1000</v>
      </c>
      <c r="D21" s="140" t="s">
        <v>109</v>
      </c>
      <c r="E21" s="99"/>
      <c r="F21" s="399">
        <v>100</v>
      </c>
      <c r="G21" s="281" t="s">
        <v>0</v>
      </c>
      <c r="H2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257" t="str">
        <f>IF(Sklop5[[#This Row],[ZAHTEVANA SHEMA KAKOVOSTI]]&lt;&gt;"",Sklop5[[#This Row],[Preračunana masa/volumen/kos na enoto kg]],"")</f>
        <v/>
      </c>
      <c r="J21" s="258"/>
      <c r="K21" s="275"/>
      <c r="L21" s="275"/>
      <c r="M21" s="259"/>
      <c r="N21" s="276"/>
      <c r="O21" s="131"/>
      <c r="P21" s="277"/>
      <c r="Q21" s="260">
        <f>+Sklop5[[#This Row],[cena/enota brez DDV v EUR]]*Sklop5[[#This Row],[Stopnja DDV (%)]]</f>
        <v>0</v>
      </c>
      <c r="R21" s="260">
        <f>+Sklop5[[#This Row],[cena/enota brez DDV v EUR]]+Sklop5[[#This Row],[Davek (EUR)]]</f>
        <v>0</v>
      </c>
      <c r="S21" s="260">
        <f>+Sklop5[[#This Row],[cena/enota brez DDV v EUR]]*Sklop5[[#This Row],[Okvirna količina]]</f>
        <v>0</v>
      </c>
      <c r="T21" s="260">
        <f>+Sklop5[[#This Row],[Končna cena/enoto mere (EUR) z DDV]]*Sklop5[[#This Row],[Okvirna količina]]</f>
        <v>0</v>
      </c>
      <c r="U21" s="366"/>
    </row>
    <row r="22" spans="1:21" s="55" customFormat="1" ht="12">
      <c r="A22" s="79" t="s">
        <v>8</v>
      </c>
      <c r="B22" s="365" t="s">
        <v>381</v>
      </c>
      <c r="C22" s="278">
        <v>1000</v>
      </c>
      <c r="D22" s="140" t="s">
        <v>109</v>
      </c>
      <c r="E22" s="99"/>
      <c r="F22" s="399">
        <v>12</v>
      </c>
      <c r="G22" s="281" t="s">
        <v>0</v>
      </c>
      <c r="H2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22" s="257" t="str">
        <f>IF(Sklop5[[#This Row],[ZAHTEVANA SHEMA KAKOVOSTI]]&lt;&gt;"",Sklop5[[#This Row],[Preračunana masa/volumen/kos na enoto kg]],"")</f>
        <v/>
      </c>
      <c r="J22" s="258"/>
      <c r="K22" s="275"/>
      <c r="L22" s="275"/>
      <c r="M22" s="259"/>
      <c r="N22" s="276"/>
      <c r="O22" s="131"/>
      <c r="P22" s="277"/>
      <c r="Q22" s="260">
        <f>+Sklop5[[#This Row],[cena/enota brez DDV v EUR]]*Sklop5[[#This Row],[Stopnja DDV (%)]]</f>
        <v>0</v>
      </c>
      <c r="R22" s="260">
        <f>+Sklop5[[#This Row],[cena/enota brez DDV v EUR]]+Sklop5[[#This Row],[Davek (EUR)]]</f>
        <v>0</v>
      </c>
      <c r="S22" s="260">
        <f>+Sklop5[[#This Row],[cena/enota brez DDV v EUR]]*Sklop5[[#This Row],[Okvirna količina]]</f>
        <v>0</v>
      </c>
      <c r="T22" s="260">
        <f>+Sklop5[[#This Row],[Končna cena/enoto mere (EUR) z DDV]]*Sklop5[[#This Row],[Okvirna količina]]</f>
        <v>0</v>
      </c>
      <c r="U22" s="366"/>
    </row>
    <row r="23" spans="1:21" s="55" customFormat="1" ht="12">
      <c r="A23" s="79" t="s">
        <v>9</v>
      </c>
      <c r="B23" s="365" t="s">
        <v>382</v>
      </c>
      <c r="C23" s="278">
        <v>1000</v>
      </c>
      <c r="D23" s="140" t="s">
        <v>109</v>
      </c>
      <c r="E23" s="99"/>
      <c r="F23" s="400">
        <v>18</v>
      </c>
      <c r="G23" s="281" t="s">
        <v>0</v>
      </c>
      <c r="H2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23" s="257" t="str">
        <f>IF(Sklop5[[#This Row],[ZAHTEVANA SHEMA KAKOVOSTI]]&lt;&gt;"",Sklop5[[#This Row],[Preračunana masa/volumen/kos na enoto kg]],"")</f>
        <v/>
      </c>
      <c r="J23" s="258"/>
      <c r="K23" s="275"/>
      <c r="L23" s="275"/>
      <c r="M23" s="259"/>
      <c r="N23" s="276"/>
      <c r="O23" s="131"/>
      <c r="P23" s="277"/>
      <c r="Q23" s="260">
        <f>+Sklop5[[#This Row],[cena/enota brez DDV v EUR]]*Sklop5[[#This Row],[Stopnja DDV (%)]]</f>
        <v>0</v>
      </c>
      <c r="R23" s="260">
        <f>+Sklop5[[#This Row],[cena/enota brez DDV v EUR]]+Sklop5[[#This Row],[Davek (EUR)]]</f>
        <v>0</v>
      </c>
      <c r="S23" s="260">
        <f>+Sklop5[[#This Row],[cena/enota brez DDV v EUR]]*Sklop5[[#This Row],[Okvirna količina]]</f>
        <v>0</v>
      </c>
      <c r="T23" s="260">
        <f>+Sklop5[[#This Row],[Končna cena/enoto mere (EUR) z DDV]]*Sklop5[[#This Row],[Okvirna količina]]</f>
        <v>0</v>
      </c>
      <c r="U23" s="366"/>
    </row>
    <row r="24" spans="1:21" s="55" customFormat="1" ht="12">
      <c r="A24" s="79" t="s">
        <v>10</v>
      </c>
      <c r="B24" s="365" t="s">
        <v>383</v>
      </c>
      <c r="C24" s="278">
        <v>1000</v>
      </c>
      <c r="D24" s="140" t="s">
        <v>109</v>
      </c>
      <c r="E24" s="99"/>
      <c r="F24" s="400">
        <v>170</v>
      </c>
      <c r="G24" s="281" t="s">
        <v>0</v>
      </c>
      <c r="H2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4" s="257" t="str">
        <f>IF(Sklop5[[#This Row],[ZAHTEVANA SHEMA KAKOVOSTI]]&lt;&gt;"",Sklop5[[#This Row],[Preračunana masa/volumen/kos na enoto kg]],"")</f>
        <v/>
      </c>
      <c r="J24" s="258"/>
      <c r="K24" s="275"/>
      <c r="L24" s="275"/>
      <c r="M24" s="259"/>
      <c r="N24" s="276"/>
      <c r="O24" s="131"/>
      <c r="P24" s="277"/>
      <c r="Q24" s="260">
        <f>+Sklop5[[#This Row],[cena/enota brez DDV v EUR]]*Sklop5[[#This Row],[Stopnja DDV (%)]]</f>
        <v>0</v>
      </c>
      <c r="R24" s="260">
        <f>+Sklop5[[#This Row],[cena/enota brez DDV v EUR]]+Sklop5[[#This Row],[Davek (EUR)]]</f>
        <v>0</v>
      </c>
      <c r="S24" s="260">
        <f>+Sklop5[[#This Row],[cena/enota brez DDV v EUR]]*Sklop5[[#This Row],[Okvirna količina]]</f>
        <v>0</v>
      </c>
      <c r="T24" s="260">
        <f>+Sklop5[[#This Row],[Končna cena/enoto mere (EUR) z DDV]]*Sklop5[[#This Row],[Okvirna količina]]</f>
        <v>0</v>
      </c>
      <c r="U24" s="366"/>
    </row>
    <row r="25" spans="1:21" s="55" customFormat="1" ht="12">
      <c r="A25" s="79" t="s">
        <v>11</v>
      </c>
      <c r="B25" s="365" t="s">
        <v>384</v>
      </c>
      <c r="C25" s="278">
        <v>1000</v>
      </c>
      <c r="D25" s="140" t="s">
        <v>109</v>
      </c>
      <c r="E25" s="99"/>
      <c r="F25" s="400">
        <v>1748</v>
      </c>
      <c r="G25" s="281" t="s">
        <v>0</v>
      </c>
      <c r="H2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1748</v>
      </c>
      <c r="I25" s="257" t="str">
        <f>IF(Sklop5[[#This Row],[ZAHTEVANA SHEMA KAKOVOSTI]]&lt;&gt;"",Sklop5[[#This Row],[Preračunana masa/volumen/kos na enoto kg]],"")</f>
        <v/>
      </c>
      <c r="J25" s="258"/>
      <c r="K25" s="275"/>
      <c r="L25" s="275"/>
      <c r="M25" s="259"/>
      <c r="N25" s="276"/>
      <c r="O25" s="131"/>
      <c r="P25" s="277"/>
      <c r="Q25" s="260">
        <f>+Sklop5[[#This Row],[cena/enota brez DDV v EUR]]*Sklop5[[#This Row],[Stopnja DDV (%)]]</f>
        <v>0</v>
      </c>
      <c r="R25" s="260">
        <f>+Sklop5[[#This Row],[cena/enota brez DDV v EUR]]+Sklop5[[#This Row],[Davek (EUR)]]</f>
        <v>0</v>
      </c>
      <c r="S25" s="260">
        <f>+Sklop5[[#This Row],[cena/enota brez DDV v EUR]]*Sklop5[[#This Row],[Okvirna količina]]</f>
        <v>0</v>
      </c>
      <c r="T25" s="260">
        <f>+Sklop5[[#This Row],[Končna cena/enoto mere (EUR) z DDV]]*Sklop5[[#This Row],[Okvirna količina]]</f>
        <v>0</v>
      </c>
      <c r="U25" s="366"/>
    </row>
    <row r="26" spans="1:21" s="55" customFormat="1" ht="12">
      <c r="A26" s="79" t="s">
        <v>12</v>
      </c>
      <c r="B26" s="365" t="s">
        <v>385</v>
      </c>
      <c r="C26" s="278">
        <v>1000</v>
      </c>
      <c r="D26" s="140" t="s">
        <v>109</v>
      </c>
      <c r="E26" s="99"/>
      <c r="F26" s="400">
        <v>985</v>
      </c>
      <c r="G26" s="281" t="s">
        <v>0</v>
      </c>
      <c r="H2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985</v>
      </c>
      <c r="I26" s="257" t="str">
        <f>IF(Sklop5[[#This Row],[ZAHTEVANA SHEMA KAKOVOSTI]]&lt;&gt;"",Sklop5[[#This Row],[Preračunana masa/volumen/kos na enoto kg]],"")</f>
        <v/>
      </c>
      <c r="J26" s="258"/>
      <c r="K26" s="275"/>
      <c r="L26" s="275"/>
      <c r="M26" s="259"/>
      <c r="N26" s="276"/>
      <c r="O26" s="131"/>
      <c r="P26" s="277"/>
      <c r="Q26" s="260">
        <f>+Sklop5[[#This Row],[cena/enota brez DDV v EUR]]*Sklop5[[#This Row],[Stopnja DDV (%)]]</f>
        <v>0</v>
      </c>
      <c r="R26" s="260">
        <f>+Sklop5[[#This Row],[cena/enota brez DDV v EUR]]+Sklop5[[#This Row],[Davek (EUR)]]</f>
        <v>0</v>
      </c>
      <c r="S26" s="260">
        <f>+Sklop5[[#This Row],[cena/enota brez DDV v EUR]]*Sklop5[[#This Row],[Okvirna količina]]</f>
        <v>0</v>
      </c>
      <c r="T26" s="260">
        <f>+Sklop5[[#This Row],[Končna cena/enoto mere (EUR) z DDV]]*Sklop5[[#This Row],[Okvirna količina]]</f>
        <v>0</v>
      </c>
      <c r="U26" s="366"/>
    </row>
    <row r="27" spans="1:21" s="55" customFormat="1" ht="12">
      <c r="A27" s="79" t="s">
        <v>13</v>
      </c>
      <c r="B27" s="365" t="s">
        <v>386</v>
      </c>
      <c r="C27" s="278">
        <v>1000</v>
      </c>
      <c r="D27" s="140" t="s">
        <v>109</v>
      </c>
      <c r="E27" s="99"/>
      <c r="F27" s="400">
        <v>35</v>
      </c>
      <c r="G27" s="281" t="s">
        <v>0</v>
      </c>
      <c r="H27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27" s="257" t="str">
        <f>IF(Sklop5[[#This Row],[ZAHTEVANA SHEMA KAKOVOSTI]]&lt;&gt;"",Sklop5[[#This Row],[Preračunana masa/volumen/kos na enoto kg]],"")</f>
        <v/>
      </c>
      <c r="J27" s="258"/>
      <c r="K27" s="275"/>
      <c r="L27" s="275"/>
      <c r="M27" s="259"/>
      <c r="N27" s="276"/>
      <c r="O27" s="131"/>
      <c r="P27" s="277"/>
      <c r="Q27" s="260">
        <f>+Sklop5[[#This Row],[cena/enota brez DDV v EUR]]*Sklop5[[#This Row],[Stopnja DDV (%)]]</f>
        <v>0</v>
      </c>
      <c r="R27" s="260">
        <f>+Sklop5[[#This Row],[cena/enota brez DDV v EUR]]+Sklop5[[#This Row],[Davek (EUR)]]</f>
        <v>0</v>
      </c>
      <c r="S27" s="260">
        <f>+Sklop5[[#This Row],[cena/enota brez DDV v EUR]]*Sklop5[[#This Row],[Okvirna količina]]</f>
        <v>0</v>
      </c>
      <c r="T27" s="260">
        <f>+Sklop5[[#This Row],[Končna cena/enoto mere (EUR) z DDV]]*Sklop5[[#This Row],[Okvirna količina]]</f>
        <v>0</v>
      </c>
      <c r="U27" s="366"/>
    </row>
    <row r="28" spans="1:21" s="55" customFormat="1" ht="12">
      <c r="A28" s="79" t="s">
        <v>14</v>
      </c>
      <c r="B28" s="365" t="s">
        <v>387</v>
      </c>
      <c r="C28" s="278">
        <v>1000</v>
      </c>
      <c r="D28" s="140" t="s">
        <v>109</v>
      </c>
      <c r="E28" s="99"/>
      <c r="F28" s="400">
        <v>219</v>
      </c>
      <c r="G28" s="281" t="s">
        <v>0</v>
      </c>
      <c r="H28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219</v>
      </c>
      <c r="I28" s="257" t="str">
        <f>IF(Sklop5[[#This Row],[ZAHTEVANA SHEMA KAKOVOSTI]]&lt;&gt;"",Sklop5[[#This Row],[Preračunana masa/volumen/kos na enoto kg]],"")</f>
        <v/>
      </c>
      <c r="J28" s="258"/>
      <c r="K28" s="275"/>
      <c r="L28" s="275"/>
      <c r="M28" s="259"/>
      <c r="N28" s="276"/>
      <c r="O28" s="131"/>
      <c r="P28" s="277"/>
      <c r="Q28" s="260">
        <f>+Sklop5[[#This Row],[cena/enota brez DDV v EUR]]*Sklop5[[#This Row],[Stopnja DDV (%)]]</f>
        <v>0</v>
      </c>
      <c r="R28" s="260">
        <f>+Sklop5[[#This Row],[cena/enota brez DDV v EUR]]+Sklop5[[#This Row],[Davek (EUR)]]</f>
        <v>0</v>
      </c>
      <c r="S28" s="260">
        <f>+Sklop5[[#This Row],[cena/enota brez DDV v EUR]]*Sklop5[[#This Row],[Okvirna količina]]</f>
        <v>0</v>
      </c>
      <c r="T28" s="260">
        <f>+Sklop5[[#This Row],[Končna cena/enoto mere (EUR) z DDV]]*Sklop5[[#This Row],[Okvirna količina]]</f>
        <v>0</v>
      </c>
      <c r="U28" s="366"/>
    </row>
    <row r="29" spans="1:21" s="55" customFormat="1" ht="12">
      <c r="A29" s="79" t="s">
        <v>15</v>
      </c>
      <c r="B29" s="365" t="s">
        <v>388</v>
      </c>
      <c r="C29" s="278">
        <v>1000</v>
      </c>
      <c r="D29" s="140" t="s">
        <v>109</v>
      </c>
      <c r="E29" s="99"/>
      <c r="F29" s="400">
        <v>130</v>
      </c>
      <c r="G29" s="281" t="s">
        <v>0</v>
      </c>
      <c r="H29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29" s="257" t="str">
        <f>IF(Sklop5[[#This Row],[ZAHTEVANA SHEMA KAKOVOSTI]]&lt;&gt;"",Sklop5[[#This Row],[Preračunana masa/volumen/kos na enoto kg]],"")</f>
        <v/>
      </c>
      <c r="J29" s="258"/>
      <c r="K29" s="275"/>
      <c r="L29" s="275"/>
      <c r="M29" s="259"/>
      <c r="N29" s="276"/>
      <c r="O29" s="131"/>
      <c r="P29" s="277"/>
      <c r="Q29" s="260">
        <f>+Sklop5[[#This Row],[cena/enota brez DDV v EUR]]*Sklop5[[#This Row],[Stopnja DDV (%)]]</f>
        <v>0</v>
      </c>
      <c r="R29" s="260">
        <f>+Sklop5[[#This Row],[cena/enota brez DDV v EUR]]+Sklop5[[#This Row],[Davek (EUR)]]</f>
        <v>0</v>
      </c>
      <c r="S29" s="260">
        <f>+Sklop5[[#This Row],[cena/enota brez DDV v EUR]]*Sklop5[[#This Row],[Okvirna količina]]</f>
        <v>0</v>
      </c>
      <c r="T29" s="260">
        <f>+Sklop5[[#This Row],[Končna cena/enoto mere (EUR) z DDV]]*Sklop5[[#This Row],[Okvirna količina]]</f>
        <v>0</v>
      </c>
      <c r="U29" s="366"/>
    </row>
    <row r="30" spans="1:21" s="55" customFormat="1" ht="12">
      <c r="A30" s="79" t="s">
        <v>16</v>
      </c>
      <c r="B30" s="365" t="s">
        <v>389</v>
      </c>
      <c r="C30" s="278">
        <v>1000</v>
      </c>
      <c r="D30" s="140" t="s">
        <v>109</v>
      </c>
      <c r="E30" s="99"/>
      <c r="F30" s="400">
        <v>8000</v>
      </c>
      <c r="G30" s="281" t="s">
        <v>0</v>
      </c>
      <c r="H3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8000</v>
      </c>
      <c r="I30" s="257" t="str">
        <f>IF(Sklop5[[#This Row],[ZAHTEVANA SHEMA KAKOVOSTI]]&lt;&gt;"",Sklop5[[#This Row],[Preračunana masa/volumen/kos na enoto kg]],"")</f>
        <v/>
      </c>
      <c r="J30" s="258"/>
      <c r="K30" s="275"/>
      <c r="L30" s="275"/>
      <c r="M30" s="259"/>
      <c r="N30" s="276"/>
      <c r="O30" s="131"/>
      <c r="P30" s="277"/>
      <c r="Q30" s="260">
        <f>+Sklop5[[#This Row],[cena/enota brez DDV v EUR]]*Sklop5[[#This Row],[Stopnja DDV (%)]]</f>
        <v>0</v>
      </c>
      <c r="R30" s="260">
        <f>+Sklop5[[#This Row],[cena/enota brez DDV v EUR]]+Sklop5[[#This Row],[Davek (EUR)]]</f>
        <v>0</v>
      </c>
      <c r="S30" s="260">
        <f>+Sklop5[[#This Row],[cena/enota brez DDV v EUR]]*Sklop5[[#This Row],[Okvirna količina]]</f>
        <v>0</v>
      </c>
      <c r="T30" s="260">
        <f>+Sklop5[[#This Row],[Končna cena/enoto mere (EUR) z DDV]]*Sklop5[[#This Row],[Okvirna količina]]</f>
        <v>0</v>
      </c>
      <c r="U30" s="366"/>
    </row>
    <row r="31" spans="1:21" s="55" customFormat="1" ht="12">
      <c r="A31" s="79" t="s">
        <v>17</v>
      </c>
      <c r="B31" s="365" t="s">
        <v>390</v>
      </c>
      <c r="C31" s="278">
        <v>1000</v>
      </c>
      <c r="D31" s="140" t="s">
        <v>109</v>
      </c>
      <c r="E31" s="99"/>
      <c r="F31" s="399">
        <v>20</v>
      </c>
      <c r="G31" s="281" t="s">
        <v>0</v>
      </c>
      <c r="H3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257" t="str">
        <f>IF(Sklop5[[#This Row],[ZAHTEVANA SHEMA KAKOVOSTI]]&lt;&gt;"",Sklop5[[#This Row],[Preračunana masa/volumen/kos na enoto kg]],"")</f>
        <v/>
      </c>
      <c r="J31" s="258"/>
      <c r="K31" s="275"/>
      <c r="L31" s="275"/>
      <c r="M31" s="259"/>
      <c r="N31" s="276"/>
      <c r="O31" s="131"/>
      <c r="P31" s="277"/>
      <c r="Q31" s="260">
        <f>+Sklop5[[#This Row],[cena/enota brez DDV v EUR]]*Sklop5[[#This Row],[Stopnja DDV (%)]]</f>
        <v>0</v>
      </c>
      <c r="R31" s="260">
        <f>+Sklop5[[#This Row],[cena/enota brez DDV v EUR]]+Sklop5[[#This Row],[Davek (EUR)]]</f>
        <v>0</v>
      </c>
      <c r="S31" s="260">
        <f>+Sklop5[[#This Row],[cena/enota brez DDV v EUR]]*Sklop5[[#This Row],[Okvirna količina]]</f>
        <v>0</v>
      </c>
      <c r="T31" s="260">
        <f>+Sklop5[[#This Row],[Končna cena/enoto mere (EUR) z DDV]]*Sklop5[[#This Row],[Okvirna količina]]</f>
        <v>0</v>
      </c>
      <c r="U31" s="366"/>
    </row>
    <row r="32" spans="1:21" s="55" customFormat="1" ht="12">
      <c r="A32" s="79" t="s">
        <v>18</v>
      </c>
      <c r="B32" s="365" t="s">
        <v>391</v>
      </c>
      <c r="C32" s="278">
        <v>1000</v>
      </c>
      <c r="D32" s="140" t="s">
        <v>109</v>
      </c>
      <c r="E32" s="99"/>
      <c r="F32" s="399">
        <v>86</v>
      </c>
      <c r="G32" s="281" t="s">
        <v>0</v>
      </c>
      <c r="H3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86</v>
      </c>
      <c r="I32" s="257" t="str">
        <f>IF(Sklop5[[#This Row],[ZAHTEVANA SHEMA KAKOVOSTI]]&lt;&gt;"",Sklop5[[#This Row],[Preračunana masa/volumen/kos na enoto kg]],"")</f>
        <v/>
      </c>
      <c r="J32" s="258"/>
      <c r="K32" s="275"/>
      <c r="L32" s="275"/>
      <c r="M32" s="259"/>
      <c r="N32" s="276"/>
      <c r="O32" s="131"/>
      <c r="P32" s="277"/>
      <c r="Q32" s="260">
        <f>+Sklop5[[#This Row],[cena/enota brez DDV v EUR]]*Sklop5[[#This Row],[Stopnja DDV (%)]]</f>
        <v>0</v>
      </c>
      <c r="R32" s="260">
        <f>+Sklop5[[#This Row],[cena/enota brez DDV v EUR]]+Sklop5[[#This Row],[Davek (EUR)]]</f>
        <v>0</v>
      </c>
      <c r="S32" s="260">
        <f>+Sklop5[[#This Row],[cena/enota brez DDV v EUR]]*Sklop5[[#This Row],[Okvirna količina]]</f>
        <v>0</v>
      </c>
      <c r="T32" s="260">
        <f>+Sklop5[[#This Row],[Končna cena/enoto mere (EUR) z DDV]]*Sklop5[[#This Row],[Okvirna količina]]</f>
        <v>0</v>
      </c>
      <c r="U32" s="366"/>
    </row>
    <row r="33" spans="1:21" s="55" customFormat="1" ht="12">
      <c r="A33" s="79" t="s">
        <v>19</v>
      </c>
      <c r="B33" s="365" t="s">
        <v>392</v>
      </c>
      <c r="C33" s="278">
        <v>1000</v>
      </c>
      <c r="D33" s="140" t="s">
        <v>109</v>
      </c>
      <c r="E33" s="99"/>
      <c r="F33" s="399">
        <v>108</v>
      </c>
      <c r="G33" s="281" t="s">
        <v>0</v>
      </c>
      <c r="H3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108</v>
      </c>
      <c r="I33" s="257" t="str">
        <f>IF(Sklop5[[#This Row],[ZAHTEVANA SHEMA KAKOVOSTI]]&lt;&gt;"",Sklop5[[#This Row],[Preračunana masa/volumen/kos na enoto kg]],"")</f>
        <v/>
      </c>
      <c r="J33" s="258"/>
      <c r="K33" s="275"/>
      <c r="L33" s="275"/>
      <c r="M33" s="259"/>
      <c r="N33" s="276"/>
      <c r="O33" s="131"/>
      <c r="P33" s="277"/>
      <c r="Q33" s="260">
        <f>+Sklop5[[#This Row],[cena/enota brez DDV v EUR]]*Sklop5[[#This Row],[Stopnja DDV (%)]]</f>
        <v>0</v>
      </c>
      <c r="R33" s="260">
        <f>+Sklop5[[#This Row],[cena/enota brez DDV v EUR]]+Sklop5[[#This Row],[Davek (EUR)]]</f>
        <v>0</v>
      </c>
      <c r="S33" s="260">
        <f>+Sklop5[[#This Row],[cena/enota brez DDV v EUR]]*Sklop5[[#This Row],[Okvirna količina]]</f>
        <v>0</v>
      </c>
      <c r="T33" s="260">
        <f>+Sklop5[[#This Row],[Končna cena/enoto mere (EUR) z DDV]]*Sklop5[[#This Row],[Okvirna količina]]</f>
        <v>0</v>
      </c>
      <c r="U33" s="366"/>
    </row>
    <row r="34" spans="1:21" s="55" customFormat="1" ht="12">
      <c r="A34" s="79" t="s">
        <v>20</v>
      </c>
      <c r="B34" s="365" t="s">
        <v>393</v>
      </c>
      <c r="C34" s="278">
        <v>1000</v>
      </c>
      <c r="D34" s="140" t="s">
        <v>109</v>
      </c>
      <c r="E34" s="99"/>
      <c r="F34" s="399">
        <v>15</v>
      </c>
      <c r="G34" s="281" t="s">
        <v>0</v>
      </c>
      <c r="H3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4" s="257" t="str">
        <f>IF(Sklop5[[#This Row],[ZAHTEVANA SHEMA KAKOVOSTI]]&lt;&gt;"",Sklop5[[#This Row],[Preračunana masa/volumen/kos na enoto kg]],"")</f>
        <v/>
      </c>
      <c r="J34" s="258"/>
      <c r="K34" s="275"/>
      <c r="L34" s="275"/>
      <c r="M34" s="259"/>
      <c r="N34" s="276"/>
      <c r="O34" s="131"/>
      <c r="P34" s="277"/>
      <c r="Q34" s="260">
        <f>+Sklop5[[#This Row],[cena/enota brez DDV v EUR]]*Sklop5[[#This Row],[Stopnja DDV (%)]]</f>
        <v>0</v>
      </c>
      <c r="R34" s="260">
        <f>+Sklop5[[#This Row],[cena/enota brez DDV v EUR]]+Sklop5[[#This Row],[Davek (EUR)]]</f>
        <v>0</v>
      </c>
      <c r="S34" s="260">
        <f>+Sklop5[[#This Row],[cena/enota brez DDV v EUR]]*Sklop5[[#This Row],[Okvirna količina]]</f>
        <v>0</v>
      </c>
      <c r="T34" s="260">
        <f>+Sklop5[[#This Row],[Končna cena/enoto mere (EUR) z DDV]]*Sklop5[[#This Row],[Okvirna količina]]</f>
        <v>0</v>
      </c>
      <c r="U34" s="366"/>
    </row>
    <row r="35" spans="1:21" s="55" customFormat="1" ht="12">
      <c r="A35" s="79" t="s">
        <v>21</v>
      </c>
      <c r="B35" s="365" t="s">
        <v>394</v>
      </c>
      <c r="C35" s="278">
        <v>1000</v>
      </c>
      <c r="D35" s="140" t="s">
        <v>109</v>
      </c>
      <c r="E35" s="99"/>
      <c r="F35" s="399">
        <v>144</v>
      </c>
      <c r="G35" s="281" t="s">
        <v>0</v>
      </c>
      <c r="H3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35" s="257" t="str">
        <f>IF(Sklop5[[#This Row],[ZAHTEVANA SHEMA KAKOVOSTI]]&lt;&gt;"",Sklop5[[#This Row],[Preračunana masa/volumen/kos na enoto kg]],"")</f>
        <v/>
      </c>
      <c r="J35" s="258"/>
      <c r="K35" s="275"/>
      <c r="L35" s="275"/>
      <c r="M35" s="259"/>
      <c r="N35" s="276"/>
      <c r="O35" s="131"/>
      <c r="P35" s="277"/>
      <c r="Q35" s="260">
        <f>+Sklop5[[#This Row],[cena/enota brez DDV v EUR]]*Sklop5[[#This Row],[Stopnja DDV (%)]]</f>
        <v>0</v>
      </c>
      <c r="R35" s="260">
        <f>+Sklop5[[#This Row],[cena/enota brez DDV v EUR]]+Sklop5[[#This Row],[Davek (EUR)]]</f>
        <v>0</v>
      </c>
      <c r="S35" s="260">
        <f>+Sklop5[[#This Row],[cena/enota brez DDV v EUR]]*Sklop5[[#This Row],[Okvirna količina]]</f>
        <v>0</v>
      </c>
      <c r="T35" s="260">
        <f>+Sklop5[[#This Row],[Končna cena/enoto mere (EUR) z DDV]]*Sklop5[[#This Row],[Okvirna količina]]</f>
        <v>0</v>
      </c>
      <c r="U35" s="366"/>
    </row>
    <row r="36" spans="1:21" s="55" customFormat="1" ht="12">
      <c r="A36" s="79" t="s">
        <v>22</v>
      </c>
      <c r="B36" s="365" t="s">
        <v>602</v>
      </c>
      <c r="C36" s="278">
        <v>150</v>
      </c>
      <c r="D36" s="140" t="s">
        <v>109</v>
      </c>
      <c r="E36" s="99"/>
      <c r="F36" s="399">
        <v>1223</v>
      </c>
      <c r="G36" s="281" t="s">
        <v>186</v>
      </c>
      <c r="H3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183.45</v>
      </c>
      <c r="I36" s="257" t="str">
        <f>IF(Sklop5[[#This Row],[ZAHTEVANA SHEMA KAKOVOSTI]]&lt;&gt;"",Sklop5[[#This Row],[Preračunana masa/volumen/kos na enoto kg]],"")</f>
        <v/>
      </c>
      <c r="J36" s="258"/>
      <c r="K36" s="275"/>
      <c r="L36" s="275"/>
      <c r="M36" s="259"/>
      <c r="N36" s="276"/>
      <c r="O36" s="131"/>
      <c r="P36" s="277"/>
      <c r="Q36" s="260">
        <f>+Sklop5[[#This Row],[cena/enota brez DDV v EUR]]*Sklop5[[#This Row],[Stopnja DDV (%)]]</f>
        <v>0</v>
      </c>
      <c r="R36" s="260">
        <f>+Sklop5[[#This Row],[cena/enota brez DDV v EUR]]+Sklop5[[#This Row],[Davek (EUR)]]</f>
        <v>0</v>
      </c>
      <c r="S36" s="260">
        <f>+Sklop5[[#This Row],[cena/enota brez DDV v EUR]]*Sklop5[[#This Row],[Okvirna količina]]</f>
        <v>0</v>
      </c>
      <c r="T36" s="260">
        <f>+Sklop5[[#This Row],[Končna cena/enoto mere (EUR) z DDV]]*Sklop5[[#This Row],[Okvirna količina]]</f>
        <v>0</v>
      </c>
      <c r="U36" s="366"/>
    </row>
    <row r="37" spans="1:21" s="55" customFormat="1" ht="12">
      <c r="A37" s="79" t="s">
        <v>23</v>
      </c>
      <c r="B37" s="200" t="s">
        <v>603</v>
      </c>
      <c r="C37" s="75">
        <v>150</v>
      </c>
      <c r="D37" s="140" t="s">
        <v>109</v>
      </c>
      <c r="E37" s="99"/>
      <c r="F37" s="293">
        <v>156</v>
      </c>
      <c r="G37" s="103" t="s">
        <v>186</v>
      </c>
      <c r="H37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23.4</v>
      </c>
      <c r="I37" s="189" t="str">
        <f>IF(Sklop5[[#This Row],[ZAHTEVANA SHEMA KAKOVOSTI]]&lt;&gt;"",Sklop5[[#This Row],[Preračunana masa/volumen/kos na enoto kg]],"")</f>
        <v/>
      </c>
      <c r="J37" s="192"/>
      <c r="K37" s="130"/>
      <c r="L37" s="130"/>
      <c r="M37" s="130"/>
      <c r="N37" s="193"/>
      <c r="O37" s="130"/>
      <c r="P37" s="204"/>
      <c r="Q37" s="194">
        <f>+Sklop5[[#This Row],[cena/enota brez DDV v EUR]]*Sklop5[[#This Row],[Stopnja DDV (%)]]</f>
        <v>0</v>
      </c>
      <c r="R37" s="194">
        <f>+Sklop5[[#This Row],[cena/enota brez DDV v EUR]]+Sklop5[[#This Row],[Davek (EUR)]]</f>
        <v>0</v>
      </c>
      <c r="S37" s="194">
        <f>+Sklop5[[#This Row],[cena/enota brez DDV v EUR]]*Sklop5[[#This Row],[Okvirna količina]]</f>
        <v>0</v>
      </c>
      <c r="T37" s="194">
        <f>+Sklop5[[#This Row],[Končna cena/enoto mere (EUR) z DDV]]*Sklop5[[#This Row],[Okvirna količina]]</f>
        <v>0</v>
      </c>
      <c r="U37" s="130"/>
    </row>
    <row r="38" spans="1:21" s="55" customFormat="1" ht="12">
      <c r="A38" s="79" t="s">
        <v>24</v>
      </c>
      <c r="B38" s="200" t="s">
        <v>604</v>
      </c>
      <c r="C38" s="75">
        <v>100</v>
      </c>
      <c r="D38" s="140" t="s">
        <v>109</v>
      </c>
      <c r="E38" s="99"/>
      <c r="F38" s="401">
        <v>3230</v>
      </c>
      <c r="G38" s="103" t="s">
        <v>186</v>
      </c>
      <c r="H38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323</v>
      </c>
      <c r="I38" s="189" t="str">
        <f>IF(Sklop5[[#This Row],[ZAHTEVANA SHEMA KAKOVOSTI]]&lt;&gt;"",Sklop5[[#This Row],[Preračunana masa/volumen/kos na enoto kg]],"")</f>
        <v/>
      </c>
      <c r="J38" s="192"/>
      <c r="K38" s="130"/>
      <c r="L38" s="130"/>
      <c r="M38" s="130"/>
      <c r="N38" s="193"/>
      <c r="O38" s="130"/>
      <c r="P38" s="204"/>
      <c r="Q38" s="194">
        <f>+Sklop5[[#This Row],[cena/enota brez DDV v EUR]]*Sklop5[[#This Row],[Stopnja DDV (%)]]</f>
        <v>0</v>
      </c>
      <c r="R38" s="194">
        <f>+Sklop5[[#This Row],[cena/enota brez DDV v EUR]]+Sklop5[[#This Row],[Davek (EUR)]]</f>
        <v>0</v>
      </c>
      <c r="S38" s="194">
        <f>+Sklop5[[#This Row],[cena/enota brez DDV v EUR]]*Sklop5[[#This Row],[Okvirna količina]]</f>
        <v>0</v>
      </c>
      <c r="T38" s="194">
        <f>+Sklop5[[#This Row],[Končna cena/enoto mere (EUR) z DDV]]*Sklop5[[#This Row],[Okvirna količina]]</f>
        <v>0</v>
      </c>
      <c r="U38" s="130"/>
    </row>
    <row r="39" spans="1:21" s="55" customFormat="1" ht="12">
      <c r="A39" s="79" t="s">
        <v>25</v>
      </c>
      <c r="B39" s="200" t="s">
        <v>605</v>
      </c>
      <c r="C39" s="75">
        <v>100</v>
      </c>
      <c r="D39" s="140" t="s">
        <v>109</v>
      </c>
      <c r="E39" s="99"/>
      <c r="F39" s="401">
        <v>355</v>
      </c>
      <c r="G39" s="103" t="s">
        <v>186</v>
      </c>
      <c r="H39" s="19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35.5</v>
      </c>
      <c r="I39" s="189" t="str">
        <f>IF(Sklop5[[#This Row],[ZAHTEVANA SHEMA KAKOVOSTI]]&lt;&gt;"",Sklop5[[#This Row],[Preračunana masa/volumen/kos na enoto kg]],"")</f>
        <v/>
      </c>
      <c r="J39" s="192"/>
      <c r="K39" s="130"/>
      <c r="L39" s="130"/>
      <c r="M39" s="130"/>
      <c r="N39" s="193"/>
      <c r="O39" s="130"/>
      <c r="P39" s="204"/>
      <c r="Q39" s="194">
        <f>+Sklop5[[#This Row],[cena/enota brez DDV v EUR]]*Sklop5[[#This Row],[Stopnja DDV (%)]]</f>
        <v>0</v>
      </c>
      <c r="R39" s="194">
        <f>+Sklop5[[#This Row],[cena/enota brez DDV v EUR]]+Sklop5[[#This Row],[Davek (EUR)]]</f>
        <v>0</v>
      </c>
      <c r="S39" s="194">
        <f>+Sklop5[[#This Row],[cena/enota brez DDV v EUR]]*Sklop5[[#This Row],[Okvirna količina]]</f>
        <v>0</v>
      </c>
      <c r="T39" s="194">
        <f>+Sklop5[[#This Row],[Končna cena/enoto mere (EUR) z DDV]]*Sklop5[[#This Row],[Okvirna količina]]</f>
        <v>0</v>
      </c>
      <c r="U39" s="130"/>
    </row>
    <row r="40" spans="1:21" s="55" customFormat="1" ht="12">
      <c r="A40" s="79" t="s">
        <v>26</v>
      </c>
      <c r="B40" s="365" t="s">
        <v>606</v>
      </c>
      <c r="C40" s="278">
        <v>100</v>
      </c>
      <c r="D40" s="140" t="s">
        <v>109</v>
      </c>
      <c r="E40" s="99"/>
      <c r="F40" s="399">
        <v>213</v>
      </c>
      <c r="G40" s="281" t="s">
        <v>186</v>
      </c>
      <c r="H40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21.3</v>
      </c>
      <c r="I40" s="257" t="str">
        <f>IF(Sklop5[[#This Row],[ZAHTEVANA SHEMA KAKOVOSTI]]&lt;&gt;"",Sklop5[[#This Row],[Preračunana masa/volumen/kos na enoto kg]],"")</f>
        <v/>
      </c>
      <c r="J40" s="258"/>
      <c r="K40" s="275"/>
      <c r="L40" s="275"/>
      <c r="M40" s="259"/>
      <c r="N40" s="276"/>
      <c r="O40" s="131"/>
      <c r="P40" s="277"/>
      <c r="Q40" s="260">
        <f>+Sklop5[[#This Row],[cena/enota brez DDV v EUR]]*Sklop5[[#This Row],[Stopnja DDV (%)]]</f>
        <v>0</v>
      </c>
      <c r="R40" s="260">
        <f>+Sklop5[[#This Row],[cena/enota brez DDV v EUR]]+Sklop5[[#This Row],[Davek (EUR)]]</f>
        <v>0</v>
      </c>
      <c r="S40" s="260">
        <f>+Sklop5[[#This Row],[cena/enota brez DDV v EUR]]*Sklop5[[#This Row],[Okvirna količina]]</f>
        <v>0</v>
      </c>
      <c r="T40" s="260">
        <f>+Sklop5[[#This Row],[Končna cena/enoto mere (EUR) z DDV]]*Sklop5[[#This Row],[Okvirna količina]]</f>
        <v>0</v>
      </c>
      <c r="U40" s="366"/>
    </row>
    <row r="41" spans="1:21" s="55" customFormat="1" ht="24">
      <c r="A41" s="79" t="s">
        <v>27</v>
      </c>
      <c r="B41" s="365" t="s">
        <v>607</v>
      </c>
      <c r="C41" s="278">
        <v>100</v>
      </c>
      <c r="D41" s="140" t="s">
        <v>109</v>
      </c>
      <c r="E41" s="99"/>
      <c r="F41" s="399">
        <v>641</v>
      </c>
      <c r="G41" s="281" t="s">
        <v>186</v>
      </c>
      <c r="H41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64.100000000000009</v>
      </c>
      <c r="I41" s="257" t="str">
        <f>IF(Sklop5[[#This Row],[ZAHTEVANA SHEMA KAKOVOSTI]]&lt;&gt;"",Sklop5[[#This Row],[Preračunana masa/volumen/kos na enoto kg]],"")</f>
        <v/>
      </c>
      <c r="J41" s="258"/>
      <c r="K41" s="275"/>
      <c r="L41" s="275"/>
      <c r="M41" s="259"/>
      <c r="N41" s="276"/>
      <c r="O41" s="131"/>
      <c r="P41" s="277"/>
      <c r="Q41" s="260">
        <f>+Sklop5[[#This Row],[cena/enota brez DDV v EUR]]*Sklop5[[#This Row],[Stopnja DDV (%)]]</f>
        <v>0</v>
      </c>
      <c r="R41" s="260">
        <f>+Sklop5[[#This Row],[cena/enota brez DDV v EUR]]+Sklop5[[#This Row],[Davek (EUR)]]</f>
        <v>0</v>
      </c>
      <c r="S41" s="260">
        <f>+Sklop5[[#This Row],[cena/enota brez DDV v EUR]]*Sklop5[[#This Row],[Okvirna količina]]</f>
        <v>0</v>
      </c>
      <c r="T41" s="260">
        <f>+Sklop5[[#This Row],[Končna cena/enoto mere (EUR) z DDV]]*Sklop5[[#This Row],[Okvirna količina]]</f>
        <v>0</v>
      </c>
      <c r="U41" s="366"/>
    </row>
    <row r="42" spans="1:21" s="55" customFormat="1" ht="12">
      <c r="A42" s="79" t="s">
        <v>28</v>
      </c>
      <c r="B42" s="365" t="s">
        <v>608</v>
      </c>
      <c r="C42" s="278">
        <v>100</v>
      </c>
      <c r="D42" s="140" t="s">
        <v>109</v>
      </c>
      <c r="E42" s="99"/>
      <c r="F42" s="399">
        <v>2603</v>
      </c>
      <c r="G42" s="281" t="s">
        <v>186</v>
      </c>
      <c r="H42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260.3</v>
      </c>
      <c r="I42" s="257" t="str">
        <f>IF(Sklop5[[#This Row],[ZAHTEVANA SHEMA KAKOVOSTI]]&lt;&gt;"",Sklop5[[#This Row],[Preračunana masa/volumen/kos na enoto kg]],"")</f>
        <v/>
      </c>
      <c r="J42" s="258"/>
      <c r="K42" s="275"/>
      <c r="L42" s="275"/>
      <c r="M42" s="259"/>
      <c r="N42" s="276"/>
      <c r="O42" s="131"/>
      <c r="P42" s="277"/>
      <c r="Q42" s="260">
        <f>+Sklop5[[#This Row],[cena/enota brez DDV v EUR]]*Sklop5[[#This Row],[Stopnja DDV (%)]]</f>
        <v>0</v>
      </c>
      <c r="R42" s="260">
        <f>+Sklop5[[#This Row],[cena/enota brez DDV v EUR]]+Sklop5[[#This Row],[Davek (EUR)]]</f>
        <v>0</v>
      </c>
      <c r="S42" s="260">
        <f>+Sklop5[[#This Row],[cena/enota brez DDV v EUR]]*Sklop5[[#This Row],[Okvirna količina]]</f>
        <v>0</v>
      </c>
      <c r="T42" s="260">
        <f>+Sklop5[[#This Row],[Končna cena/enoto mere (EUR) z DDV]]*Sklop5[[#This Row],[Okvirna količina]]</f>
        <v>0</v>
      </c>
      <c r="U42" s="366"/>
    </row>
    <row r="43" spans="1:21" s="55" customFormat="1" ht="12">
      <c r="A43" s="79" t="s">
        <v>29</v>
      </c>
      <c r="B43" s="365" t="s">
        <v>609</v>
      </c>
      <c r="C43" s="278">
        <v>100</v>
      </c>
      <c r="D43" s="140" t="s">
        <v>109</v>
      </c>
      <c r="E43" s="99"/>
      <c r="F43" s="399">
        <v>1808</v>
      </c>
      <c r="G43" s="281" t="s">
        <v>186</v>
      </c>
      <c r="H43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180.8</v>
      </c>
      <c r="I43" s="257" t="str">
        <f>IF(Sklop5[[#This Row],[ZAHTEVANA SHEMA KAKOVOSTI]]&lt;&gt;"",Sklop5[[#This Row],[Preračunana masa/volumen/kos na enoto kg]],"")</f>
        <v/>
      </c>
      <c r="J43" s="258"/>
      <c r="K43" s="275"/>
      <c r="L43" s="275"/>
      <c r="M43" s="259"/>
      <c r="N43" s="276"/>
      <c r="O43" s="131"/>
      <c r="P43" s="277"/>
      <c r="Q43" s="260">
        <f>+Sklop5[[#This Row],[cena/enota brez DDV v EUR]]*Sklop5[[#This Row],[Stopnja DDV (%)]]</f>
        <v>0</v>
      </c>
      <c r="R43" s="260">
        <f>+Sklop5[[#This Row],[cena/enota brez DDV v EUR]]+Sklop5[[#This Row],[Davek (EUR)]]</f>
        <v>0</v>
      </c>
      <c r="S43" s="260">
        <f>+Sklop5[[#This Row],[cena/enota brez DDV v EUR]]*Sklop5[[#This Row],[Okvirna količina]]</f>
        <v>0</v>
      </c>
      <c r="T43" s="260">
        <f>+Sklop5[[#This Row],[Končna cena/enoto mere (EUR) z DDV]]*Sklop5[[#This Row],[Okvirna količina]]</f>
        <v>0</v>
      </c>
      <c r="U43" s="366"/>
    </row>
    <row r="44" spans="1:21" s="55" customFormat="1" ht="12">
      <c r="A44" s="79" t="s">
        <v>30</v>
      </c>
      <c r="B44" s="365" t="s">
        <v>610</v>
      </c>
      <c r="C44" s="278">
        <v>100</v>
      </c>
      <c r="D44" s="140" t="s">
        <v>109</v>
      </c>
      <c r="E44" s="99"/>
      <c r="F44" s="400">
        <v>303</v>
      </c>
      <c r="G44" s="281" t="s">
        <v>186</v>
      </c>
      <c r="H44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30.3</v>
      </c>
      <c r="I44" s="257" t="str">
        <f>IF(Sklop5[[#This Row],[ZAHTEVANA SHEMA KAKOVOSTI]]&lt;&gt;"",Sklop5[[#This Row],[Preračunana masa/volumen/kos na enoto kg]],"")</f>
        <v/>
      </c>
      <c r="J44" s="258"/>
      <c r="K44" s="275"/>
      <c r="L44" s="275"/>
      <c r="M44" s="259"/>
      <c r="N44" s="276"/>
      <c r="O44" s="131"/>
      <c r="P44" s="277"/>
      <c r="Q44" s="260">
        <f>+Sklop5[[#This Row],[cena/enota brez DDV v EUR]]*Sklop5[[#This Row],[Stopnja DDV (%)]]</f>
        <v>0</v>
      </c>
      <c r="R44" s="260">
        <f>+Sklop5[[#This Row],[cena/enota brez DDV v EUR]]+Sklop5[[#This Row],[Davek (EUR)]]</f>
        <v>0</v>
      </c>
      <c r="S44" s="260">
        <f>+Sklop5[[#This Row],[cena/enota brez DDV v EUR]]*Sklop5[[#This Row],[Okvirna količina]]</f>
        <v>0</v>
      </c>
      <c r="T44" s="260">
        <f>+Sklop5[[#This Row],[Končna cena/enoto mere (EUR) z DDV]]*Sklop5[[#This Row],[Okvirna količina]]</f>
        <v>0</v>
      </c>
      <c r="U44" s="366"/>
    </row>
    <row r="45" spans="1:21" s="55" customFormat="1" ht="12">
      <c r="A45" s="79" t="s">
        <v>31</v>
      </c>
      <c r="B45" s="365" t="s">
        <v>611</v>
      </c>
      <c r="C45" s="278">
        <v>100</v>
      </c>
      <c r="D45" s="140" t="s">
        <v>109</v>
      </c>
      <c r="E45" s="99"/>
      <c r="F45" s="400">
        <v>2844</v>
      </c>
      <c r="G45" s="281" t="s">
        <v>186</v>
      </c>
      <c r="H45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284.40000000000003</v>
      </c>
      <c r="I45" s="257" t="str">
        <f>IF(Sklop5[[#This Row],[ZAHTEVANA SHEMA KAKOVOSTI]]&lt;&gt;"",Sklop5[[#This Row],[Preračunana masa/volumen/kos na enoto kg]],"")</f>
        <v/>
      </c>
      <c r="J45" s="258"/>
      <c r="K45" s="275"/>
      <c r="L45" s="275"/>
      <c r="M45" s="259"/>
      <c r="N45" s="276"/>
      <c r="O45" s="131"/>
      <c r="P45" s="277"/>
      <c r="Q45" s="260">
        <f>+Sklop5[[#This Row],[cena/enota brez DDV v EUR]]*Sklop5[[#This Row],[Stopnja DDV (%)]]</f>
        <v>0</v>
      </c>
      <c r="R45" s="260">
        <f>+Sklop5[[#This Row],[cena/enota brez DDV v EUR]]+Sklop5[[#This Row],[Davek (EUR)]]</f>
        <v>0</v>
      </c>
      <c r="S45" s="260">
        <f>+Sklop5[[#This Row],[cena/enota brez DDV v EUR]]*Sklop5[[#This Row],[Okvirna količina]]</f>
        <v>0</v>
      </c>
      <c r="T45" s="260">
        <f>+Sklop5[[#This Row],[Končna cena/enoto mere (EUR) z DDV]]*Sklop5[[#This Row],[Okvirna količina]]</f>
        <v>0</v>
      </c>
      <c r="U45" s="366"/>
    </row>
    <row r="46" spans="1:21" s="55" customFormat="1" ht="12">
      <c r="A46" s="79" t="s">
        <v>32</v>
      </c>
      <c r="B46" s="365" t="s">
        <v>612</v>
      </c>
      <c r="C46" s="278">
        <v>150</v>
      </c>
      <c r="D46" s="140" t="s">
        <v>109</v>
      </c>
      <c r="E46" s="99"/>
      <c r="F46" s="399">
        <v>450</v>
      </c>
      <c r="G46" s="281" t="s">
        <v>186</v>
      </c>
      <c r="H46" s="2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I46" s="257" t="str">
        <f>IF(Sklop5[[#This Row],[ZAHTEVANA SHEMA KAKOVOSTI]]&lt;&gt;"",Sklop5[[#This Row],[Preračunana masa/volumen/kos na enoto kg]],"")</f>
        <v/>
      </c>
      <c r="J46" s="258"/>
      <c r="K46" s="275"/>
      <c r="L46" s="275"/>
      <c r="M46" s="259"/>
      <c r="N46" s="276"/>
      <c r="O46" s="131"/>
      <c r="P46" s="277"/>
      <c r="Q46" s="260">
        <f>+Sklop5[[#This Row],[cena/enota brez DDV v EUR]]*Sklop5[[#This Row],[Stopnja DDV (%)]]</f>
        <v>0</v>
      </c>
      <c r="R46" s="260">
        <f>+Sklop5[[#This Row],[cena/enota brez DDV v EUR]]+Sklop5[[#This Row],[Davek (EUR)]]</f>
        <v>0</v>
      </c>
      <c r="S46" s="260">
        <f>+Sklop5[[#This Row],[cena/enota brez DDV v EUR]]*Sklop5[[#This Row],[Okvirna količina]]</f>
        <v>0</v>
      </c>
      <c r="T46" s="260">
        <f>+Sklop5[[#This Row],[Končna cena/enoto mere (EUR) z DDV]]*Sklop5[[#This Row],[Okvirna količina]]</f>
        <v>0</v>
      </c>
      <c r="U46" s="366"/>
    </row>
    <row r="47" spans="1:21" s="55" customFormat="1" ht="12">
      <c r="A47" s="79" t="s">
        <v>33</v>
      </c>
      <c r="B47" s="365" t="s">
        <v>613</v>
      </c>
      <c r="C47" s="315">
        <v>150</v>
      </c>
      <c r="D47" s="140" t="s">
        <v>109</v>
      </c>
      <c r="E47" s="316"/>
      <c r="F47" s="402">
        <v>68</v>
      </c>
      <c r="G47" s="317" t="s">
        <v>186</v>
      </c>
      <c r="H47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10.199999999999999</v>
      </c>
      <c r="I47" s="319" t="str">
        <f>IF(Sklop5[[#This Row],[ZAHTEVANA SHEMA KAKOVOSTI]]&lt;&gt;"",Sklop5[[#This Row],[Preračunana masa/volumen/kos na enoto kg]],"")</f>
        <v/>
      </c>
      <c r="J47" s="320"/>
      <c r="K47" s="321"/>
      <c r="L47" s="321"/>
      <c r="M47" s="322"/>
      <c r="N47" s="323"/>
      <c r="O47" s="326"/>
      <c r="P47" s="324"/>
      <c r="Q47" s="325">
        <f>+Sklop5[[#This Row],[cena/enota brez DDV v EUR]]*Sklop5[[#This Row],[Stopnja DDV (%)]]</f>
        <v>0</v>
      </c>
      <c r="R47" s="325">
        <f>+Sklop5[[#This Row],[cena/enota brez DDV v EUR]]+Sklop5[[#This Row],[Davek (EUR)]]</f>
        <v>0</v>
      </c>
      <c r="S47" s="325">
        <f>+Sklop5[[#This Row],[cena/enota brez DDV v EUR]]*Sklop5[[#This Row],[Okvirna količina]]</f>
        <v>0</v>
      </c>
      <c r="T47" s="325">
        <f>+Sklop5[[#This Row],[Končna cena/enoto mere (EUR) z DDV]]*Sklop5[[#This Row],[Okvirna količina]]</f>
        <v>0</v>
      </c>
      <c r="U47" s="130"/>
    </row>
    <row r="48" spans="1:21" s="55" customFormat="1" ht="12">
      <c r="A48" s="79" t="s">
        <v>34</v>
      </c>
      <c r="B48" s="365" t="s">
        <v>614</v>
      </c>
      <c r="C48" s="315">
        <v>100</v>
      </c>
      <c r="D48" s="140" t="s">
        <v>109</v>
      </c>
      <c r="E48" s="316"/>
      <c r="F48" s="402">
        <v>442</v>
      </c>
      <c r="G48" s="317" t="s">
        <v>186</v>
      </c>
      <c r="H48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44.2</v>
      </c>
      <c r="I48" s="319" t="str">
        <f>IF(Sklop5[[#This Row],[ZAHTEVANA SHEMA KAKOVOSTI]]&lt;&gt;"",Sklop5[[#This Row],[Preračunana masa/volumen/kos na enoto kg]],"")</f>
        <v/>
      </c>
      <c r="J48" s="320"/>
      <c r="K48" s="321"/>
      <c r="L48" s="321"/>
      <c r="M48" s="322"/>
      <c r="N48" s="323"/>
      <c r="O48" s="326"/>
      <c r="P48" s="324"/>
      <c r="Q48" s="325">
        <f>+Sklop5[[#This Row],[cena/enota brez DDV v EUR]]*Sklop5[[#This Row],[Stopnja DDV (%)]]</f>
        <v>0</v>
      </c>
      <c r="R48" s="325">
        <f>+Sklop5[[#This Row],[cena/enota brez DDV v EUR]]+Sklop5[[#This Row],[Davek (EUR)]]</f>
        <v>0</v>
      </c>
      <c r="S48" s="325">
        <f>+Sklop5[[#This Row],[cena/enota brez DDV v EUR]]*Sklop5[[#This Row],[Okvirna količina]]</f>
        <v>0</v>
      </c>
      <c r="T48" s="325">
        <f>+Sklop5[[#This Row],[Končna cena/enoto mere (EUR) z DDV]]*Sklop5[[#This Row],[Okvirna količina]]</f>
        <v>0</v>
      </c>
      <c r="U48" s="130"/>
    </row>
    <row r="49" spans="1:28" s="55" customFormat="1" ht="12">
      <c r="A49" s="79" t="s">
        <v>35</v>
      </c>
      <c r="B49" s="365" t="s">
        <v>615</v>
      </c>
      <c r="C49" s="315">
        <v>100</v>
      </c>
      <c r="D49" s="140" t="s">
        <v>109</v>
      </c>
      <c r="E49" s="316"/>
      <c r="F49" s="402">
        <v>38</v>
      </c>
      <c r="G49" s="317" t="s">
        <v>186</v>
      </c>
      <c r="H49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3.8000000000000003</v>
      </c>
      <c r="I49" s="319" t="str">
        <f>IF(Sklop5[[#This Row],[ZAHTEVANA SHEMA KAKOVOSTI]]&lt;&gt;"",Sklop5[[#This Row],[Preračunana masa/volumen/kos na enoto kg]],"")</f>
        <v/>
      </c>
      <c r="J49" s="320"/>
      <c r="K49" s="321"/>
      <c r="L49" s="321"/>
      <c r="M49" s="322"/>
      <c r="N49" s="323"/>
      <c r="O49" s="326"/>
      <c r="P49" s="324"/>
      <c r="Q49" s="325">
        <f>+Sklop5[[#This Row],[cena/enota brez DDV v EUR]]*Sklop5[[#This Row],[Stopnja DDV (%)]]</f>
        <v>0</v>
      </c>
      <c r="R49" s="325">
        <f>+Sklop5[[#This Row],[cena/enota brez DDV v EUR]]+Sklop5[[#This Row],[Davek (EUR)]]</f>
        <v>0</v>
      </c>
      <c r="S49" s="325">
        <f>+Sklop5[[#This Row],[cena/enota brez DDV v EUR]]*Sklop5[[#This Row],[Okvirna količina]]</f>
        <v>0</v>
      </c>
      <c r="T49" s="325">
        <f>+Sklop5[[#This Row],[Končna cena/enoto mere (EUR) z DDV]]*Sklop5[[#This Row],[Okvirna količina]]</f>
        <v>0</v>
      </c>
      <c r="U49" s="130"/>
    </row>
    <row r="50" spans="1:28" s="55" customFormat="1" ht="12">
      <c r="A50" s="79" t="s">
        <v>36</v>
      </c>
      <c r="B50" s="365" t="s">
        <v>616</v>
      </c>
      <c r="C50" s="315">
        <v>100</v>
      </c>
      <c r="D50" s="140" t="s">
        <v>109</v>
      </c>
      <c r="E50" s="316"/>
      <c r="F50" s="400">
        <v>2173</v>
      </c>
      <c r="G50" s="317" t="s">
        <v>186</v>
      </c>
      <c r="H50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217.3</v>
      </c>
      <c r="I50" s="319" t="str">
        <f>IF(Sklop5[[#This Row],[ZAHTEVANA SHEMA KAKOVOSTI]]&lt;&gt;"",Sklop5[[#This Row],[Preračunana masa/volumen/kos na enoto kg]],"")</f>
        <v/>
      </c>
      <c r="J50" s="320"/>
      <c r="K50" s="321"/>
      <c r="L50" s="321"/>
      <c r="M50" s="322"/>
      <c r="N50" s="323"/>
      <c r="O50" s="326"/>
      <c r="P50" s="324"/>
      <c r="Q50" s="325">
        <f>+Sklop5[[#This Row],[cena/enota brez DDV v EUR]]*Sklop5[[#This Row],[Stopnja DDV (%)]]</f>
        <v>0</v>
      </c>
      <c r="R50" s="325">
        <f>+Sklop5[[#This Row],[cena/enota brez DDV v EUR]]+Sklop5[[#This Row],[Davek (EUR)]]</f>
        <v>0</v>
      </c>
      <c r="S50" s="325">
        <f>+Sklop5[[#This Row],[cena/enota brez DDV v EUR]]*Sklop5[[#This Row],[Okvirna količina]]</f>
        <v>0</v>
      </c>
      <c r="T50" s="325">
        <f>+Sklop5[[#This Row],[Končna cena/enoto mere (EUR) z DDV]]*Sklop5[[#This Row],[Okvirna količina]]</f>
        <v>0</v>
      </c>
      <c r="U50" s="130"/>
    </row>
    <row r="51" spans="1:28" s="55" customFormat="1" ht="12">
      <c r="A51" s="79" t="s">
        <v>37</v>
      </c>
      <c r="B51" s="365" t="s">
        <v>617</v>
      </c>
      <c r="C51" s="315">
        <v>100</v>
      </c>
      <c r="D51" s="140" t="s">
        <v>109</v>
      </c>
      <c r="E51" s="316"/>
      <c r="F51" s="400">
        <v>650</v>
      </c>
      <c r="G51" s="317" t="s">
        <v>186</v>
      </c>
      <c r="H51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</v>
      </c>
      <c r="I51" s="319" t="str">
        <f>IF(Sklop5[[#This Row],[ZAHTEVANA SHEMA KAKOVOSTI]]&lt;&gt;"",Sklop5[[#This Row],[Preračunana masa/volumen/kos na enoto kg]],"")</f>
        <v/>
      </c>
      <c r="J51" s="320"/>
      <c r="K51" s="321"/>
      <c r="L51" s="321"/>
      <c r="M51" s="322"/>
      <c r="N51" s="323"/>
      <c r="O51" s="326"/>
      <c r="P51" s="324"/>
      <c r="Q51" s="325">
        <f>+Sklop5[[#This Row],[cena/enota brez DDV v EUR]]*Sklop5[[#This Row],[Stopnja DDV (%)]]</f>
        <v>0</v>
      </c>
      <c r="R51" s="325">
        <f>+Sklop5[[#This Row],[cena/enota brez DDV v EUR]]+Sklop5[[#This Row],[Davek (EUR)]]</f>
        <v>0</v>
      </c>
      <c r="S51" s="325">
        <f>+Sklop5[[#This Row],[cena/enota brez DDV v EUR]]*Sklop5[[#This Row],[Okvirna količina]]</f>
        <v>0</v>
      </c>
      <c r="T51" s="325">
        <f>+Sklop5[[#This Row],[Končna cena/enoto mere (EUR) z DDV]]*Sklop5[[#This Row],[Okvirna količina]]</f>
        <v>0</v>
      </c>
      <c r="U51" s="130"/>
    </row>
    <row r="52" spans="1:28">
      <c r="A52" s="295" t="s">
        <v>131</v>
      </c>
      <c r="B52" s="296"/>
      <c r="C52" s="297"/>
      <c r="D52" s="297"/>
      <c r="E52" s="298"/>
      <c r="F52" s="299"/>
      <c r="G52" s="300"/>
      <c r="H52" s="301">
        <f>SUBTOTAL(109,Sklop5[Preračunana masa/volumen/kos na enoto kg])</f>
        <v>14131.649999999998</v>
      </c>
      <c r="I52" s="301">
        <f>SUBTOTAL(109,Sklop5[Živila iz shem kakovosti (kg)])</f>
        <v>0</v>
      </c>
      <c r="J52" s="299"/>
      <c r="K52" s="302"/>
      <c r="L52" s="302"/>
      <c r="M52" s="303"/>
      <c r="N52" s="304"/>
      <c r="O52" s="304"/>
      <c r="P52" s="304"/>
      <c r="Q52" s="305"/>
      <c r="R52" s="299"/>
      <c r="S52" s="305">
        <f>SUBTOTAL(109,Sklop5[Vrednost za okvirno količino (EUR) brez DDV])</f>
        <v>0</v>
      </c>
      <c r="T52" s="305">
        <f>SUBTOTAL(109,Sklop5[Vrednost za okvirno količino (EUR) z DDV])</f>
        <v>0</v>
      </c>
      <c r="U52" s="292">
        <f>SUBTOTAL(103,Sklop5[Shema kakovosti
(nacionalne, evropske)
])</f>
        <v>0</v>
      </c>
    </row>
    <row r="53" spans="1:28" s="179" customFormat="1">
      <c r="A53" s="167"/>
      <c r="B53" s="168"/>
      <c r="C53" s="169"/>
      <c r="D53" s="169"/>
      <c r="E53" s="170"/>
      <c r="F53" s="171"/>
      <c r="G53" s="172"/>
      <c r="H53" s="173"/>
      <c r="I53" s="173"/>
      <c r="J53" s="171"/>
      <c r="K53" s="174"/>
      <c r="L53" s="174"/>
      <c r="M53" s="175"/>
      <c r="N53" s="176"/>
      <c r="O53" s="176"/>
      <c r="P53" s="176"/>
      <c r="Q53" s="177"/>
      <c r="R53" s="171"/>
      <c r="S53" s="177"/>
      <c r="T53" s="177"/>
      <c r="U53" s="178"/>
    </row>
    <row r="54" spans="1:28" s="55" customFormat="1">
      <c r="A54" s="48" t="s">
        <v>127</v>
      </c>
      <c r="B54" s="16"/>
      <c r="C54" s="28"/>
      <c r="D54" s="28"/>
      <c r="E54" s="100"/>
      <c r="F54" s="101"/>
      <c r="G54" s="101"/>
      <c r="H54" s="18"/>
      <c r="I54" s="18"/>
      <c r="J54" s="18"/>
      <c r="K54" s="18"/>
      <c r="L54" s="11"/>
      <c r="M54" s="11"/>
      <c r="N54" s="11"/>
      <c r="O54" s="11"/>
      <c r="P54" s="11"/>
      <c r="Q54" s="48"/>
      <c r="R54" s="48"/>
      <c r="S54" s="48"/>
      <c r="T54" s="48"/>
      <c r="U54" s="68"/>
    </row>
    <row r="55" spans="1:28" s="55" customFormat="1">
      <c r="A55" s="11" t="s">
        <v>129</v>
      </c>
      <c r="B55" s="16"/>
      <c r="C55" s="28"/>
      <c r="D55" s="28"/>
      <c r="E55" s="100"/>
      <c r="F55" s="101"/>
      <c r="G55" s="101"/>
      <c r="H55" s="18"/>
      <c r="I55" s="18"/>
      <c r="J55" s="18"/>
      <c r="K55" s="18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8" s="55" customFormat="1">
      <c r="A56" s="95" t="s">
        <v>173</v>
      </c>
      <c r="B56" s="17"/>
      <c r="C56" s="27"/>
      <c r="D56" s="27"/>
      <c r="E56" s="98"/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  <c r="S56" s="11"/>
      <c r="T56" s="11"/>
      <c r="U56" s="68"/>
    </row>
    <row r="57" spans="1:28" s="55" customFormat="1">
      <c r="A57" s="427" t="s">
        <v>166</v>
      </c>
      <c r="B57" s="427"/>
      <c r="C57" s="427"/>
      <c r="D57" s="427"/>
      <c r="E57" s="427"/>
      <c r="F57" s="427"/>
      <c r="G57" s="427"/>
      <c r="H57" s="427"/>
      <c r="I57" s="427"/>
      <c r="J57" s="427"/>
      <c r="K57" s="427"/>
      <c r="L57" s="427"/>
      <c r="M57" s="427"/>
      <c r="N57" s="427"/>
      <c r="O57" s="427"/>
      <c r="P57" s="427"/>
      <c r="Q57" s="427"/>
      <c r="R57" s="427"/>
      <c r="S57" s="427"/>
      <c r="T57" s="427"/>
      <c r="U57" s="427"/>
    </row>
    <row r="58" spans="1:28" s="55" customFormat="1">
      <c r="A58" s="428" t="s">
        <v>185</v>
      </c>
      <c r="B58" s="428"/>
      <c r="C58" s="428"/>
      <c r="D58" s="428"/>
      <c r="E58" s="428"/>
      <c r="F58" s="428"/>
      <c r="G58" s="428"/>
      <c r="H58" s="428"/>
      <c r="I58" s="428"/>
      <c r="J58" s="428"/>
      <c r="K58" s="428"/>
      <c r="L58" s="428"/>
      <c r="M58" s="11"/>
      <c r="N58" s="29"/>
      <c r="O58" s="29"/>
      <c r="P58" s="29"/>
      <c r="Q58" s="29"/>
      <c r="R58" s="29"/>
      <c r="S58" s="11"/>
      <c r="T58" s="11"/>
      <c r="U58" s="68"/>
    </row>
    <row r="59" spans="1:28" s="55" customForma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1"/>
      <c r="N59" s="29"/>
      <c r="O59" s="29"/>
      <c r="P59" s="29"/>
      <c r="Q59" s="29"/>
      <c r="R59" s="29"/>
      <c r="S59" s="11"/>
      <c r="T59" s="11"/>
      <c r="U59" s="68"/>
    </row>
    <row r="60" spans="1:28">
      <c r="A60" s="95" t="s">
        <v>65</v>
      </c>
      <c r="F60" s="98"/>
      <c r="G60" s="98"/>
      <c r="H60" s="68"/>
      <c r="I60" s="68" t="s">
        <v>66</v>
      </c>
      <c r="J60" s="29"/>
      <c r="K60" s="29"/>
      <c r="L60" s="29"/>
      <c r="M60" s="29"/>
      <c r="N60" s="54"/>
      <c r="O60" s="54"/>
      <c r="P60" s="54"/>
      <c r="Q60" s="29"/>
      <c r="R60" s="29"/>
      <c r="S60" s="29"/>
      <c r="T60" s="29" t="s">
        <v>67</v>
      </c>
      <c r="U60" s="29"/>
      <c r="X60" s="68"/>
      <c r="AB60" s="11">
        <f>451*0.08</f>
        <v>36.08</v>
      </c>
    </row>
    <row r="65" spans="1:21">
      <c r="A65" s="95"/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1">
      <c r="B66" s="16"/>
      <c r="C66" s="28"/>
      <c r="D66" s="28"/>
      <c r="E66" s="100"/>
    </row>
    <row r="67" spans="1:21">
      <c r="B67" s="16"/>
      <c r="C67" s="28"/>
      <c r="D67" s="28"/>
      <c r="E67" s="100"/>
    </row>
    <row r="68" spans="1:21">
      <c r="B68" s="16"/>
      <c r="C68" s="28"/>
      <c r="D68" s="28"/>
      <c r="E68" s="100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</sheetData>
  <sheetProtection insertRows="0" deleteRows="0"/>
  <protectedRanges>
    <protectedRange sqref="J1:P15 J52:P53 J16:J51 J65:P1048576 U65:U1048576 U1:U53 P16:P51" name="Obseg1"/>
    <protectedRange sqref="K16:O51" name="Obseg1_2"/>
    <protectedRange sqref="U54:U56 J54:P56" name="Obseg1_2_1_1"/>
    <protectedRange sqref="U57 J57:P57" name="Obseg1_1_2"/>
    <protectedRange sqref="U58:U59 J58:P59" name="Obseg1_3_1_1"/>
  </protectedRanges>
  <mergeCells count="9">
    <mergeCell ref="A58:L58"/>
    <mergeCell ref="B13:K13"/>
    <mergeCell ref="C2:J2"/>
    <mergeCell ref="C3:J3"/>
    <mergeCell ref="C6:J6"/>
    <mergeCell ref="C7:J7"/>
    <mergeCell ref="C8:J8"/>
    <mergeCell ref="C9:J9"/>
    <mergeCell ref="A57:U57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5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1"/>
  <sheetViews>
    <sheetView zoomScaleNormal="100" zoomScaleSheetLayoutView="100" workbookViewId="0">
      <selection activeCell="O28" sqref="O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pred_rekapitulacija'!B19</f>
        <v>ZAMRZNJENO PECIVO IN JAJČNE TESTENINE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53" t="s">
        <v>618</v>
      </c>
      <c r="C16" s="77">
        <v>260</v>
      </c>
      <c r="D16" s="77" t="s">
        <v>109</v>
      </c>
      <c r="E16" s="146"/>
      <c r="F16" s="329">
        <v>120</v>
      </c>
      <c r="G16" s="330" t="s">
        <v>186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31.200000000000003</v>
      </c>
      <c r="I16" s="80" t="str">
        <f>IF(Sklop6[[#This Row],[ZAHTEVANA SHEMA KAKOVOSTI]]&lt;&gt;"",Sklop6[[#This Row],[Preračunana masa/volumen/kos na enoto kg]],"")</f>
        <v/>
      </c>
      <c r="J16" s="152"/>
      <c r="K16" s="130"/>
      <c r="L16" s="130"/>
      <c r="M16" s="130"/>
      <c r="N16" s="193"/>
      <c r="O16" s="130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30"/>
    </row>
    <row r="17" spans="1:21" s="55" customFormat="1" ht="12">
      <c r="A17" s="79" t="s">
        <v>3</v>
      </c>
      <c r="B17" s="365" t="s">
        <v>619</v>
      </c>
      <c r="C17" s="315">
        <v>260</v>
      </c>
      <c r="D17" s="77" t="s">
        <v>109</v>
      </c>
      <c r="E17" s="327"/>
      <c r="F17" s="319">
        <v>270</v>
      </c>
      <c r="G17" s="317" t="s">
        <v>186</v>
      </c>
      <c r="H1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70.2</v>
      </c>
      <c r="I17" s="319" t="str">
        <f>IF(Sklop6[[#This Row],[ZAHTEVANA SHEMA KAKOVOSTI]]&lt;&gt;"",Sklop6[[#This Row],[Preračunana masa/volumen/kos na enoto kg]],"")</f>
        <v/>
      </c>
      <c r="J17" s="328"/>
      <c r="K17" s="130"/>
      <c r="L17" s="130"/>
      <c r="M17" s="130"/>
      <c r="N17" s="193"/>
      <c r="O17" s="130"/>
      <c r="P17" s="324"/>
      <c r="Q17" s="325">
        <f>+Sklop6[[#This Row],[cena/enota brez DDV v EUR]]*Sklop6[[#This Row],[Stopnja DDV (%)]]</f>
        <v>0</v>
      </c>
      <c r="R17" s="325">
        <f>+Sklop6[[#This Row],[cena/enota brez DDV v EUR]]+Sklop6[[#This Row],[Davek (EUR)]]</f>
        <v>0</v>
      </c>
      <c r="S17" s="325">
        <f>+Sklop6[[#This Row],[cena/enota brez DDV v EUR]]*Sklop6[[#This Row],[Okvirna količina]]</f>
        <v>0</v>
      </c>
      <c r="T17" s="325">
        <f>+Sklop6[[#This Row],[Končna cena/enoto mere (EUR) z DDV]]*Sklop6[[#This Row],[Okvirna količina]]</f>
        <v>0</v>
      </c>
      <c r="U17" s="130"/>
    </row>
    <row r="18" spans="1:21" s="55" customFormat="1" ht="12">
      <c r="A18" s="79" t="s">
        <v>4</v>
      </c>
      <c r="B18" s="365" t="s">
        <v>620</v>
      </c>
      <c r="C18" s="315">
        <v>260</v>
      </c>
      <c r="D18" s="77" t="s">
        <v>109</v>
      </c>
      <c r="E18" s="327"/>
      <c r="F18" s="319">
        <v>1824</v>
      </c>
      <c r="G18" s="317" t="s">
        <v>186</v>
      </c>
      <c r="H1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474.24</v>
      </c>
      <c r="I18" s="319" t="str">
        <f>IF(Sklop6[[#This Row],[ZAHTEVANA SHEMA KAKOVOSTI]]&lt;&gt;"",Sklop6[[#This Row],[Preračunana masa/volumen/kos na enoto kg]],"")</f>
        <v/>
      </c>
      <c r="J18" s="328"/>
      <c r="K18" s="130"/>
      <c r="L18" s="130"/>
      <c r="M18" s="130"/>
      <c r="N18" s="193"/>
      <c r="O18" s="130"/>
      <c r="P18" s="324"/>
      <c r="Q18" s="325">
        <f>+Sklop6[[#This Row],[cena/enota brez DDV v EUR]]*Sklop6[[#This Row],[Stopnja DDV (%)]]</f>
        <v>0</v>
      </c>
      <c r="R18" s="325">
        <f>+Sklop6[[#This Row],[cena/enota brez DDV v EUR]]+Sklop6[[#This Row],[Davek (EUR)]]</f>
        <v>0</v>
      </c>
      <c r="S18" s="325">
        <f>+Sklop6[[#This Row],[cena/enota brez DDV v EUR]]*Sklop6[[#This Row],[Okvirna količina]]</f>
        <v>0</v>
      </c>
      <c r="T18" s="325">
        <f>+Sklop6[[#This Row],[Končna cena/enoto mere (EUR) z DDV]]*Sklop6[[#This Row],[Okvirna količina]]</f>
        <v>0</v>
      </c>
      <c r="U18" s="130"/>
    </row>
    <row r="19" spans="1:21" s="55" customFormat="1" ht="24">
      <c r="A19" s="79" t="s">
        <v>5</v>
      </c>
      <c r="B19" s="314" t="s">
        <v>395</v>
      </c>
      <c r="C19" s="278" t="s">
        <v>110</v>
      </c>
      <c r="D19" s="77" t="s">
        <v>0</v>
      </c>
      <c r="E19" s="327"/>
      <c r="F19" s="319">
        <v>438</v>
      </c>
      <c r="G19" s="317" t="s">
        <v>0</v>
      </c>
      <c r="H1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438</v>
      </c>
      <c r="I19" s="319" t="str">
        <f>IF(Sklop6[[#This Row],[ZAHTEVANA SHEMA KAKOVOSTI]]&lt;&gt;"",Sklop6[[#This Row],[Preračunana masa/volumen/kos na enoto kg]],"")</f>
        <v/>
      </c>
      <c r="J19" s="328"/>
      <c r="K19" s="130"/>
      <c r="L19" s="130"/>
      <c r="M19" s="130"/>
      <c r="N19" s="193"/>
      <c r="O19" s="130"/>
      <c r="P19" s="324"/>
      <c r="Q19" s="325">
        <f>+Sklop6[[#This Row],[cena/enota brez DDV v EUR]]*Sklop6[[#This Row],[Stopnja DDV (%)]]</f>
        <v>0</v>
      </c>
      <c r="R19" s="325">
        <f>+Sklop6[[#This Row],[cena/enota brez DDV v EUR]]+Sklop6[[#This Row],[Davek (EUR)]]</f>
        <v>0</v>
      </c>
      <c r="S19" s="325">
        <f>+Sklop6[[#This Row],[cena/enota brez DDV v EUR]]*Sklop6[[#This Row],[Okvirna količina]]</f>
        <v>0</v>
      </c>
      <c r="T19" s="325">
        <f>+Sklop6[[#This Row],[Končna cena/enoto mere (EUR) z DDV]]*Sklop6[[#This Row],[Okvirna količina]]</f>
        <v>0</v>
      </c>
      <c r="U19" s="130"/>
    </row>
    <row r="20" spans="1:21" s="55" customFormat="1" ht="12">
      <c r="A20" s="79" t="s">
        <v>6</v>
      </c>
      <c r="B20" s="314" t="s">
        <v>396</v>
      </c>
      <c r="C20" s="278" t="s">
        <v>110</v>
      </c>
      <c r="D20" s="77" t="s">
        <v>0</v>
      </c>
      <c r="E20" s="327"/>
      <c r="F20" s="319">
        <v>144</v>
      </c>
      <c r="G20" s="317" t="s">
        <v>0</v>
      </c>
      <c r="H20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</v>
      </c>
      <c r="I20" s="319" t="str">
        <f>IF(Sklop6[[#This Row],[ZAHTEVANA SHEMA KAKOVOSTI]]&lt;&gt;"",Sklop6[[#This Row],[Preračunana masa/volumen/kos na enoto kg]],"")</f>
        <v/>
      </c>
      <c r="J20" s="328"/>
      <c r="K20" s="130"/>
      <c r="L20" s="130"/>
      <c r="M20" s="130"/>
      <c r="N20" s="193"/>
      <c r="O20" s="130"/>
      <c r="P20" s="324"/>
      <c r="Q20" s="325">
        <f>+Sklop6[[#This Row],[cena/enota brez DDV v EUR]]*Sklop6[[#This Row],[Stopnja DDV (%)]]</f>
        <v>0</v>
      </c>
      <c r="R20" s="325">
        <f>+Sklop6[[#This Row],[cena/enota brez DDV v EUR]]+Sklop6[[#This Row],[Davek (EUR)]]</f>
        <v>0</v>
      </c>
      <c r="S20" s="325">
        <f>+Sklop6[[#This Row],[cena/enota brez DDV v EUR]]*Sklop6[[#This Row],[Okvirna količina]]</f>
        <v>0</v>
      </c>
      <c r="T20" s="325">
        <f>+Sklop6[[#This Row],[Končna cena/enoto mere (EUR) z DDV]]*Sklop6[[#This Row],[Okvirna količina]]</f>
        <v>0</v>
      </c>
      <c r="U20" s="130"/>
    </row>
    <row r="21" spans="1:21" s="55" customFormat="1" ht="12">
      <c r="A21" s="79" t="s">
        <v>7</v>
      </c>
      <c r="B21" s="365" t="s">
        <v>621</v>
      </c>
      <c r="C21" s="315">
        <v>70</v>
      </c>
      <c r="D21" s="77" t="s">
        <v>109</v>
      </c>
      <c r="E21" s="327"/>
      <c r="F21" s="319">
        <v>835</v>
      </c>
      <c r="G21" s="317" t="s">
        <v>186</v>
      </c>
      <c r="H21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58.45</v>
      </c>
      <c r="I21" s="319" t="str">
        <f>IF(Sklop6[[#This Row],[ZAHTEVANA SHEMA KAKOVOSTI]]&lt;&gt;"",Sklop6[[#This Row],[Preračunana masa/volumen/kos na enoto kg]],"")</f>
        <v/>
      </c>
      <c r="J21" s="328"/>
      <c r="K21" s="130"/>
      <c r="L21" s="130"/>
      <c r="M21" s="130"/>
      <c r="N21" s="193"/>
      <c r="O21" s="130"/>
      <c r="P21" s="324"/>
      <c r="Q21" s="325">
        <f>+Sklop6[[#This Row],[cena/enota brez DDV v EUR]]*Sklop6[[#This Row],[Stopnja DDV (%)]]</f>
        <v>0</v>
      </c>
      <c r="R21" s="325">
        <f>+Sklop6[[#This Row],[cena/enota brez DDV v EUR]]+Sklop6[[#This Row],[Davek (EUR)]]</f>
        <v>0</v>
      </c>
      <c r="S21" s="325">
        <f>+Sklop6[[#This Row],[cena/enota brez DDV v EUR]]*Sklop6[[#This Row],[Okvirna količina]]</f>
        <v>0</v>
      </c>
      <c r="T21" s="325">
        <f>+Sklop6[[#This Row],[Končna cena/enoto mere (EUR) z DDV]]*Sklop6[[#This Row],[Okvirna količina]]</f>
        <v>0</v>
      </c>
      <c r="U21" s="130"/>
    </row>
    <row r="22" spans="1:21" s="55" customFormat="1" ht="12">
      <c r="A22" s="79" t="s">
        <v>8</v>
      </c>
      <c r="B22" s="365" t="s">
        <v>622</v>
      </c>
      <c r="C22" s="315">
        <v>90</v>
      </c>
      <c r="D22" s="77" t="s">
        <v>109</v>
      </c>
      <c r="E22" s="327"/>
      <c r="F22" s="319">
        <v>720</v>
      </c>
      <c r="G22" s="317" t="s">
        <v>186</v>
      </c>
      <c r="H22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64.8</v>
      </c>
      <c r="I22" s="319" t="str">
        <f>IF(Sklop6[[#This Row],[ZAHTEVANA SHEMA KAKOVOSTI]]&lt;&gt;"",Sklop6[[#This Row],[Preračunana masa/volumen/kos na enoto kg]],"")</f>
        <v/>
      </c>
      <c r="J22" s="328"/>
      <c r="K22" s="130"/>
      <c r="L22" s="130"/>
      <c r="M22" s="130"/>
      <c r="N22" s="193"/>
      <c r="O22" s="130"/>
      <c r="P22" s="324"/>
      <c r="Q22" s="325">
        <f>+Sklop6[[#This Row],[cena/enota brez DDV v EUR]]*Sklop6[[#This Row],[Stopnja DDV (%)]]</f>
        <v>0</v>
      </c>
      <c r="R22" s="325">
        <f>+Sklop6[[#This Row],[cena/enota brez DDV v EUR]]+Sklop6[[#This Row],[Davek (EUR)]]</f>
        <v>0</v>
      </c>
      <c r="S22" s="325">
        <f>+Sklop6[[#This Row],[cena/enota brez DDV v EUR]]*Sklop6[[#This Row],[Okvirna količina]]</f>
        <v>0</v>
      </c>
      <c r="T22" s="325">
        <f>+Sklop6[[#This Row],[Končna cena/enoto mere (EUR) z DDV]]*Sklop6[[#This Row],[Okvirna količina]]</f>
        <v>0</v>
      </c>
      <c r="U22" s="130"/>
    </row>
    <row r="23" spans="1:21" s="55" customFormat="1" ht="12">
      <c r="A23" s="79" t="s">
        <v>9</v>
      </c>
      <c r="B23" s="365" t="s">
        <v>623</v>
      </c>
      <c r="C23" s="315">
        <v>90</v>
      </c>
      <c r="D23" s="77" t="s">
        <v>109</v>
      </c>
      <c r="E23" s="327"/>
      <c r="F23" s="319">
        <v>336</v>
      </c>
      <c r="G23" s="317" t="s">
        <v>186</v>
      </c>
      <c r="H23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30.24</v>
      </c>
      <c r="I23" s="319" t="str">
        <f>IF(Sklop6[[#This Row],[ZAHTEVANA SHEMA KAKOVOSTI]]&lt;&gt;"",Sklop6[[#This Row],[Preračunana masa/volumen/kos na enoto kg]],"")</f>
        <v/>
      </c>
      <c r="J23" s="328"/>
      <c r="K23" s="130"/>
      <c r="L23" s="130"/>
      <c r="M23" s="130"/>
      <c r="N23" s="193"/>
      <c r="O23" s="130"/>
      <c r="P23" s="324"/>
      <c r="Q23" s="325">
        <f>+Sklop6[[#This Row],[cena/enota brez DDV v EUR]]*Sklop6[[#This Row],[Stopnja DDV (%)]]</f>
        <v>0</v>
      </c>
      <c r="R23" s="325">
        <f>+Sklop6[[#This Row],[cena/enota brez DDV v EUR]]+Sklop6[[#This Row],[Davek (EUR)]]</f>
        <v>0</v>
      </c>
      <c r="S23" s="325">
        <f>+Sklop6[[#This Row],[cena/enota brez DDV v EUR]]*Sklop6[[#This Row],[Okvirna količina]]</f>
        <v>0</v>
      </c>
      <c r="T23" s="325">
        <f>+Sklop6[[#This Row],[Končna cena/enoto mere (EUR) z DDV]]*Sklop6[[#This Row],[Okvirna količina]]</f>
        <v>0</v>
      </c>
      <c r="U23" s="130"/>
    </row>
    <row r="24" spans="1:21" s="55" customFormat="1" ht="24">
      <c r="A24" s="79" t="s">
        <v>10</v>
      </c>
      <c r="B24" s="314" t="s">
        <v>397</v>
      </c>
      <c r="C24" s="278" t="s">
        <v>110</v>
      </c>
      <c r="D24" s="77" t="s">
        <v>0</v>
      </c>
      <c r="E24" s="327"/>
      <c r="F24" s="319">
        <v>261</v>
      </c>
      <c r="G24" s="317" t="s">
        <v>0</v>
      </c>
      <c r="H24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261</v>
      </c>
      <c r="I24" s="319" t="str">
        <f>IF(Sklop6[[#This Row],[ZAHTEVANA SHEMA KAKOVOSTI]]&lt;&gt;"",Sklop6[[#This Row],[Preračunana masa/volumen/kos na enoto kg]],"")</f>
        <v/>
      </c>
      <c r="J24" s="328"/>
      <c r="K24" s="130"/>
      <c r="L24" s="130"/>
      <c r="M24" s="130"/>
      <c r="N24" s="193"/>
      <c r="O24" s="130"/>
      <c r="P24" s="324"/>
      <c r="Q24" s="325">
        <f>+Sklop6[[#This Row],[cena/enota brez DDV v EUR]]*Sklop6[[#This Row],[Stopnja DDV (%)]]</f>
        <v>0</v>
      </c>
      <c r="R24" s="325">
        <f>+Sklop6[[#This Row],[cena/enota brez DDV v EUR]]+Sklop6[[#This Row],[Davek (EUR)]]</f>
        <v>0</v>
      </c>
      <c r="S24" s="325">
        <f>+Sklop6[[#This Row],[cena/enota brez DDV v EUR]]*Sklop6[[#This Row],[Okvirna količina]]</f>
        <v>0</v>
      </c>
      <c r="T24" s="325">
        <f>+Sklop6[[#This Row],[Končna cena/enoto mere (EUR) z DDV]]*Sklop6[[#This Row],[Okvirna količina]]</f>
        <v>0</v>
      </c>
      <c r="U24" s="130"/>
    </row>
    <row r="25" spans="1:21" s="55" customFormat="1" ht="12">
      <c r="A25" s="79" t="s">
        <v>11</v>
      </c>
      <c r="B25" s="365" t="s">
        <v>624</v>
      </c>
      <c r="C25" s="315">
        <v>120</v>
      </c>
      <c r="D25" s="77" t="s">
        <v>109</v>
      </c>
      <c r="E25" s="327"/>
      <c r="F25" s="319">
        <v>525</v>
      </c>
      <c r="G25" s="317" t="s">
        <v>186</v>
      </c>
      <c r="H25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</v>
      </c>
      <c r="I25" s="319" t="str">
        <f>IF(Sklop6[[#This Row],[ZAHTEVANA SHEMA KAKOVOSTI]]&lt;&gt;"",Sklop6[[#This Row],[Preračunana masa/volumen/kos na enoto kg]],"")</f>
        <v/>
      </c>
      <c r="J25" s="328"/>
      <c r="K25" s="130"/>
      <c r="L25" s="130"/>
      <c r="M25" s="130"/>
      <c r="N25" s="193"/>
      <c r="O25" s="130"/>
      <c r="P25" s="324"/>
      <c r="Q25" s="325">
        <f>+Sklop6[[#This Row],[cena/enota brez DDV v EUR]]*Sklop6[[#This Row],[Stopnja DDV (%)]]</f>
        <v>0</v>
      </c>
      <c r="R25" s="325">
        <f>+Sklop6[[#This Row],[cena/enota brez DDV v EUR]]+Sklop6[[#This Row],[Davek (EUR)]]</f>
        <v>0</v>
      </c>
      <c r="S25" s="325">
        <f>+Sklop6[[#This Row],[cena/enota brez DDV v EUR]]*Sklop6[[#This Row],[Okvirna količina]]</f>
        <v>0</v>
      </c>
      <c r="T25" s="325">
        <f>+Sklop6[[#This Row],[Končna cena/enoto mere (EUR) z DDV]]*Sklop6[[#This Row],[Okvirna količina]]</f>
        <v>0</v>
      </c>
      <c r="U25" s="130"/>
    </row>
    <row r="26" spans="1:21" s="55" customFormat="1" ht="12">
      <c r="A26" s="79" t="s">
        <v>12</v>
      </c>
      <c r="B26" s="314" t="s">
        <v>398</v>
      </c>
      <c r="C26" s="278" t="s">
        <v>110</v>
      </c>
      <c r="D26" s="77" t="s">
        <v>0</v>
      </c>
      <c r="E26" s="327"/>
      <c r="F26" s="319">
        <v>30</v>
      </c>
      <c r="G26" s="317" t="s">
        <v>0</v>
      </c>
      <c r="H26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6" s="319" t="str">
        <f>IF(Sklop6[[#This Row],[ZAHTEVANA SHEMA KAKOVOSTI]]&lt;&gt;"",Sklop6[[#This Row],[Preračunana masa/volumen/kos na enoto kg]],"")</f>
        <v/>
      </c>
      <c r="J26" s="328"/>
      <c r="K26" s="130"/>
      <c r="L26" s="130"/>
      <c r="M26" s="130"/>
      <c r="N26" s="193"/>
      <c r="O26" s="130"/>
      <c r="P26" s="324"/>
      <c r="Q26" s="325">
        <f>+Sklop6[[#This Row],[cena/enota brez DDV v EUR]]*Sklop6[[#This Row],[Stopnja DDV (%)]]</f>
        <v>0</v>
      </c>
      <c r="R26" s="325">
        <f>+Sklop6[[#This Row],[cena/enota brez DDV v EUR]]+Sklop6[[#This Row],[Davek (EUR)]]</f>
        <v>0</v>
      </c>
      <c r="S26" s="325">
        <f>+Sklop6[[#This Row],[cena/enota brez DDV v EUR]]*Sklop6[[#This Row],[Okvirna količina]]</f>
        <v>0</v>
      </c>
      <c r="T26" s="325">
        <f>+Sklop6[[#This Row],[Končna cena/enoto mere (EUR) z DDV]]*Sklop6[[#This Row],[Okvirna količina]]</f>
        <v>0</v>
      </c>
      <c r="U26" s="130"/>
    </row>
    <row r="27" spans="1:21" s="55" customFormat="1" ht="12">
      <c r="A27" s="79" t="s">
        <v>13</v>
      </c>
      <c r="B27" s="314" t="s">
        <v>399</v>
      </c>
      <c r="C27" s="278" t="s">
        <v>110</v>
      </c>
      <c r="D27" s="77" t="s">
        <v>0</v>
      </c>
      <c r="E27" s="327"/>
      <c r="F27" s="319">
        <v>30</v>
      </c>
      <c r="G27" s="317" t="s">
        <v>0</v>
      </c>
      <c r="H2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7" s="319" t="str">
        <f>IF(Sklop6[[#This Row],[ZAHTEVANA SHEMA KAKOVOSTI]]&lt;&gt;"",Sklop6[[#This Row],[Preračunana masa/volumen/kos na enoto kg]],"")</f>
        <v/>
      </c>
      <c r="J27" s="328"/>
      <c r="K27" s="130"/>
      <c r="L27" s="130"/>
      <c r="M27" s="130"/>
      <c r="N27" s="193"/>
      <c r="O27" s="130"/>
      <c r="P27" s="324"/>
      <c r="Q27" s="325">
        <f>+Sklop6[[#This Row],[cena/enota brez DDV v EUR]]*Sklop6[[#This Row],[Stopnja DDV (%)]]</f>
        <v>0</v>
      </c>
      <c r="R27" s="325">
        <f>+Sklop6[[#This Row],[cena/enota brez DDV v EUR]]+Sklop6[[#This Row],[Davek (EUR)]]</f>
        <v>0</v>
      </c>
      <c r="S27" s="325">
        <f>+Sklop6[[#This Row],[cena/enota brez DDV v EUR]]*Sklop6[[#This Row],[Okvirna količina]]</f>
        <v>0</v>
      </c>
      <c r="T27" s="325">
        <f>+Sklop6[[#This Row],[Končna cena/enoto mere (EUR) z DDV]]*Sklop6[[#This Row],[Okvirna količina]]</f>
        <v>0</v>
      </c>
      <c r="U27" s="130"/>
    </row>
    <row r="28" spans="1:21" s="55" customFormat="1" ht="24">
      <c r="A28" s="79" t="s">
        <v>14</v>
      </c>
      <c r="B28" s="365" t="s">
        <v>625</v>
      </c>
      <c r="C28" s="315">
        <v>100</v>
      </c>
      <c r="D28" s="77" t="s">
        <v>109</v>
      </c>
      <c r="E28" s="327"/>
      <c r="F28" s="319">
        <v>420</v>
      </c>
      <c r="G28" s="317" t="s">
        <v>186</v>
      </c>
      <c r="H2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</v>
      </c>
      <c r="I28" s="319" t="str">
        <f>IF(Sklop6[[#This Row],[ZAHTEVANA SHEMA KAKOVOSTI]]&lt;&gt;"",Sklop6[[#This Row],[Preračunana masa/volumen/kos na enoto kg]],"")</f>
        <v/>
      </c>
      <c r="J28" s="328"/>
      <c r="K28" s="130"/>
      <c r="L28" s="130"/>
      <c r="M28" s="130"/>
      <c r="N28" s="193"/>
      <c r="O28" s="130"/>
      <c r="P28" s="324"/>
      <c r="Q28" s="325">
        <f>+Sklop6[[#This Row],[cena/enota brez DDV v EUR]]*Sklop6[[#This Row],[Stopnja DDV (%)]]</f>
        <v>0</v>
      </c>
      <c r="R28" s="325">
        <f>+Sklop6[[#This Row],[cena/enota brez DDV v EUR]]+Sklop6[[#This Row],[Davek (EUR)]]</f>
        <v>0</v>
      </c>
      <c r="S28" s="325">
        <f>+Sklop6[[#This Row],[cena/enota brez DDV v EUR]]*Sklop6[[#This Row],[Okvirna količina]]</f>
        <v>0</v>
      </c>
      <c r="T28" s="325">
        <f>+Sklop6[[#This Row],[Končna cena/enoto mere (EUR) z DDV]]*Sklop6[[#This Row],[Okvirna količina]]</f>
        <v>0</v>
      </c>
      <c r="U28" s="130"/>
    </row>
    <row r="29" spans="1:21" s="55" customFormat="1" ht="12">
      <c r="A29" s="79" t="s">
        <v>15</v>
      </c>
      <c r="B29" s="365" t="s">
        <v>626</v>
      </c>
      <c r="C29" s="315">
        <v>100</v>
      </c>
      <c r="D29" s="77" t="s">
        <v>109</v>
      </c>
      <c r="E29" s="327"/>
      <c r="F29" s="319">
        <v>1365</v>
      </c>
      <c r="G29" s="317" t="s">
        <v>186</v>
      </c>
      <c r="H2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136.5</v>
      </c>
      <c r="I29" s="319" t="str">
        <f>IF(Sklop6[[#This Row],[ZAHTEVANA SHEMA KAKOVOSTI]]&lt;&gt;"",Sklop6[[#This Row],[Preračunana masa/volumen/kos na enoto kg]],"")</f>
        <v/>
      </c>
      <c r="J29" s="328"/>
      <c r="K29" s="130"/>
      <c r="L29" s="130"/>
      <c r="M29" s="130"/>
      <c r="N29" s="193"/>
      <c r="O29" s="130"/>
      <c r="P29" s="324"/>
      <c r="Q29" s="325">
        <f>+Sklop6[[#This Row],[cena/enota brez DDV v EUR]]*Sklop6[[#This Row],[Stopnja DDV (%)]]</f>
        <v>0</v>
      </c>
      <c r="R29" s="325">
        <f>+Sklop6[[#This Row],[cena/enota brez DDV v EUR]]+Sklop6[[#This Row],[Davek (EUR)]]</f>
        <v>0</v>
      </c>
      <c r="S29" s="325">
        <f>+Sklop6[[#This Row],[cena/enota brez DDV v EUR]]*Sklop6[[#This Row],[Okvirna količina]]</f>
        <v>0</v>
      </c>
      <c r="T29" s="325">
        <f>+Sklop6[[#This Row],[Končna cena/enoto mere (EUR) z DDV]]*Sklop6[[#This Row],[Okvirna količina]]</f>
        <v>0</v>
      </c>
      <c r="U29" s="130"/>
    </row>
    <row r="30" spans="1:21" s="55" customFormat="1" ht="12">
      <c r="A30" s="79" t="s">
        <v>16</v>
      </c>
      <c r="B30" s="314" t="s">
        <v>400</v>
      </c>
      <c r="C30" s="278" t="s">
        <v>110</v>
      </c>
      <c r="D30" s="77" t="s">
        <v>0</v>
      </c>
      <c r="E30" s="327"/>
      <c r="F30" s="319">
        <v>40</v>
      </c>
      <c r="G30" s="317" t="s">
        <v>0</v>
      </c>
      <c r="H30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0" s="319" t="str">
        <f>IF(Sklop6[[#This Row],[ZAHTEVANA SHEMA KAKOVOSTI]]&lt;&gt;"",Sklop6[[#This Row],[Preračunana masa/volumen/kos na enoto kg]],"")</f>
        <v/>
      </c>
      <c r="J30" s="328"/>
      <c r="K30" s="130"/>
      <c r="L30" s="130"/>
      <c r="M30" s="130"/>
      <c r="N30" s="193"/>
      <c r="O30" s="130"/>
      <c r="P30" s="324"/>
      <c r="Q30" s="325">
        <f>+Sklop6[[#This Row],[cena/enota brez DDV v EUR]]*Sklop6[[#This Row],[Stopnja DDV (%)]]</f>
        <v>0</v>
      </c>
      <c r="R30" s="325">
        <f>+Sklop6[[#This Row],[cena/enota brez DDV v EUR]]+Sklop6[[#This Row],[Davek (EUR)]]</f>
        <v>0</v>
      </c>
      <c r="S30" s="325">
        <f>+Sklop6[[#This Row],[cena/enota brez DDV v EUR]]*Sklop6[[#This Row],[Okvirna količina]]</f>
        <v>0</v>
      </c>
      <c r="T30" s="325">
        <f>+Sklop6[[#This Row],[Končna cena/enoto mere (EUR) z DDV]]*Sklop6[[#This Row],[Okvirna količina]]</f>
        <v>0</v>
      </c>
      <c r="U30" s="130"/>
    </row>
    <row r="31" spans="1:21" s="55" customFormat="1" ht="12">
      <c r="A31" s="79" t="s">
        <v>17</v>
      </c>
      <c r="B31" s="314" t="s">
        <v>401</v>
      </c>
      <c r="C31" s="278" t="s">
        <v>110</v>
      </c>
      <c r="D31" s="77" t="s">
        <v>0</v>
      </c>
      <c r="E31" s="327"/>
      <c r="F31" s="319">
        <v>40</v>
      </c>
      <c r="G31" s="317" t="s">
        <v>0</v>
      </c>
      <c r="H31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319" t="str">
        <f>IF(Sklop6[[#This Row],[ZAHTEVANA SHEMA KAKOVOSTI]]&lt;&gt;"",Sklop6[[#This Row],[Preračunana masa/volumen/kos na enoto kg]],"")</f>
        <v/>
      </c>
      <c r="J31" s="328"/>
      <c r="K31" s="130"/>
      <c r="L31" s="130"/>
      <c r="M31" s="130"/>
      <c r="N31" s="193"/>
      <c r="O31" s="130"/>
      <c r="P31" s="324"/>
      <c r="Q31" s="325">
        <f>+Sklop6[[#This Row],[cena/enota brez DDV v EUR]]*Sklop6[[#This Row],[Stopnja DDV (%)]]</f>
        <v>0</v>
      </c>
      <c r="R31" s="325">
        <f>+Sklop6[[#This Row],[cena/enota brez DDV v EUR]]+Sklop6[[#This Row],[Davek (EUR)]]</f>
        <v>0</v>
      </c>
      <c r="S31" s="325">
        <f>+Sklop6[[#This Row],[cena/enota brez DDV v EUR]]*Sklop6[[#This Row],[Okvirna količina]]</f>
        <v>0</v>
      </c>
      <c r="T31" s="325">
        <f>+Sklop6[[#This Row],[Končna cena/enoto mere (EUR) z DDV]]*Sklop6[[#This Row],[Okvirna količina]]</f>
        <v>0</v>
      </c>
      <c r="U31" s="130"/>
    </row>
    <row r="32" spans="1:21" s="55" customFormat="1" ht="12">
      <c r="A32" s="79" t="s">
        <v>18</v>
      </c>
      <c r="B32" s="365" t="s">
        <v>627</v>
      </c>
      <c r="C32" s="315">
        <v>140</v>
      </c>
      <c r="D32" s="77" t="s">
        <v>109</v>
      </c>
      <c r="E32" s="327"/>
      <c r="F32" s="319">
        <v>300</v>
      </c>
      <c r="G32" s="317" t="s">
        <v>186</v>
      </c>
      <c r="H32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42.000000000000007</v>
      </c>
      <c r="I32" s="319" t="str">
        <f>IF(Sklop6[[#This Row],[ZAHTEVANA SHEMA KAKOVOSTI]]&lt;&gt;"",Sklop6[[#This Row],[Preračunana masa/volumen/kos na enoto kg]],"")</f>
        <v/>
      </c>
      <c r="J32" s="328"/>
      <c r="K32" s="130"/>
      <c r="L32" s="130"/>
      <c r="M32" s="130"/>
      <c r="N32" s="193"/>
      <c r="O32" s="130"/>
      <c r="P32" s="324"/>
      <c r="Q32" s="325">
        <f>+Sklop6[[#This Row],[cena/enota brez DDV v EUR]]*Sklop6[[#This Row],[Stopnja DDV (%)]]</f>
        <v>0</v>
      </c>
      <c r="R32" s="325">
        <f>+Sklop6[[#This Row],[cena/enota brez DDV v EUR]]+Sklop6[[#This Row],[Davek (EUR)]]</f>
        <v>0</v>
      </c>
      <c r="S32" s="325">
        <f>+Sklop6[[#This Row],[cena/enota brez DDV v EUR]]*Sklop6[[#This Row],[Okvirna količina]]</f>
        <v>0</v>
      </c>
      <c r="T32" s="325">
        <f>+Sklop6[[#This Row],[Končna cena/enoto mere (EUR) z DDV]]*Sklop6[[#This Row],[Okvirna količina]]</f>
        <v>0</v>
      </c>
      <c r="U32" s="130"/>
    </row>
    <row r="33" spans="1:21" s="55" customFormat="1" ht="12">
      <c r="A33" s="79" t="s">
        <v>19</v>
      </c>
      <c r="B33" s="365" t="s">
        <v>628</v>
      </c>
      <c r="C33" s="315">
        <v>70</v>
      </c>
      <c r="D33" s="77" t="s">
        <v>109</v>
      </c>
      <c r="E33" s="327"/>
      <c r="F33" s="319">
        <v>214</v>
      </c>
      <c r="G33" s="317" t="s">
        <v>186</v>
      </c>
      <c r="H33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14.980000000000002</v>
      </c>
      <c r="I33" s="319" t="str">
        <f>IF(Sklop6[[#This Row],[ZAHTEVANA SHEMA KAKOVOSTI]]&lt;&gt;"",Sklop6[[#This Row],[Preračunana masa/volumen/kos na enoto kg]],"")</f>
        <v/>
      </c>
      <c r="J33" s="328"/>
      <c r="K33" s="130"/>
      <c r="L33" s="130"/>
      <c r="M33" s="130"/>
      <c r="N33" s="193"/>
      <c r="O33" s="130"/>
      <c r="P33" s="324"/>
      <c r="Q33" s="325">
        <f>+Sklop6[[#This Row],[cena/enota brez DDV v EUR]]*Sklop6[[#This Row],[Stopnja DDV (%)]]</f>
        <v>0</v>
      </c>
      <c r="R33" s="325">
        <f>+Sklop6[[#This Row],[cena/enota brez DDV v EUR]]+Sklop6[[#This Row],[Davek (EUR)]]</f>
        <v>0</v>
      </c>
      <c r="S33" s="325">
        <f>+Sklop6[[#This Row],[cena/enota brez DDV v EUR]]*Sklop6[[#This Row],[Okvirna količina]]</f>
        <v>0</v>
      </c>
      <c r="T33" s="325">
        <f>+Sklop6[[#This Row],[Končna cena/enoto mere (EUR) z DDV]]*Sklop6[[#This Row],[Okvirna količina]]</f>
        <v>0</v>
      </c>
      <c r="U33" s="130"/>
    </row>
    <row r="34" spans="1:21" s="55" customFormat="1" ht="12">
      <c r="A34" s="79" t="s">
        <v>20</v>
      </c>
      <c r="B34" s="365" t="s">
        <v>629</v>
      </c>
      <c r="C34" s="315">
        <v>70</v>
      </c>
      <c r="D34" s="77" t="s">
        <v>109</v>
      </c>
      <c r="E34" s="327"/>
      <c r="F34" s="319">
        <v>3780</v>
      </c>
      <c r="G34" s="317" t="s">
        <v>186</v>
      </c>
      <c r="H34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264.60000000000002</v>
      </c>
      <c r="I34" s="319" t="str">
        <f>IF(Sklop6[[#This Row],[ZAHTEVANA SHEMA KAKOVOSTI]]&lt;&gt;"",Sklop6[[#This Row],[Preračunana masa/volumen/kos na enoto kg]],"")</f>
        <v/>
      </c>
      <c r="J34" s="328"/>
      <c r="K34" s="130"/>
      <c r="L34" s="130"/>
      <c r="M34" s="130"/>
      <c r="N34" s="193"/>
      <c r="O34" s="130"/>
      <c r="P34" s="324"/>
      <c r="Q34" s="325">
        <f>+Sklop6[[#This Row],[cena/enota brez DDV v EUR]]*Sklop6[[#This Row],[Stopnja DDV (%)]]</f>
        <v>0</v>
      </c>
      <c r="R34" s="325">
        <f>+Sklop6[[#This Row],[cena/enota brez DDV v EUR]]+Sklop6[[#This Row],[Davek (EUR)]]</f>
        <v>0</v>
      </c>
      <c r="S34" s="325">
        <f>+Sklop6[[#This Row],[cena/enota brez DDV v EUR]]*Sklop6[[#This Row],[Okvirna količina]]</f>
        <v>0</v>
      </c>
      <c r="T34" s="325">
        <f>+Sklop6[[#This Row],[Končna cena/enoto mere (EUR) z DDV]]*Sklop6[[#This Row],[Okvirna količina]]</f>
        <v>0</v>
      </c>
      <c r="U34" s="130"/>
    </row>
    <row r="35" spans="1:21" s="55" customFormat="1" ht="12">
      <c r="A35" s="79" t="s">
        <v>21</v>
      </c>
      <c r="B35" s="365" t="s">
        <v>630</v>
      </c>
      <c r="C35" s="315">
        <v>70</v>
      </c>
      <c r="D35" s="77" t="s">
        <v>109</v>
      </c>
      <c r="E35" s="327"/>
      <c r="F35" s="319">
        <v>3780</v>
      </c>
      <c r="G35" s="317" t="s">
        <v>186</v>
      </c>
      <c r="H35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264.60000000000002</v>
      </c>
      <c r="I35" s="319" t="str">
        <f>IF(Sklop6[[#This Row],[ZAHTEVANA SHEMA KAKOVOSTI]]&lt;&gt;"",Sklop6[[#This Row],[Preračunana masa/volumen/kos na enoto kg]],"")</f>
        <v/>
      </c>
      <c r="J35" s="328"/>
      <c r="K35" s="130"/>
      <c r="L35" s="130"/>
      <c r="M35" s="130"/>
      <c r="N35" s="193"/>
      <c r="O35" s="130"/>
      <c r="P35" s="324"/>
      <c r="Q35" s="325">
        <f>+Sklop6[[#This Row],[cena/enota brez DDV v EUR]]*Sklop6[[#This Row],[Stopnja DDV (%)]]</f>
        <v>0</v>
      </c>
      <c r="R35" s="325">
        <f>+Sklop6[[#This Row],[cena/enota brez DDV v EUR]]+Sklop6[[#This Row],[Davek (EUR)]]</f>
        <v>0</v>
      </c>
      <c r="S35" s="325">
        <f>+Sklop6[[#This Row],[cena/enota brez DDV v EUR]]*Sklop6[[#This Row],[Okvirna količina]]</f>
        <v>0</v>
      </c>
      <c r="T35" s="325">
        <f>+Sklop6[[#This Row],[Končna cena/enoto mere (EUR) z DDV]]*Sklop6[[#This Row],[Okvirna količina]]</f>
        <v>0</v>
      </c>
      <c r="U35" s="130"/>
    </row>
    <row r="36" spans="1:21" s="55" customFormat="1" ht="12">
      <c r="A36" s="79" t="s">
        <v>22</v>
      </c>
      <c r="B36" s="365" t="s">
        <v>631</v>
      </c>
      <c r="C36" s="315">
        <v>100</v>
      </c>
      <c r="D36" s="77" t="s">
        <v>109</v>
      </c>
      <c r="E36" s="327"/>
      <c r="F36" s="319">
        <v>360</v>
      </c>
      <c r="G36" s="317" t="s">
        <v>186</v>
      </c>
      <c r="H36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</v>
      </c>
      <c r="I36" s="319" t="str">
        <f>IF(Sklop6[[#This Row],[ZAHTEVANA SHEMA KAKOVOSTI]]&lt;&gt;"",Sklop6[[#This Row],[Preračunana masa/volumen/kos na enoto kg]],"")</f>
        <v/>
      </c>
      <c r="J36" s="328"/>
      <c r="K36" s="130"/>
      <c r="L36" s="130"/>
      <c r="M36" s="130"/>
      <c r="N36" s="193"/>
      <c r="O36" s="130"/>
      <c r="P36" s="324"/>
      <c r="Q36" s="325">
        <f>+Sklop6[[#This Row],[cena/enota brez DDV v EUR]]*Sklop6[[#This Row],[Stopnja DDV (%)]]</f>
        <v>0</v>
      </c>
      <c r="R36" s="325">
        <f>+Sklop6[[#This Row],[cena/enota brez DDV v EUR]]+Sklop6[[#This Row],[Davek (EUR)]]</f>
        <v>0</v>
      </c>
      <c r="S36" s="325">
        <f>+Sklop6[[#This Row],[cena/enota brez DDV v EUR]]*Sklop6[[#This Row],[Okvirna količina]]</f>
        <v>0</v>
      </c>
      <c r="T36" s="325">
        <f>+Sklop6[[#This Row],[Končna cena/enoto mere (EUR) z DDV]]*Sklop6[[#This Row],[Okvirna količina]]</f>
        <v>0</v>
      </c>
      <c r="U36" s="130"/>
    </row>
    <row r="37" spans="1:21" s="55" customFormat="1" ht="24">
      <c r="A37" s="79" t="s">
        <v>23</v>
      </c>
      <c r="B37" s="365" t="s">
        <v>632</v>
      </c>
      <c r="C37" s="315">
        <v>50</v>
      </c>
      <c r="D37" s="77" t="s">
        <v>109</v>
      </c>
      <c r="E37" s="327"/>
      <c r="F37" s="319">
        <v>1548</v>
      </c>
      <c r="G37" s="317" t="s">
        <v>186</v>
      </c>
      <c r="H3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77.400000000000006</v>
      </c>
      <c r="I37" s="319" t="str">
        <f>IF(Sklop6[[#This Row],[ZAHTEVANA SHEMA KAKOVOSTI]]&lt;&gt;"",Sklop6[[#This Row],[Preračunana masa/volumen/kos na enoto kg]],"")</f>
        <v/>
      </c>
      <c r="J37" s="328"/>
      <c r="K37" s="130"/>
      <c r="L37" s="130"/>
      <c r="M37" s="130"/>
      <c r="N37" s="193"/>
      <c r="O37" s="130"/>
      <c r="P37" s="324"/>
      <c r="Q37" s="325">
        <f>+Sklop6[[#This Row],[cena/enota brez DDV v EUR]]*Sklop6[[#This Row],[Stopnja DDV (%)]]</f>
        <v>0</v>
      </c>
      <c r="R37" s="325">
        <f>+Sklop6[[#This Row],[cena/enota brez DDV v EUR]]+Sklop6[[#This Row],[Davek (EUR)]]</f>
        <v>0</v>
      </c>
      <c r="S37" s="325">
        <f>+Sklop6[[#This Row],[cena/enota brez DDV v EUR]]*Sklop6[[#This Row],[Okvirna količina]]</f>
        <v>0</v>
      </c>
      <c r="T37" s="325">
        <f>+Sklop6[[#This Row],[Končna cena/enoto mere (EUR) z DDV]]*Sklop6[[#This Row],[Okvirna količina]]</f>
        <v>0</v>
      </c>
      <c r="U37" s="130"/>
    </row>
    <row r="38" spans="1:21" s="55" customFormat="1" ht="12">
      <c r="A38" s="79" t="s">
        <v>24</v>
      </c>
      <c r="B38" s="314" t="s">
        <v>402</v>
      </c>
      <c r="C38" s="278" t="s">
        <v>110</v>
      </c>
      <c r="D38" s="77" t="s">
        <v>0</v>
      </c>
      <c r="E38" s="327"/>
      <c r="F38" s="319">
        <v>216</v>
      </c>
      <c r="G38" s="317" t="s">
        <v>0</v>
      </c>
      <c r="H3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216</v>
      </c>
      <c r="I38" s="319" t="str">
        <f>IF(Sklop6[[#This Row],[ZAHTEVANA SHEMA KAKOVOSTI]]&lt;&gt;"",Sklop6[[#This Row],[Preračunana masa/volumen/kos na enoto kg]],"")</f>
        <v/>
      </c>
      <c r="J38" s="328"/>
      <c r="K38" s="130"/>
      <c r="L38" s="130"/>
      <c r="M38" s="130"/>
      <c r="N38" s="193"/>
      <c r="O38" s="130"/>
      <c r="P38" s="324"/>
      <c r="Q38" s="325">
        <f>+Sklop6[[#This Row],[cena/enota brez DDV v EUR]]*Sklop6[[#This Row],[Stopnja DDV (%)]]</f>
        <v>0</v>
      </c>
      <c r="R38" s="325">
        <f>+Sklop6[[#This Row],[cena/enota brez DDV v EUR]]+Sklop6[[#This Row],[Davek (EUR)]]</f>
        <v>0</v>
      </c>
      <c r="S38" s="325">
        <f>+Sklop6[[#This Row],[cena/enota brez DDV v EUR]]*Sklop6[[#This Row],[Okvirna količina]]</f>
        <v>0</v>
      </c>
      <c r="T38" s="325">
        <f>+Sklop6[[#This Row],[Končna cena/enoto mere (EUR) z DDV]]*Sklop6[[#This Row],[Okvirna količina]]</f>
        <v>0</v>
      </c>
      <c r="U38" s="130"/>
    </row>
    <row r="39" spans="1:21" s="55" customFormat="1" ht="12">
      <c r="A39" s="79" t="s">
        <v>25</v>
      </c>
      <c r="B39" s="365" t="s">
        <v>415</v>
      </c>
      <c r="C39" s="278" t="s">
        <v>110</v>
      </c>
      <c r="D39" s="77" t="s">
        <v>0</v>
      </c>
      <c r="E39" s="146" t="s">
        <v>419</v>
      </c>
      <c r="F39" s="319">
        <v>30</v>
      </c>
      <c r="G39" s="317" t="s">
        <v>0</v>
      </c>
      <c r="H3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9" s="319">
        <f>IF(Sklop6[[#This Row],[ZAHTEVANA SHEMA KAKOVOSTI]]&lt;&gt;"",Sklop6[[#This Row],[Preračunana masa/volumen/kos na enoto kg]],"")</f>
        <v>30</v>
      </c>
      <c r="J39" s="328"/>
      <c r="K39" s="130"/>
      <c r="L39" s="130"/>
      <c r="M39" s="130"/>
      <c r="N39" s="193"/>
      <c r="O39" s="130"/>
      <c r="P39" s="324"/>
      <c r="Q39" s="325">
        <f>+Sklop6[[#This Row],[cena/enota brez DDV v EUR]]*Sklop6[[#This Row],[Stopnja DDV (%)]]</f>
        <v>0</v>
      </c>
      <c r="R39" s="325">
        <f>+Sklop6[[#This Row],[cena/enota brez DDV v EUR]]+Sklop6[[#This Row],[Davek (EUR)]]</f>
        <v>0</v>
      </c>
      <c r="S39" s="325">
        <f>+Sklop6[[#This Row],[cena/enota brez DDV v EUR]]*Sklop6[[#This Row],[Okvirna količina]]</f>
        <v>0</v>
      </c>
      <c r="T39" s="325">
        <f>+Sklop6[[#This Row],[Končna cena/enoto mere (EUR) z DDV]]*Sklop6[[#This Row],[Okvirna količina]]</f>
        <v>0</v>
      </c>
      <c r="U39" s="130"/>
    </row>
    <row r="40" spans="1:21" s="55" customFormat="1" ht="12">
      <c r="A40" s="79" t="s">
        <v>26</v>
      </c>
      <c r="B40" s="314" t="s">
        <v>403</v>
      </c>
      <c r="C40" s="278" t="s">
        <v>110</v>
      </c>
      <c r="D40" s="77" t="s">
        <v>0</v>
      </c>
      <c r="E40" s="327"/>
      <c r="F40" s="319">
        <v>173</v>
      </c>
      <c r="G40" s="317" t="s">
        <v>0</v>
      </c>
      <c r="H40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173</v>
      </c>
      <c r="I40" s="319" t="str">
        <f>IF(Sklop6[[#This Row],[ZAHTEVANA SHEMA KAKOVOSTI]]&lt;&gt;"",Sklop6[[#This Row],[Preračunana masa/volumen/kos na enoto kg]],"")</f>
        <v/>
      </c>
      <c r="J40" s="328"/>
      <c r="K40" s="130"/>
      <c r="L40" s="130"/>
      <c r="M40" s="130"/>
      <c r="N40" s="193"/>
      <c r="O40" s="130"/>
      <c r="P40" s="324"/>
      <c r="Q40" s="325">
        <f>+Sklop6[[#This Row],[cena/enota brez DDV v EUR]]*Sklop6[[#This Row],[Stopnja DDV (%)]]</f>
        <v>0</v>
      </c>
      <c r="R40" s="325">
        <f>+Sklop6[[#This Row],[cena/enota brez DDV v EUR]]+Sklop6[[#This Row],[Davek (EUR)]]</f>
        <v>0</v>
      </c>
      <c r="S40" s="325">
        <f>+Sklop6[[#This Row],[cena/enota brez DDV v EUR]]*Sklop6[[#This Row],[Okvirna količina]]</f>
        <v>0</v>
      </c>
      <c r="T40" s="325">
        <f>+Sklop6[[#This Row],[Končna cena/enoto mere (EUR) z DDV]]*Sklop6[[#This Row],[Okvirna količina]]</f>
        <v>0</v>
      </c>
      <c r="U40" s="130"/>
    </row>
    <row r="41" spans="1:21" s="55" customFormat="1" ht="12">
      <c r="A41" s="79" t="s">
        <v>27</v>
      </c>
      <c r="B41" s="314" t="s">
        <v>404</v>
      </c>
      <c r="C41" s="278" t="s">
        <v>110</v>
      </c>
      <c r="D41" s="77" t="s">
        <v>0</v>
      </c>
      <c r="E41" s="327"/>
      <c r="F41" s="319">
        <v>80</v>
      </c>
      <c r="G41" s="317" t="s">
        <v>0</v>
      </c>
      <c r="H41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1" s="319" t="str">
        <f>IF(Sklop6[[#This Row],[ZAHTEVANA SHEMA KAKOVOSTI]]&lt;&gt;"",Sklop6[[#This Row],[Preračunana masa/volumen/kos na enoto kg]],"")</f>
        <v/>
      </c>
      <c r="J41" s="328"/>
      <c r="K41" s="130"/>
      <c r="L41" s="130"/>
      <c r="M41" s="130"/>
      <c r="N41" s="193"/>
      <c r="O41" s="130"/>
      <c r="P41" s="324"/>
      <c r="Q41" s="325">
        <f>+Sklop6[[#This Row],[cena/enota brez DDV v EUR]]*Sklop6[[#This Row],[Stopnja DDV (%)]]</f>
        <v>0</v>
      </c>
      <c r="R41" s="325">
        <f>+Sklop6[[#This Row],[cena/enota brez DDV v EUR]]+Sklop6[[#This Row],[Davek (EUR)]]</f>
        <v>0</v>
      </c>
      <c r="S41" s="325">
        <f>+Sklop6[[#This Row],[cena/enota brez DDV v EUR]]*Sklop6[[#This Row],[Okvirna količina]]</f>
        <v>0</v>
      </c>
      <c r="T41" s="325">
        <f>+Sklop6[[#This Row],[Končna cena/enoto mere (EUR) z DDV]]*Sklop6[[#This Row],[Okvirna količina]]</f>
        <v>0</v>
      </c>
      <c r="U41" s="130"/>
    </row>
    <row r="42" spans="1:21" s="55" customFormat="1" ht="12">
      <c r="A42" s="79" t="s">
        <v>28</v>
      </c>
      <c r="B42" s="365" t="s">
        <v>416</v>
      </c>
      <c r="C42" s="278" t="s">
        <v>110</v>
      </c>
      <c r="D42" s="77" t="s">
        <v>0</v>
      </c>
      <c r="E42" s="146" t="s">
        <v>419</v>
      </c>
      <c r="F42" s="319">
        <v>52</v>
      </c>
      <c r="G42" s="317" t="s">
        <v>0</v>
      </c>
      <c r="H42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</v>
      </c>
      <c r="I42" s="319">
        <f>IF(Sklop6[[#This Row],[ZAHTEVANA SHEMA KAKOVOSTI]]&lt;&gt;"",Sklop6[[#This Row],[Preračunana masa/volumen/kos na enoto kg]],"")</f>
        <v>52</v>
      </c>
      <c r="J42" s="328"/>
      <c r="K42" s="130"/>
      <c r="L42" s="130"/>
      <c r="M42" s="130"/>
      <c r="N42" s="193"/>
      <c r="O42" s="130"/>
      <c r="P42" s="324"/>
      <c r="Q42" s="325">
        <f>+Sklop6[[#This Row],[cena/enota brez DDV v EUR]]*Sklop6[[#This Row],[Stopnja DDV (%)]]</f>
        <v>0</v>
      </c>
      <c r="R42" s="325">
        <f>+Sklop6[[#This Row],[cena/enota brez DDV v EUR]]+Sklop6[[#This Row],[Davek (EUR)]]</f>
        <v>0</v>
      </c>
      <c r="S42" s="325">
        <f>+Sklop6[[#This Row],[cena/enota brez DDV v EUR]]*Sklop6[[#This Row],[Okvirna količina]]</f>
        <v>0</v>
      </c>
      <c r="T42" s="325">
        <f>+Sklop6[[#This Row],[Končna cena/enoto mere (EUR) z DDV]]*Sklop6[[#This Row],[Okvirna količina]]</f>
        <v>0</v>
      </c>
      <c r="U42" s="130"/>
    </row>
    <row r="43" spans="1:21" s="55" customFormat="1" ht="12">
      <c r="A43" s="79" t="s">
        <v>29</v>
      </c>
      <c r="B43" s="365" t="s">
        <v>417</v>
      </c>
      <c r="C43" s="278" t="s">
        <v>110</v>
      </c>
      <c r="D43" s="77" t="s">
        <v>0</v>
      </c>
      <c r="E43" s="146" t="s">
        <v>419</v>
      </c>
      <c r="F43" s="319">
        <v>10</v>
      </c>
      <c r="G43" s="317" t="s">
        <v>0</v>
      </c>
      <c r="H43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319">
        <f>IF(Sklop6[[#This Row],[ZAHTEVANA SHEMA KAKOVOSTI]]&lt;&gt;"",Sklop6[[#This Row],[Preračunana masa/volumen/kos na enoto kg]],"")</f>
        <v>10</v>
      </c>
      <c r="J43" s="328"/>
      <c r="K43" s="130"/>
      <c r="L43" s="130"/>
      <c r="M43" s="130"/>
      <c r="N43" s="193"/>
      <c r="O43" s="130"/>
      <c r="P43" s="324"/>
      <c r="Q43" s="325">
        <f>+Sklop6[[#This Row],[cena/enota brez DDV v EUR]]*Sklop6[[#This Row],[Stopnja DDV (%)]]</f>
        <v>0</v>
      </c>
      <c r="R43" s="325">
        <f>+Sklop6[[#This Row],[cena/enota brez DDV v EUR]]+Sklop6[[#This Row],[Davek (EUR)]]</f>
        <v>0</v>
      </c>
      <c r="S43" s="325">
        <f>+Sklop6[[#This Row],[cena/enota brez DDV v EUR]]*Sklop6[[#This Row],[Okvirna količina]]</f>
        <v>0</v>
      </c>
      <c r="T43" s="325">
        <f>+Sklop6[[#This Row],[Končna cena/enoto mere (EUR) z DDV]]*Sklop6[[#This Row],[Okvirna količina]]</f>
        <v>0</v>
      </c>
      <c r="U43" s="130"/>
    </row>
    <row r="44" spans="1:21" s="55" customFormat="1" ht="12">
      <c r="A44" s="79" t="s">
        <v>30</v>
      </c>
      <c r="B44" s="314" t="s">
        <v>405</v>
      </c>
      <c r="C44" s="278" t="s">
        <v>110</v>
      </c>
      <c r="D44" s="77" t="s">
        <v>0</v>
      </c>
      <c r="E44" s="327"/>
      <c r="F44" s="319">
        <v>276</v>
      </c>
      <c r="G44" s="317" t="s">
        <v>0</v>
      </c>
      <c r="H44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276</v>
      </c>
      <c r="I44" s="319" t="str">
        <f>IF(Sklop6[[#This Row],[ZAHTEVANA SHEMA KAKOVOSTI]]&lt;&gt;"",Sklop6[[#This Row],[Preračunana masa/volumen/kos na enoto kg]],"")</f>
        <v/>
      </c>
      <c r="J44" s="328"/>
      <c r="K44" s="130"/>
      <c r="L44" s="130"/>
      <c r="M44" s="130"/>
      <c r="N44" s="193"/>
      <c r="O44" s="130"/>
      <c r="P44" s="324"/>
      <c r="Q44" s="325">
        <f>+Sklop6[[#This Row],[cena/enota brez DDV v EUR]]*Sklop6[[#This Row],[Stopnja DDV (%)]]</f>
        <v>0</v>
      </c>
      <c r="R44" s="325">
        <f>+Sklop6[[#This Row],[cena/enota brez DDV v EUR]]+Sklop6[[#This Row],[Davek (EUR)]]</f>
        <v>0</v>
      </c>
      <c r="S44" s="325">
        <f>+Sklop6[[#This Row],[cena/enota brez DDV v EUR]]*Sklop6[[#This Row],[Okvirna količina]]</f>
        <v>0</v>
      </c>
      <c r="T44" s="325">
        <f>+Sklop6[[#This Row],[Končna cena/enoto mere (EUR) z DDV]]*Sklop6[[#This Row],[Okvirna količina]]</f>
        <v>0</v>
      </c>
      <c r="U44" s="130"/>
    </row>
    <row r="45" spans="1:21" s="55" customFormat="1" ht="12">
      <c r="A45" s="79" t="s">
        <v>31</v>
      </c>
      <c r="B45" s="365" t="s">
        <v>633</v>
      </c>
      <c r="C45" s="315">
        <v>80</v>
      </c>
      <c r="D45" s="77" t="s">
        <v>109</v>
      </c>
      <c r="E45" s="327"/>
      <c r="F45" s="319">
        <v>120</v>
      </c>
      <c r="G45" s="317" t="s">
        <v>186</v>
      </c>
      <c r="H45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9.6</v>
      </c>
      <c r="I45" s="319" t="str">
        <f>IF(Sklop6[[#This Row],[ZAHTEVANA SHEMA KAKOVOSTI]]&lt;&gt;"",Sklop6[[#This Row],[Preračunana masa/volumen/kos na enoto kg]],"")</f>
        <v/>
      </c>
      <c r="J45" s="328"/>
      <c r="K45" s="130"/>
      <c r="L45" s="130"/>
      <c r="M45" s="130"/>
      <c r="N45" s="193"/>
      <c r="O45" s="130"/>
      <c r="P45" s="324"/>
      <c r="Q45" s="325">
        <f>+Sklop6[[#This Row],[cena/enota brez DDV v EUR]]*Sklop6[[#This Row],[Stopnja DDV (%)]]</f>
        <v>0</v>
      </c>
      <c r="R45" s="325">
        <f>+Sklop6[[#This Row],[cena/enota brez DDV v EUR]]+Sklop6[[#This Row],[Davek (EUR)]]</f>
        <v>0</v>
      </c>
      <c r="S45" s="325">
        <f>+Sklop6[[#This Row],[cena/enota brez DDV v EUR]]*Sklop6[[#This Row],[Okvirna količina]]</f>
        <v>0</v>
      </c>
      <c r="T45" s="325">
        <f>+Sklop6[[#This Row],[Končna cena/enoto mere (EUR) z DDV]]*Sklop6[[#This Row],[Okvirna količina]]</f>
        <v>0</v>
      </c>
      <c r="U45" s="130"/>
    </row>
    <row r="46" spans="1:21" s="55" customFormat="1" ht="12">
      <c r="A46" s="79" t="s">
        <v>32</v>
      </c>
      <c r="B46" s="365" t="s">
        <v>634</v>
      </c>
      <c r="C46" s="315">
        <v>70</v>
      </c>
      <c r="D46" s="77" t="s">
        <v>109</v>
      </c>
      <c r="E46" s="327"/>
      <c r="F46" s="319">
        <v>50</v>
      </c>
      <c r="G46" s="317" t="s">
        <v>186</v>
      </c>
      <c r="H46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3.5000000000000004</v>
      </c>
      <c r="I46" s="319" t="str">
        <f>IF(Sklop6[[#This Row],[ZAHTEVANA SHEMA KAKOVOSTI]]&lt;&gt;"",Sklop6[[#This Row],[Preračunana masa/volumen/kos na enoto kg]],"")</f>
        <v/>
      </c>
      <c r="J46" s="328"/>
      <c r="K46" s="130"/>
      <c r="L46" s="130"/>
      <c r="M46" s="130"/>
      <c r="N46" s="193"/>
      <c r="O46" s="130"/>
      <c r="P46" s="324"/>
      <c r="Q46" s="325">
        <f>+Sklop6[[#This Row],[cena/enota brez DDV v EUR]]*Sklop6[[#This Row],[Stopnja DDV (%)]]</f>
        <v>0</v>
      </c>
      <c r="R46" s="325">
        <f>+Sklop6[[#This Row],[cena/enota brez DDV v EUR]]+Sklop6[[#This Row],[Davek (EUR)]]</f>
        <v>0</v>
      </c>
      <c r="S46" s="325">
        <f>+Sklop6[[#This Row],[cena/enota brez DDV v EUR]]*Sklop6[[#This Row],[Okvirna količina]]</f>
        <v>0</v>
      </c>
      <c r="T46" s="325">
        <f>+Sklop6[[#This Row],[Končna cena/enoto mere (EUR) z DDV]]*Sklop6[[#This Row],[Okvirna količina]]</f>
        <v>0</v>
      </c>
      <c r="U46" s="130"/>
    </row>
    <row r="47" spans="1:21" s="55" customFormat="1" ht="12">
      <c r="A47" s="79" t="s">
        <v>33</v>
      </c>
      <c r="B47" s="314" t="s">
        <v>406</v>
      </c>
      <c r="C47" s="278" t="s">
        <v>110</v>
      </c>
      <c r="D47" s="77" t="s">
        <v>0</v>
      </c>
      <c r="E47" s="327"/>
      <c r="F47" s="319">
        <v>110</v>
      </c>
      <c r="G47" s="317" t="s">
        <v>0</v>
      </c>
      <c r="H4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47" s="319" t="str">
        <f>IF(Sklop6[[#This Row],[ZAHTEVANA SHEMA KAKOVOSTI]]&lt;&gt;"",Sklop6[[#This Row],[Preračunana masa/volumen/kos na enoto kg]],"")</f>
        <v/>
      </c>
      <c r="J47" s="328"/>
      <c r="K47" s="130"/>
      <c r="L47" s="130"/>
      <c r="M47" s="130"/>
      <c r="N47" s="193"/>
      <c r="O47" s="130"/>
      <c r="P47" s="324"/>
      <c r="Q47" s="325">
        <f>+Sklop6[[#This Row],[cena/enota brez DDV v EUR]]*Sklop6[[#This Row],[Stopnja DDV (%)]]</f>
        <v>0</v>
      </c>
      <c r="R47" s="325">
        <f>+Sklop6[[#This Row],[cena/enota brez DDV v EUR]]+Sklop6[[#This Row],[Davek (EUR)]]</f>
        <v>0</v>
      </c>
      <c r="S47" s="325">
        <f>+Sklop6[[#This Row],[cena/enota brez DDV v EUR]]*Sklop6[[#This Row],[Okvirna količina]]</f>
        <v>0</v>
      </c>
      <c r="T47" s="325">
        <f>+Sklop6[[#This Row],[Končna cena/enoto mere (EUR) z DDV]]*Sklop6[[#This Row],[Okvirna količina]]</f>
        <v>0</v>
      </c>
      <c r="U47" s="130"/>
    </row>
    <row r="48" spans="1:21" s="55" customFormat="1" ht="12">
      <c r="A48" s="79" t="s">
        <v>34</v>
      </c>
      <c r="B48" s="314" t="s">
        <v>407</v>
      </c>
      <c r="C48" s="278" t="s">
        <v>110</v>
      </c>
      <c r="D48" s="77" t="s">
        <v>0</v>
      </c>
      <c r="E48" s="327"/>
      <c r="F48" s="319">
        <v>113</v>
      </c>
      <c r="G48" s="317" t="s">
        <v>0</v>
      </c>
      <c r="H4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113</v>
      </c>
      <c r="I48" s="319" t="str">
        <f>IF(Sklop6[[#This Row],[ZAHTEVANA SHEMA KAKOVOSTI]]&lt;&gt;"",Sklop6[[#This Row],[Preračunana masa/volumen/kos na enoto kg]],"")</f>
        <v/>
      </c>
      <c r="J48" s="328"/>
      <c r="K48" s="130"/>
      <c r="L48" s="130"/>
      <c r="M48" s="130"/>
      <c r="N48" s="193"/>
      <c r="O48" s="130"/>
      <c r="P48" s="324"/>
      <c r="Q48" s="325">
        <f>+Sklop6[[#This Row],[cena/enota brez DDV v EUR]]*Sklop6[[#This Row],[Stopnja DDV (%)]]</f>
        <v>0</v>
      </c>
      <c r="R48" s="325">
        <f>+Sklop6[[#This Row],[cena/enota brez DDV v EUR]]+Sklop6[[#This Row],[Davek (EUR)]]</f>
        <v>0</v>
      </c>
      <c r="S48" s="325">
        <f>+Sklop6[[#This Row],[cena/enota brez DDV v EUR]]*Sklop6[[#This Row],[Okvirna količina]]</f>
        <v>0</v>
      </c>
      <c r="T48" s="325">
        <f>+Sklop6[[#This Row],[Končna cena/enoto mere (EUR) z DDV]]*Sklop6[[#This Row],[Okvirna količina]]</f>
        <v>0</v>
      </c>
      <c r="U48" s="130"/>
    </row>
    <row r="49" spans="1:21" s="55" customFormat="1" ht="12">
      <c r="A49" s="79" t="s">
        <v>35</v>
      </c>
      <c r="B49" s="314" t="s">
        <v>408</v>
      </c>
      <c r="C49" s="278" t="s">
        <v>110</v>
      </c>
      <c r="D49" s="77" t="s">
        <v>0</v>
      </c>
      <c r="E49" s="327"/>
      <c r="F49" s="319">
        <v>359</v>
      </c>
      <c r="G49" s="317" t="s">
        <v>0</v>
      </c>
      <c r="H4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359</v>
      </c>
      <c r="I49" s="319" t="str">
        <f>IF(Sklop6[[#This Row],[ZAHTEVANA SHEMA KAKOVOSTI]]&lt;&gt;"",Sklop6[[#This Row],[Preračunana masa/volumen/kos na enoto kg]],"")</f>
        <v/>
      </c>
      <c r="J49" s="328"/>
      <c r="K49" s="130"/>
      <c r="L49" s="130"/>
      <c r="M49" s="130"/>
      <c r="N49" s="193"/>
      <c r="O49" s="130"/>
      <c r="P49" s="324"/>
      <c r="Q49" s="325">
        <f>+Sklop6[[#This Row],[cena/enota brez DDV v EUR]]*Sklop6[[#This Row],[Stopnja DDV (%)]]</f>
        <v>0</v>
      </c>
      <c r="R49" s="325">
        <f>+Sklop6[[#This Row],[cena/enota brez DDV v EUR]]+Sklop6[[#This Row],[Davek (EUR)]]</f>
        <v>0</v>
      </c>
      <c r="S49" s="325">
        <f>+Sklop6[[#This Row],[cena/enota brez DDV v EUR]]*Sklop6[[#This Row],[Okvirna količina]]</f>
        <v>0</v>
      </c>
      <c r="T49" s="325">
        <f>+Sklop6[[#This Row],[Končna cena/enoto mere (EUR) z DDV]]*Sklop6[[#This Row],[Okvirna količina]]</f>
        <v>0</v>
      </c>
      <c r="U49" s="130"/>
    </row>
    <row r="50" spans="1:21" s="55" customFormat="1" ht="12">
      <c r="A50" s="79" t="s">
        <v>36</v>
      </c>
      <c r="B50" s="314" t="s">
        <v>409</v>
      </c>
      <c r="C50" s="278" t="s">
        <v>110</v>
      </c>
      <c r="D50" s="77" t="s">
        <v>0</v>
      </c>
      <c r="E50" s="327"/>
      <c r="F50" s="319">
        <v>123</v>
      </c>
      <c r="G50" s="317" t="s">
        <v>0</v>
      </c>
      <c r="H50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123</v>
      </c>
      <c r="I50" s="319" t="str">
        <f>IF(Sklop6[[#This Row],[ZAHTEVANA SHEMA KAKOVOSTI]]&lt;&gt;"",Sklop6[[#This Row],[Preračunana masa/volumen/kos na enoto kg]],"")</f>
        <v/>
      </c>
      <c r="J50" s="328"/>
      <c r="K50" s="130"/>
      <c r="L50" s="130"/>
      <c r="M50" s="130"/>
      <c r="N50" s="193"/>
      <c r="O50" s="130"/>
      <c r="P50" s="324"/>
      <c r="Q50" s="325">
        <f>+Sklop6[[#This Row],[cena/enota brez DDV v EUR]]*Sklop6[[#This Row],[Stopnja DDV (%)]]</f>
        <v>0</v>
      </c>
      <c r="R50" s="325">
        <f>+Sklop6[[#This Row],[cena/enota brez DDV v EUR]]+Sklop6[[#This Row],[Davek (EUR)]]</f>
        <v>0</v>
      </c>
      <c r="S50" s="325">
        <f>+Sklop6[[#This Row],[cena/enota brez DDV v EUR]]*Sklop6[[#This Row],[Okvirna količina]]</f>
        <v>0</v>
      </c>
      <c r="T50" s="325">
        <f>+Sklop6[[#This Row],[Končna cena/enoto mere (EUR) z DDV]]*Sklop6[[#This Row],[Okvirna količina]]</f>
        <v>0</v>
      </c>
      <c r="U50" s="130"/>
    </row>
    <row r="51" spans="1:21" s="55" customFormat="1" ht="12">
      <c r="A51" s="79" t="s">
        <v>37</v>
      </c>
      <c r="B51" s="365" t="s">
        <v>418</v>
      </c>
      <c r="C51" s="278" t="s">
        <v>110</v>
      </c>
      <c r="D51" s="77" t="s">
        <v>0</v>
      </c>
      <c r="E51" s="146" t="s">
        <v>419</v>
      </c>
      <c r="F51" s="319">
        <v>30</v>
      </c>
      <c r="G51" s="317" t="s">
        <v>0</v>
      </c>
      <c r="H51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1" s="319">
        <f>IF(Sklop6[[#This Row],[ZAHTEVANA SHEMA KAKOVOSTI]]&lt;&gt;"",Sklop6[[#This Row],[Preračunana masa/volumen/kos na enoto kg]],"")</f>
        <v>30</v>
      </c>
      <c r="J51" s="328"/>
      <c r="K51" s="130"/>
      <c r="L51" s="130"/>
      <c r="M51" s="130"/>
      <c r="N51" s="193"/>
      <c r="O51" s="130"/>
      <c r="P51" s="324"/>
      <c r="Q51" s="325">
        <f>+Sklop6[[#This Row],[cena/enota brez DDV v EUR]]*Sklop6[[#This Row],[Stopnja DDV (%)]]</f>
        <v>0</v>
      </c>
      <c r="R51" s="325">
        <f>+Sklop6[[#This Row],[cena/enota brez DDV v EUR]]+Sklop6[[#This Row],[Davek (EUR)]]</f>
        <v>0</v>
      </c>
      <c r="S51" s="325">
        <f>+Sklop6[[#This Row],[cena/enota brez DDV v EUR]]*Sklop6[[#This Row],[Okvirna količina]]</f>
        <v>0</v>
      </c>
      <c r="T51" s="325">
        <f>+Sklop6[[#This Row],[Končna cena/enoto mere (EUR) z DDV]]*Sklop6[[#This Row],[Okvirna količina]]</f>
        <v>0</v>
      </c>
      <c r="U51" s="130"/>
    </row>
    <row r="52" spans="1:21" s="55" customFormat="1" ht="12">
      <c r="A52" s="79" t="s">
        <v>38</v>
      </c>
      <c r="B52" s="314" t="s">
        <v>410</v>
      </c>
      <c r="C52" s="278" t="s">
        <v>110</v>
      </c>
      <c r="D52" s="77" t="s">
        <v>0</v>
      </c>
      <c r="E52" s="327"/>
      <c r="F52" s="319">
        <v>10</v>
      </c>
      <c r="G52" s="317" t="s">
        <v>0</v>
      </c>
      <c r="H52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2" s="319" t="str">
        <f>IF(Sklop6[[#This Row],[ZAHTEVANA SHEMA KAKOVOSTI]]&lt;&gt;"",Sklop6[[#This Row],[Preračunana masa/volumen/kos na enoto kg]],"")</f>
        <v/>
      </c>
      <c r="J52" s="328"/>
      <c r="K52" s="130"/>
      <c r="L52" s="130"/>
      <c r="M52" s="130"/>
      <c r="N52" s="193"/>
      <c r="O52" s="130"/>
      <c r="P52" s="324"/>
      <c r="Q52" s="325">
        <f>+Sklop6[[#This Row],[cena/enota brez DDV v EUR]]*Sklop6[[#This Row],[Stopnja DDV (%)]]</f>
        <v>0</v>
      </c>
      <c r="R52" s="325">
        <f>+Sklop6[[#This Row],[cena/enota brez DDV v EUR]]+Sklop6[[#This Row],[Davek (EUR)]]</f>
        <v>0</v>
      </c>
      <c r="S52" s="325">
        <f>+Sklop6[[#This Row],[cena/enota brez DDV v EUR]]*Sklop6[[#This Row],[Okvirna količina]]</f>
        <v>0</v>
      </c>
      <c r="T52" s="325">
        <f>+Sklop6[[#This Row],[Končna cena/enoto mere (EUR) z DDV]]*Sklop6[[#This Row],[Okvirna količina]]</f>
        <v>0</v>
      </c>
      <c r="U52" s="130"/>
    </row>
    <row r="53" spans="1:21" s="55" customFormat="1" ht="12">
      <c r="A53" s="79" t="s">
        <v>39</v>
      </c>
      <c r="B53" s="365" t="s">
        <v>635</v>
      </c>
      <c r="C53" s="315">
        <v>90</v>
      </c>
      <c r="D53" s="77" t="s">
        <v>109</v>
      </c>
      <c r="E53" s="327"/>
      <c r="F53" s="319">
        <v>720</v>
      </c>
      <c r="G53" s="317" t="s">
        <v>186</v>
      </c>
      <c r="H53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64.8</v>
      </c>
      <c r="I53" s="319" t="str">
        <f>IF(Sklop6[[#This Row],[ZAHTEVANA SHEMA KAKOVOSTI]]&lt;&gt;"",Sklop6[[#This Row],[Preračunana masa/volumen/kos na enoto kg]],"")</f>
        <v/>
      </c>
      <c r="J53" s="328"/>
      <c r="K53" s="130"/>
      <c r="L53" s="130"/>
      <c r="M53" s="130"/>
      <c r="N53" s="193"/>
      <c r="O53" s="130"/>
      <c r="P53" s="324"/>
      <c r="Q53" s="325">
        <f>+Sklop6[[#This Row],[cena/enota brez DDV v EUR]]*Sklop6[[#This Row],[Stopnja DDV (%)]]</f>
        <v>0</v>
      </c>
      <c r="R53" s="325">
        <f>+Sklop6[[#This Row],[cena/enota brez DDV v EUR]]+Sklop6[[#This Row],[Davek (EUR)]]</f>
        <v>0</v>
      </c>
      <c r="S53" s="325">
        <f>+Sklop6[[#This Row],[cena/enota brez DDV v EUR]]*Sklop6[[#This Row],[Okvirna količina]]</f>
        <v>0</v>
      </c>
      <c r="T53" s="325">
        <f>+Sklop6[[#This Row],[Končna cena/enoto mere (EUR) z DDV]]*Sklop6[[#This Row],[Okvirna količina]]</f>
        <v>0</v>
      </c>
      <c r="U53" s="130"/>
    </row>
    <row r="54" spans="1:21" s="55" customFormat="1" ht="24">
      <c r="A54" s="79" t="s">
        <v>40</v>
      </c>
      <c r="B54" s="365" t="s">
        <v>636</v>
      </c>
      <c r="C54" s="315">
        <v>90</v>
      </c>
      <c r="D54" s="77" t="s">
        <v>109</v>
      </c>
      <c r="E54" s="327"/>
      <c r="F54" s="319">
        <v>150</v>
      </c>
      <c r="G54" s="317" t="s">
        <v>186</v>
      </c>
      <c r="H54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13.5</v>
      </c>
      <c r="I54" s="319" t="str">
        <f>IF(Sklop6[[#This Row],[ZAHTEVANA SHEMA KAKOVOSTI]]&lt;&gt;"",Sklop6[[#This Row],[Preračunana masa/volumen/kos na enoto kg]],"")</f>
        <v/>
      </c>
      <c r="J54" s="328"/>
      <c r="K54" s="130"/>
      <c r="L54" s="130"/>
      <c r="M54" s="130"/>
      <c r="N54" s="193"/>
      <c r="O54" s="130"/>
      <c r="P54" s="324"/>
      <c r="Q54" s="325">
        <f>+Sklop6[[#This Row],[cena/enota brez DDV v EUR]]*Sklop6[[#This Row],[Stopnja DDV (%)]]</f>
        <v>0</v>
      </c>
      <c r="R54" s="325">
        <f>+Sklop6[[#This Row],[cena/enota brez DDV v EUR]]+Sklop6[[#This Row],[Davek (EUR)]]</f>
        <v>0</v>
      </c>
      <c r="S54" s="325">
        <f>+Sklop6[[#This Row],[cena/enota brez DDV v EUR]]*Sklop6[[#This Row],[Okvirna količina]]</f>
        <v>0</v>
      </c>
      <c r="T54" s="325">
        <f>+Sklop6[[#This Row],[Končna cena/enoto mere (EUR) z DDV]]*Sklop6[[#This Row],[Okvirna količina]]</f>
        <v>0</v>
      </c>
      <c r="U54" s="130"/>
    </row>
    <row r="55" spans="1:21" s="55" customFormat="1" ht="12">
      <c r="A55" s="79" t="s">
        <v>41</v>
      </c>
      <c r="B55" s="314" t="s">
        <v>411</v>
      </c>
      <c r="C55" s="278" t="s">
        <v>110</v>
      </c>
      <c r="D55" s="77" t="s">
        <v>0</v>
      </c>
      <c r="E55" s="327"/>
      <c r="F55" s="319">
        <v>15</v>
      </c>
      <c r="G55" s="317" t="s">
        <v>0</v>
      </c>
      <c r="H55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55" s="319" t="str">
        <f>IF(Sklop6[[#This Row],[ZAHTEVANA SHEMA KAKOVOSTI]]&lt;&gt;"",Sklop6[[#This Row],[Preračunana masa/volumen/kos na enoto kg]],"")</f>
        <v/>
      </c>
      <c r="J55" s="328"/>
      <c r="K55" s="130"/>
      <c r="L55" s="130"/>
      <c r="M55" s="130"/>
      <c r="N55" s="193"/>
      <c r="O55" s="130"/>
      <c r="P55" s="324"/>
      <c r="Q55" s="325">
        <f>+Sklop6[[#This Row],[cena/enota brez DDV v EUR]]*Sklop6[[#This Row],[Stopnja DDV (%)]]</f>
        <v>0</v>
      </c>
      <c r="R55" s="325">
        <f>+Sklop6[[#This Row],[cena/enota brez DDV v EUR]]+Sklop6[[#This Row],[Davek (EUR)]]</f>
        <v>0</v>
      </c>
      <c r="S55" s="325">
        <f>+Sklop6[[#This Row],[cena/enota brez DDV v EUR]]*Sklop6[[#This Row],[Okvirna količina]]</f>
        <v>0</v>
      </c>
      <c r="T55" s="325">
        <f>+Sklop6[[#This Row],[Končna cena/enoto mere (EUR) z DDV]]*Sklop6[[#This Row],[Okvirna količina]]</f>
        <v>0</v>
      </c>
      <c r="U55" s="130"/>
    </row>
    <row r="56" spans="1:21" s="55" customFormat="1" ht="12">
      <c r="A56" s="79" t="s">
        <v>42</v>
      </c>
      <c r="B56" s="314" t="s">
        <v>412</v>
      </c>
      <c r="C56" s="278" t="s">
        <v>110</v>
      </c>
      <c r="D56" s="77" t="s">
        <v>0</v>
      </c>
      <c r="E56" s="327"/>
      <c r="F56" s="319">
        <v>222</v>
      </c>
      <c r="G56" s="317" t="s">
        <v>0</v>
      </c>
      <c r="H56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222</v>
      </c>
      <c r="I56" s="319" t="str">
        <f>IF(Sklop6[[#This Row],[ZAHTEVANA SHEMA KAKOVOSTI]]&lt;&gt;"",Sklop6[[#This Row],[Preračunana masa/volumen/kos na enoto kg]],"")</f>
        <v/>
      </c>
      <c r="J56" s="328"/>
      <c r="K56" s="130"/>
      <c r="L56" s="130"/>
      <c r="M56" s="130"/>
      <c r="N56" s="193"/>
      <c r="O56" s="130"/>
      <c r="P56" s="324"/>
      <c r="Q56" s="325">
        <f>+Sklop6[[#This Row],[cena/enota brez DDV v EUR]]*Sklop6[[#This Row],[Stopnja DDV (%)]]</f>
        <v>0</v>
      </c>
      <c r="R56" s="325">
        <f>+Sklop6[[#This Row],[cena/enota brez DDV v EUR]]+Sklop6[[#This Row],[Davek (EUR)]]</f>
        <v>0</v>
      </c>
      <c r="S56" s="325">
        <f>+Sklop6[[#This Row],[cena/enota brez DDV v EUR]]*Sklop6[[#This Row],[Okvirna količina]]</f>
        <v>0</v>
      </c>
      <c r="T56" s="325">
        <f>+Sklop6[[#This Row],[Končna cena/enoto mere (EUR) z DDV]]*Sklop6[[#This Row],[Okvirna količina]]</f>
        <v>0</v>
      </c>
      <c r="U56" s="130"/>
    </row>
    <row r="57" spans="1:21" s="55" customFormat="1" ht="12">
      <c r="A57" s="79" t="s">
        <v>43</v>
      </c>
      <c r="B57" s="314" t="s">
        <v>413</v>
      </c>
      <c r="C57" s="278" t="s">
        <v>110</v>
      </c>
      <c r="D57" s="77" t="s">
        <v>0</v>
      </c>
      <c r="E57" s="327"/>
      <c r="F57" s="319">
        <v>117</v>
      </c>
      <c r="G57" s="317" t="s">
        <v>0</v>
      </c>
      <c r="H57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117</v>
      </c>
      <c r="I57" s="319" t="str">
        <f>IF(Sklop6[[#This Row],[ZAHTEVANA SHEMA KAKOVOSTI]]&lt;&gt;"",Sklop6[[#This Row],[Preračunana masa/volumen/kos na enoto kg]],"")</f>
        <v/>
      </c>
      <c r="J57" s="328"/>
      <c r="K57" s="130"/>
      <c r="L57" s="130"/>
      <c r="M57" s="130"/>
      <c r="N57" s="193"/>
      <c r="O57" s="130"/>
      <c r="P57" s="324"/>
      <c r="Q57" s="325">
        <f>+Sklop6[[#This Row],[cena/enota brez DDV v EUR]]*Sklop6[[#This Row],[Stopnja DDV (%)]]</f>
        <v>0</v>
      </c>
      <c r="R57" s="325">
        <f>+Sklop6[[#This Row],[cena/enota brez DDV v EUR]]+Sklop6[[#This Row],[Davek (EUR)]]</f>
        <v>0</v>
      </c>
      <c r="S57" s="325">
        <f>+Sklop6[[#This Row],[cena/enota brez DDV v EUR]]*Sklop6[[#This Row],[Okvirna količina]]</f>
        <v>0</v>
      </c>
      <c r="T57" s="325">
        <f>+Sklop6[[#This Row],[Končna cena/enoto mere (EUR) z DDV]]*Sklop6[[#This Row],[Okvirna količina]]</f>
        <v>0</v>
      </c>
      <c r="U57" s="130"/>
    </row>
    <row r="58" spans="1:21" s="55" customFormat="1" ht="12">
      <c r="A58" s="79" t="s">
        <v>48</v>
      </c>
      <c r="B58" s="314" t="s">
        <v>414</v>
      </c>
      <c r="C58" s="278" t="s">
        <v>110</v>
      </c>
      <c r="D58" s="77" t="s">
        <v>0</v>
      </c>
      <c r="E58" s="327"/>
      <c r="F58" s="319">
        <v>210</v>
      </c>
      <c r="G58" s="317" t="s">
        <v>0</v>
      </c>
      <c r="H58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</v>
      </c>
      <c r="I58" s="319" t="str">
        <f>IF(Sklop6[[#This Row],[ZAHTEVANA SHEMA KAKOVOSTI]]&lt;&gt;"",Sklop6[[#This Row],[Preračunana masa/volumen/kos na enoto kg]],"")</f>
        <v/>
      </c>
      <c r="J58" s="328"/>
      <c r="K58" s="130"/>
      <c r="L58" s="130"/>
      <c r="M58" s="130"/>
      <c r="N58" s="193"/>
      <c r="O58" s="130"/>
      <c r="P58" s="324"/>
      <c r="Q58" s="325">
        <f>+Sklop6[[#This Row],[cena/enota brez DDV v EUR]]*Sklop6[[#This Row],[Stopnja DDV (%)]]</f>
        <v>0</v>
      </c>
      <c r="R58" s="325">
        <f>+Sklop6[[#This Row],[cena/enota brez DDV v EUR]]+Sklop6[[#This Row],[Davek (EUR)]]</f>
        <v>0</v>
      </c>
      <c r="S58" s="325">
        <f>+Sklop6[[#This Row],[cena/enota brez DDV v EUR]]*Sklop6[[#This Row],[Okvirna količina]]</f>
        <v>0</v>
      </c>
      <c r="T58" s="325">
        <f>+Sklop6[[#This Row],[Končna cena/enoto mere (EUR) z DDV]]*Sklop6[[#This Row],[Okvirna količina]]</f>
        <v>0</v>
      </c>
      <c r="U58" s="130"/>
    </row>
    <row r="59" spans="1:21" s="55" customFormat="1" ht="12">
      <c r="A59" s="79" t="s">
        <v>44</v>
      </c>
      <c r="B59" s="365" t="s">
        <v>637</v>
      </c>
      <c r="C59" s="315">
        <v>150</v>
      </c>
      <c r="D59" s="77" t="s">
        <v>109</v>
      </c>
      <c r="E59" s="327"/>
      <c r="F59" s="319">
        <v>2318</v>
      </c>
      <c r="G59" s="317" t="s">
        <v>186</v>
      </c>
      <c r="H59" s="3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347.7</v>
      </c>
      <c r="I59" s="319" t="str">
        <f>IF(Sklop6[[#This Row],[ZAHTEVANA SHEMA KAKOVOSTI]]&lt;&gt;"",Sklop6[[#This Row],[Preračunana masa/volumen/kos na enoto kg]],"")</f>
        <v/>
      </c>
      <c r="J59" s="328"/>
      <c r="K59" s="130"/>
      <c r="L59" s="130"/>
      <c r="M59" s="130"/>
      <c r="N59" s="193"/>
      <c r="O59" s="130"/>
      <c r="P59" s="324"/>
      <c r="Q59" s="325">
        <f>+Sklop6[[#This Row],[cena/enota brez DDV v EUR]]*Sklop6[[#This Row],[Stopnja DDV (%)]]</f>
        <v>0</v>
      </c>
      <c r="R59" s="325">
        <f>+Sklop6[[#This Row],[cena/enota brez DDV v EUR]]+Sklop6[[#This Row],[Davek (EUR)]]</f>
        <v>0</v>
      </c>
      <c r="S59" s="325">
        <f>+Sklop6[[#This Row],[cena/enota brez DDV v EUR]]*Sklop6[[#This Row],[Okvirna količina]]</f>
        <v>0</v>
      </c>
      <c r="T59" s="325">
        <f>+Sklop6[[#This Row],[Končna cena/enoto mere (EUR) z DDV]]*Sklop6[[#This Row],[Okvirna količina]]</f>
        <v>0</v>
      </c>
      <c r="U59" s="130"/>
    </row>
    <row r="60" spans="1:21" ht="14.25" customHeight="1">
      <c r="A60" s="295" t="s">
        <v>131</v>
      </c>
      <c r="B60" s="296"/>
      <c r="C60" s="297"/>
      <c r="D60" s="297"/>
      <c r="E60" s="298"/>
      <c r="F60" s="299"/>
      <c r="G60" s="300"/>
      <c r="H60" s="301">
        <f>SUBTOTAL(109,Sklop6[Preračunana masa/volumen/kos na enoto kg])</f>
        <v>5238.3099999999995</v>
      </c>
      <c r="I60" s="301">
        <f>SUBTOTAL(109,Sklop6[Živila iz shem kakovosti (kg)])</f>
        <v>122</v>
      </c>
      <c r="J60" s="299"/>
      <c r="K60" s="302"/>
      <c r="L60" s="302"/>
      <c r="M60" s="303"/>
      <c r="N60" s="304"/>
      <c r="O60" s="304"/>
      <c r="P60" s="304"/>
      <c r="Q60" s="305"/>
      <c r="R60" s="299"/>
      <c r="S60" s="305">
        <f>SUBTOTAL(109,Sklop6[Vrednost za okvirno količino (EUR) brez DDV])</f>
        <v>0</v>
      </c>
      <c r="T60" s="305">
        <f>SUBTOTAL(109,Sklop6[Vrednost za okvirno količino (EUR) z DDV])</f>
        <v>0</v>
      </c>
      <c r="U60" s="292">
        <f>SUBTOTAL(103,Sklop6[Shema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 s="55" customFormat="1">
      <c r="A62" s="48" t="s">
        <v>127</v>
      </c>
      <c r="B62" s="16"/>
      <c r="C62" s="28"/>
      <c r="D62" s="28"/>
      <c r="E62" s="100"/>
      <c r="F62" s="101"/>
      <c r="G62" s="101"/>
      <c r="H62" s="18"/>
      <c r="I62" s="18"/>
      <c r="J62" s="18"/>
      <c r="K62" s="18"/>
      <c r="L62" s="11"/>
      <c r="M62" s="11"/>
      <c r="N62" s="11"/>
      <c r="O62" s="11"/>
      <c r="P62" s="11"/>
      <c r="Q62" s="48"/>
      <c r="R62" s="48"/>
      <c r="S62" s="48"/>
      <c r="T62" s="48"/>
      <c r="U62" s="68"/>
    </row>
    <row r="63" spans="1:21" s="55" customFormat="1">
      <c r="A63" s="11" t="s">
        <v>129</v>
      </c>
      <c r="B63" s="16"/>
      <c r="C63" s="28"/>
      <c r="D63" s="28"/>
      <c r="E63" s="100"/>
      <c r="F63" s="101"/>
      <c r="G63" s="101"/>
      <c r="H63" s="18"/>
      <c r="I63" s="18"/>
      <c r="J63" s="18"/>
      <c r="K63" s="18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55" customFormat="1">
      <c r="A64" s="95" t="s">
        <v>173</v>
      </c>
      <c r="B64" s="17"/>
      <c r="C64" s="27"/>
      <c r="D64" s="27"/>
      <c r="E64" s="98"/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S64" s="11"/>
      <c r="T64" s="11"/>
      <c r="U64" s="68"/>
    </row>
    <row r="65" spans="1:21" s="55" customFormat="1">
      <c r="A65" s="427" t="s">
        <v>166</v>
      </c>
      <c r="B65" s="427"/>
      <c r="C65" s="427"/>
      <c r="D65" s="427"/>
      <c r="E65" s="427"/>
      <c r="F65" s="427"/>
      <c r="G65" s="427"/>
      <c r="H65" s="427"/>
      <c r="I65" s="427"/>
      <c r="J65" s="427"/>
      <c r="K65" s="427"/>
      <c r="L65" s="427"/>
      <c r="M65" s="427"/>
      <c r="N65" s="427"/>
      <c r="O65" s="427"/>
      <c r="P65" s="427"/>
      <c r="Q65" s="427"/>
      <c r="R65" s="427"/>
      <c r="S65" s="427"/>
      <c r="T65" s="427"/>
      <c r="U65" s="427"/>
    </row>
    <row r="66" spans="1:21" s="55" customFormat="1">
      <c r="A66" s="428" t="s">
        <v>185</v>
      </c>
      <c r="B66" s="428"/>
      <c r="C66" s="428"/>
      <c r="D66" s="428"/>
      <c r="E66" s="428"/>
      <c r="F66" s="428"/>
      <c r="G66" s="428"/>
      <c r="H66" s="428"/>
      <c r="I66" s="428"/>
      <c r="J66" s="428"/>
      <c r="K66" s="428"/>
      <c r="L66" s="428"/>
      <c r="M66" s="11"/>
      <c r="N66" s="29"/>
      <c r="O66" s="29"/>
      <c r="P66" s="29"/>
      <c r="Q66" s="29"/>
      <c r="R66" s="29"/>
      <c r="S66" s="11"/>
      <c r="T66" s="11"/>
      <c r="U66" s="68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A68" s="95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U69:U1048576 J69:P1048576 J60:P61 U60:U61 J1:P15 U1:U15 P16:P59 J16:J59" name="Obseg1"/>
    <protectedRange sqref="U16:U59 K16:O59" name="Obseg1_2_1"/>
    <protectedRange sqref="J67:P68 U67:U68" name="Obseg1_3"/>
    <protectedRange sqref="U62:U64 J62:P64" name="Obseg1_2_1_1"/>
    <protectedRange sqref="U65 J65:P65" name="Obseg1_1_2"/>
    <protectedRange sqref="U66 J66:P66" name="Obseg1_3_1_1"/>
  </protectedRanges>
  <mergeCells count="9">
    <mergeCell ref="A65:U65"/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5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4"/>
  <sheetViews>
    <sheetView topLeftCell="A10" zoomScaleNormal="100" zoomScaleSheetLayoutView="100" workbookViewId="0">
      <selection activeCell="M41" sqref="M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8.57031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pred_rekapitulacija'!B20</f>
        <v>MESO SVINJSKO IN MESNI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294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291" t="s">
        <v>420</v>
      </c>
      <c r="C16" s="77" t="s">
        <v>110</v>
      </c>
      <c r="D16" s="77" t="s">
        <v>0</v>
      </c>
      <c r="E16" s="99"/>
      <c r="F16" s="160">
        <v>275</v>
      </c>
      <c r="G16" s="134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275</v>
      </c>
      <c r="I16" s="80" t="str">
        <f>IF(Sklop7[[#This Row],[ZAHTEVANA SHEMA KAKOVOSTI]]&lt;&gt;"",Sklop7[[#This Row],[Preračunana masa/volumen/kos na enoto kg]],"")</f>
        <v/>
      </c>
      <c r="J16" s="87"/>
      <c r="K16" s="130"/>
      <c r="L16" s="130"/>
      <c r="M16" s="222" t="s">
        <v>110</v>
      </c>
      <c r="N16" s="194"/>
      <c r="O16" s="222" t="s">
        <v>110</v>
      </c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30"/>
    </row>
    <row r="17" spans="1:21" s="55" customFormat="1" ht="12.75" customHeight="1">
      <c r="A17" s="79" t="s">
        <v>3</v>
      </c>
      <c r="B17" s="291" t="s">
        <v>421</v>
      </c>
      <c r="C17" s="77" t="s">
        <v>110</v>
      </c>
      <c r="D17" s="77" t="s">
        <v>0</v>
      </c>
      <c r="E17" s="99"/>
      <c r="F17" s="367">
        <v>20</v>
      </c>
      <c r="G17" s="368" t="s">
        <v>0</v>
      </c>
      <c r="H1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257" t="str">
        <f>IF(Sklop7[[#This Row],[ZAHTEVANA SHEMA KAKOVOSTI]]&lt;&gt;"",Sklop7[[#This Row],[Preračunana masa/volumen/kos na enoto kg]],"")</f>
        <v/>
      </c>
      <c r="J17" s="258"/>
      <c r="K17" s="275"/>
      <c r="L17" s="275"/>
      <c r="M17" s="222" t="s">
        <v>110</v>
      </c>
      <c r="N17" s="194"/>
      <c r="O17" s="222" t="s">
        <v>110</v>
      </c>
      <c r="P17" s="277"/>
      <c r="Q17" s="260">
        <f>+Sklop7[[#This Row],[cena/enota brez DDV v EUR]]*Sklop7[[#This Row],[Stopnja DDV (%)]]</f>
        <v>0</v>
      </c>
      <c r="R17" s="260">
        <f>+Sklop7[[#This Row],[cena/enota brez DDV v EUR]]+Sklop7[[#This Row],[Davek (EUR)]]</f>
        <v>0</v>
      </c>
      <c r="S17" s="260">
        <f>+Sklop7[[#This Row],[cena/enota brez DDV v EUR]]*Sklop7[[#This Row],[Okvirna količina]]</f>
        <v>0</v>
      </c>
      <c r="T17" s="260">
        <f>+Sklop7[[#This Row],[Končna cena/enoto mere (EUR) z DDV]]*Sklop7[[#This Row],[Okvirna količina]]</f>
        <v>0</v>
      </c>
      <c r="U17" s="366"/>
    </row>
    <row r="18" spans="1:21" s="55" customFormat="1" ht="12">
      <c r="A18" s="79" t="s">
        <v>4</v>
      </c>
      <c r="B18" s="291" t="s">
        <v>422</v>
      </c>
      <c r="C18" s="77" t="s">
        <v>110</v>
      </c>
      <c r="D18" s="77" t="s">
        <v>0</v>
      </c>
      <c r="E18" s="99"/>
      <c r="F18" s="367">
        <v>36</v>
      </c>
      <c r="G18" s="368" t="s">
        <v>0</v>
      </c>
      <c r="H1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18" s="257" t="str">
        <f>IF(Sklop7[[#This Row],[ZAHTEVANA SHEMA KAKOVOSTI]]&lt;&gt;"",Sklop7[[#This Row],[Preračunana masa/volumen/kos na enoto kg]],"")</f>
        <v/>
      </c>
      <c r="J18" s="258"/>
      <c r="K18" s="275"/>
      <c r="L18" s="275"/>
      <c r="M18" s="222" t="s">
        <v>110</v>
      </c>
      <c r="N18" s="194"/>
      <c r="O18" s="222" t="s">
        <v>110</v>
      </c>
      <c r="P18" s="277"/>
      <c r="Q18" s="260">
        <f>+Sklop7[[#This Row],[cena/enota brez DDV v EUR]]*Sklop7[[#This Row],[Stopnja DDV (%)]]</f>
        <v>0</v>
      </c>
      <c r="R18" s="260">
        <f>+Sklop7[[#This Row],[cena/enota brez DDV v EUR]]+Sklop7[[#This Row],[Davek (EUR)]]</f>
        <v>0</v>
      </c>
      <c r="S18" s="260">
        <f>+Sklop7[[#This Row],[cena/enota brez DDV v EUR]]*Sklop7[[#This Row],[Okvirna količina]]</f>
        <v>0</v>
      </c>
      <c r="T18" s="260">
        <f>+Sklop7[[#This Row],[Končna cena/enoto mere (EUR) z DDV]]*Sklop7[[#This Row],[Okvirna količina]]</f>
        <v>0</v>
      </c>
      <c r="U18" s="366"/>
    </row>
    <row r="19" spans="1:21" s="55" customFormat="1" ht="12">
      <c r="A19" s="79" t="s">
        <v>5</v>
      </c>
      <c r="B19" s="291" t="s">
        <v>423</v>
      </c>
      <c r="C19" s="77" t="s">
        <v>110</v>
      </c>
      <c r="D19" s="77" t="s">
        <v>0</v>
      </c>
      <c r="E19" s="99"/>
      <c r="F19" s="367">
        <v>133</v>
      </c>
      <c r="G19" s="368" t="s">
        <v>0</v>
      </c>
      <c r="H1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133</v>
      </c>
      <c r="I19" s="257" t="str">
        <f>IF(Sklop7[[#This Row],[ZAHTEVANA SHEMA KAKOVOSTI]]&lt;&gt;"",Sklop7[[#This Row],[Preračunana masa/volumen/kos na enoto kg]],"")</f>
        <v/>
      </c>
      <c r="J19" s="258"/>
      <c r="K19" s="275"/>
      <c r="L19" s="275"/>
      <c r="M19" s="222" t="s">
        <v>110</v>
      </c>
      <c r="N19" s="194"/>
      <c r="O19" s="222" t="s">
        <v>110</v>
      </c>
      <c r="P19" s="277"/>
      <c r="Q19" s="260">
        <f>+Sklop7[[#This Row],[cena/enota brez DDV v EUR]]*Sklop7[[#This Row],[Stopnja DDV (%)]]</f>
        <v>0</v>
      </c>
      <c r="R19" s="260">
        <f>+Sklop7[[#This Row],[cena/enota brez DDV v EUR]]+Sklop7[[#This Row],[Davek (EUR)]]</f>
        <v>0</v>
      </c>
      <c r="S19" s="260">
        <f>+Sklop7[[#This Row],[cena/enota brez DDV v EUR]]*Sklop7[[#This Row],[Okvirna količina]]</f>
        <v>0</v>
      </c>
      <c r="T19" s="260">
        <f>+Sklop7[[#This Row],[Končna cena/enoto mere (EUR) z DDV]]*Sklop7[[#This Row],[Okvirna količina]]</f>
        <v>0</v>
      </c>
      <c r="U19" s="366"/>
    </row>
    <row r="20" spans="1:21" s="55" customFormat="1" ht="12">
      <c r="A20" s="79" t="s">
        <v>6</v>
      </c>
      <c r="B20" s="291" t="s">
        <v>424</v>
      </c>
      <c r="C20" s="77" t="s">
        <v>110</v>
      </c>
      <c r="D20" s="77" t="s">
        <v>0</v>
      </c>
      <c r="E20" s="99"/>
      <c r="F20" s="367">
        <v>30</v>
      </c>
      <c r="G20" s="368" t="s">
        <v>0</v>
      </c>
      <c r="H2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0" s="257" t="str">
        <f>IF(Sklop7[[#This Row],[ZAHTEVANA SHEMA KAKOVOSTI]]&lt;&gt;"",Sklop7[[#This Row],[Preračunana masa/volumen/kos na enoto kg]],"")</f>
        <v/>
      </c>
      <c r="J20" s="258"/>
      <c r="K20" s="275"/>
      <c r="L20" s="275"/>
      <c r="M20" s="222" t="s">
        <v>110</v>
      </c>
      <c r="N20" s="194"/>
      <c r="O20" s="222" t="s">
        <v>110</v>
      </c>
      <c r="P20" s="277"/>
      <c r="Q20" s="260">
        <f>+Sklop7[[#This Row],[cena/enota brez DDV v EUR]]*Sklop7[[#This Row],[Stopnja DDV (%)]]</f>
        <v>0</v>
      </c>
      <c r="R20" s="260">
        <f>+Sklop7[[#This Row],[cena/enota brez DDV v EUR]]+Sklop7[[#This Row],[Davek (EUR)]]</f>
        <v>0</v>
      </c>
      <c r="S20" s="260">
        <f>+Sklop7[[#This Row],[cena/enota brez DDV v EUR]]*Sklop7[[#This Row],[Okvirna količina]]</f>
        <v>0</v>
      </c>
      <c r="T20" s="260">
        <f>+Sklop7[[#This Row],[Končna cena/enoto mere (EUR) z DDV]]*Sklop7[[#This Row],[Okvirna količina]]</f>
        <v>0</v>
      </c>
      <c r="U20" s="366"/>
    </row>
    <row r="21" spans="1:21" s="55" customFormat="1" ht="24">
      <c r="A21" s="79" t="s">
        <v>7</v>
      </c>
      <c r="B21" s="291" t="s">
        <v>425</v>
      </c>
      <c r="C21" s="77" t="s">
        <v>110</v>
      </c>
      <c r="D21" s="77" t="s">
        <v>0</v>
      </c>
      <c r="E21" s="99"/>
      <c r="F21" s="367">
        <v>204</v>
      </c>
      <c r="G21" s="368" t="s">
        <v>0</v>
      </c>
      <c r="H2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204</v>
      </c>
      <c r="I21" s="257" t="str">
        <f>IF(Sklop7[[#This Row],[ZAHTEVANA SHEMA KAKOVOSTI]]&lt;&gt;"",Sklop7[[#This Row],[Preračunana masa/volumen/kos na enoto kg]],"")</f>
        <v/>
      </c>
      <c r="J21" s="258"/>
      <c r="K21" s="275"/>
      <c r="L21" s="275"/>
      <c r="M21" s="222" t="s">
        <v>110</v>
      </c>
      <c r="N21" s="194"/>
      <c r="O21" s="222" t="s">
        <v>110</v>
      </c>
      <c r="P21" s="277"/>
      <c r="Q21" s="260">
        <f>+Sklop7[[#This Row],[cena/enota brez DDV v EUR]]*Sklop7[[#This Row],[Stopnja DDV (%)]]</f>
        <v>0</v>
      </c>
      <c r="R21" s="260">
        <f>+Sklop7[[#This Row],[cena/enota brez DDV v EUR]]+Sklop7[[#This Row],[Davek (EUR)]]</f>
        <v>0</v>
      </c>
      <c r="S21" s="260">
        <f>+Sklop7[[#This Row],[cena/enota brez DDV v EUR]]*Sklop7[[#This Row],[Okvirna količina]]</f>
        <v>0</v>
      </c>
      <c r="T21" s="260">
        <f>+Sklop7[[#This Row],[Končna cena/enoto mere (EUR) z DDV]]*Sklop7[[#This Row],[Okvirna količina]]</f>
        <v>0</v>
      </c>
      <c r="U21" s="366"/>
    </row>
    <row r="22" spans="1:21" s="55" customFormat="1" ht="12">
      <c r="A22" s="79" t="s">
        <v>8</v>
      </c>
      <c r="B22" s="291" t="s">
        <v>426</v>
      </c>
      <c r="C22" s="77" t="s">
        <v>110</v>
      </c>
      <c r="D22" s="77" t="s">
        <v>0</v>
      </c>
      <c r="E22" s="99"/>
      <c r="F22" s="367">
        <v>166</v>
      </c>
      <c r="G22" s="368" t="s">
        <v>0</v>
      </c>
      <c r="H2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166</v>
      </c>
      <c r="I22" s="257" t="str">
        <f>IF(Sklop7[[#This Row],[ZAHTEVANA SHEMA KAKOVOSTI]]&lt;&gt;"",Sklop7[[#This Row],[Preračunana masa/volumen/kos na enoto kg]],"")</f>
        <v/>
      </c>
      <c r="J22" s="258"/>
      <c r="K22" s="275"/>
      <c r="L22" s="275"/>
      <c r="M22" s="222" t="s">
        <v>110</v>
      </c>
      <c r="N22" s="194"/>
      <c r="O22" s="222" t="s">
        <v>110</v>
      </c>
      <c r="P22" s="277"/>
      <c r="Q22" s="260">
        <f>+Sklop7[[#This Row],[cena/enota brez DDV v EUR]]*Sklop7[[#This Row],[Stopnja DDV (%)]]</f>
        <v>0</v>
      </c>
      <c r="R22" s="260">
        <f>+Sklop7[[#This Row],[cena/enota brez DDV v EUR]]+Sklop7[[#This Row],[Davek (EUR)]]</f>
        <v>0</v>
      </c>
      <c r="S22" s="260">
        <f>+Sklop7[[#This Row],[cena/enota brez DDV v EUR]]*Sklop7[[#This Row],[Okvirna količina]]</f>
        <v>0</v>
      </c>
      <c r="T22" s="260">
        <f>+Sklop7[[#This Row],[Končna cena/enoto mere (EUR) z DDV]]*Sklop7[[#This Row],[Okvirna količina]]</f>
        <v>0</v>
      </c>
      <c r="U22" s="366"/>
    </row>
    <row r="23" spans="1:21" s="55" customFormat="1" ht="12">
      <c r="A23" s="79" t="s">
        <v>9</v>
      </c>
      <c r="B23" s="291" t="s">
        <v>427</v>
      </c>
      <c r="C23" s="77" t="s">
        <v>110</v>
      </c>
      <c r="D23" s="77" t="s">
        <v>0</v>
      </c>
      <c r="E23" s="99"/>
      <c r="F23" s="367">
        <v>3</v>
      </c>
      <c r="G23" s="368" t="s">
        <v>0</v>
      </c>
      <c r="H2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3" s="257" t="str">
        <f>IF(Sklop7[[#This Row],[ZAHTEVANA SHEMA KAKOVOSTI]]&lt;&gt;"",Sklop7[[#This Row],[Preračunana masa/volumen/kos na enoto kg]],"")</f>
        <v/>
      </c>
      <c r="J23" s="258"/>
      <c r="K23" s="275"/>
      <c r="L23" s="275"/>
      <c r="M23" s="222" t="s">
        <v>110</v>
      </c>
      <c r="N23" s="194"/>
      <c r="O23" s="222" t="s">
        <v>110</v>
      </c>
      <c r="P23" s="277"/>
      <c r="Q23" s="260">
        <f>+Sklop7[[#This Row],[cena/enota brez DDV v EUR]]*Sklop7[[#This Row],[Stopnja DDV (%)]]</f>
        <v>0</v>
      </c>
      <c r="R23" s="260">
        <f>+Sklop7[[#This Row],[cena/enota brez DDV v EUR]]+Sklop7[[#This Row],[Davek (EUR)]]</f>
        <v>0</v>
      </c>
      <c r="S23" s="260">
        <f>+Sklop7[[#This Row],[cena/enota brez DDV v EUR]]*Sklop7[[#This Row],[Okvirna količina]]</f>
        <v>0</v>
      </c>
      <c r="T23" s="260">
        <f>+Sklop7[[#This Row],[Končna cena/enoto mere (EUR) z DDV]]*Sklop7[[#This Row],[Okvirna količina]]</f>
        <v>0</v>
      </c>
      <c r="U23" s="366"/>
    </row>
    <row r="24" spans="1:21" s="55" customFormat="1" ht="12">
      <c r="A24" s="79" t="s">
        <v>10</v>
      </c>
      <c r="B24" s="291" t="s">
        <v>428</v>
      </c>
      <c r="C24" s="77" t="s">
        <v>110</v>
      </c>
      <c r="D24" s="77" t="s">
        <v>0</v>
      </c>
      <c r="E24" s="99"/>
      <c r="F24" s="367">
        <v>177</v>
      </c>
      <c r="G24" s="368" t="s">
        <v>0</v>
      </c>
      <c r="H2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177</v>
      </c>
      <c r="I24" s="257" t="str">
        <f>IF(Sklop7[[#This Row],[ZAHTEVANA SHEMA KAKOVOSTI]]&lt;&gt;"",Sklop7[[#This Row],[Preračunana masa/volumen/kos na enoto kg]],"")</f>
        <v/>
      </c>
      <c r="J24" s="258"/>
      <c r="K24" s="275"/>
      <c r="L24" s="275"/>
      <c r="M24" s="222" t="s">
        <v>110</v>
      </c>
      <c r="N24" s="194"/>
      <c r="O24" s="222" t="s">
        <v>110</v>
      </c>
      <c r="P24" s="277"/>
      <c r="Q24" s="260">
        <f>+Sklop7[[#This Row],[cena/enota brez DDV v EUR]]*Sklop7[[#This Row],[Stopnja DDV (%)]]</f>
        <v>0</v>
      </c>
      <c r="R24" s="260">
        <f>+Sklop7[[#This Row],[cena/enota brez DDV v EUR]]+Sklop7[[#This Row],[Davek (EUR)]]</f>
        <v>0</v>
      </c>
      <c r="S24" s="260">
        <f>+Sklop7[[#This Row],[cena/enota brez DDV v EUR]]*Sklop7[[#This Row],[Okvirna količina]]</f>
        <v>0</v>
      </c>
      <c r="T24" s="260">
        <f>+Sklop7[[#This Row],[Končna cena/enoto mere (EUR) z DDV]]*Sklop7[[#This Row],[Okvirna količina]]</f>
        <v>0</v>
      </c>
      <c r="U24" s="366"/>
    </row>
    <row r="25" spans="1:21" s="55" customFormat="1" ht="12">
      <c r="A25" s="79" t="s">
        <v>11</v>
      </c>
      <c r="B25" s="291" t="s">
        <v>429</v>
      </c>
      <c r="C25" s="77" t="s">
        <v>110</v>
      </c>
      <c r="D25" s="77" t="s">
        <v>0</v>
      </c>
      <c r="E25" s="99"/>
      <c r="F25" s="367">
        <v>30</v>
      </c>
      <c r="G25" s="368" t="s">
        <v>0</v>
      </c>
      <c r="H2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5" s="257" t="str">
        <f>IF(Sklop7[[#This Row],[ZAHTEVANA SHEMA KAKOVOSTI]]&lt;&gt;"",Sklop7[[#This Row],[Preračunana masa/volumen/kos na enoto kg]],"")</f>
        <v/>
      </c>
      <c r="J25" s="258"/>
      <c r="K25" s="275"/>
      <c r="L25" s="275"/>
      <c r="M25" s="222" t="s">
        <v>110</v>
      </c>
      <c r="N25" s="194"/>
      <c r="O25" s="222" t="s">
        <v>110</v>
      </c>
      <c r="P25" s="277"/>
      <c r="Q25" s="260">
        <f>+Sklop7[[#This Row],[cena/enota brez DDV v EUR]]*Sklop7[[#This Row],[Stopnja DDV (%)]]</f>
        <v>0</v>
      </c>
      <c r="R25" s="260">
        <f>+Sklop7[[#This Row],[cena/enota brez DDV v EUR]]+Sklop7[[#This Row],[Davek (EUR)]]</f>
        <v>0</v>
      </c>
      <c r="S25" s="260">
        <f>+Sklop7[[#This Row],[cena/enota brez DDV v EUR]]*Sklop7[[#This Row],[Okvirna količina]]</f>
        <v>0</v>
      </c>
      <c r="T25" s="260">
        <f>+Sklop7[[#This Row],[Končna cena/enoto mere (EUR) z DDV]]*Sklop7[[#This Row],[Okvirna količina]]</f>
        <v>0</v>
      </c>
      <c r="U25" s="366"/>
    </row>
    <row r="26" spans="1:21" s="55" customFormat="1" ht="12">
      <c r="A26" s="79" t="s">
        <v>12</v>
      </c>
      <c r="B26" s="291" t="s">
        <v>430</v>
      </c>
      <c r="C26" s="77" t="s">
        <v>110</v>
      </c>
      <c r="D26" s="77" t="s">
        <v>0</v>
      </c>
      <c r="E26" s="99"/>
      <c r="F26" s="367">
        <v>23</v>
      </c>
      <c r="G26" s="368" t="s">
        <v>0</v>
      </c>
      <c r="H2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</v>
      </c>
      <c r="I26" s="257" t="str">
        <f>IF(Sklop7[[#This Row],[ZAHTEVANA SHEMA KAKOVOSTI]]&lt;&gt;"",Sklop7[[#This Row],[Preračunana masa/volumen/kos na enoto kg]],"")</f>
        <v/>
      </c>
      <c r="J26" s="258"/>
      <c r="K26" s="275"/>
      <c r="L26" s="275"/>
      <c r="M26" s="222" t="s">
        <v>110</v>
      </c>
      <c r="N26" s="194"/>
      <c r="O26" s="222" t="s">
        <v>110</v>
      </c>
      <c r="P26" s="277"/>
      <c r="Q26" s="260">
        <f>+Sklop7[[#This Row],[cena/enota brez DDV v EUR]]*Sklop7[[#This Row],[Stopnja DDV (%)]]</f>
        <v>0</v>
      </c>
      <c r="R26" s="260">
        <f>+Sklop7[[#This Row],[cena/enota brez DDV v EUR]]+Sklop7[[#This Row],[Davek (EUR)]]</f>
        <v>0</v>
      </c>
      <c r="S26" s="260">
        <f>+Sklop7[[#This Row],[cena/enota brez DDV v EUR]]*Sklop7[[#This Row],[Okvirna količina]]</f>
        <v>0</v>
      </c>
      <c r="T26" s="260">
        <f>+Sklop7[[#This Row],[Končna cena/enoto mere (EUR) z DDV]]*Sklop7[[#This Row],[Okvirna količina]]</f>
        <v>0</v>
      </c>
      <c r="U26" s="366"/>
    </row>
    <row r="27" spans="1:21" s="55" customFormat="1" ht="12">
      <c r="A27" s="79" t="s">
        <v>13</v>
      </c>
      <c r="B27" s="291" t="s">
        <v>431</v>
      </c>
      <c r="C27" s="77" t="s">
        <v>110</v>
      </c>
      <c r="D27" s="77" t="s">
        <v>0</v>
      </c>
      <c r="E27" s="99"/>
      <c r="F27" s="367">
        <v>404</v>
      </c>
      <c r="G27" s="368" t="s">
        <v>0</v>
      </c>
      <c r="H2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404</v>
      </c>
      <c r="I27" s="257" t="str">
        <f>IF(Sklop7[[#This Row],[ZAHTEVANA SHEMA KAKOVOSTI]]&lt;&gt;"",Sklop7[[#This Row],[Preračunana masa/volumen/kos na enoto kg]],"")</f>
        <v/>
      </c>
      <c r="J27" s="258"/>
      <c r="K27" s="275"/>
      <c r="L27" s="275"/>
      <c r="M27" s="222" t="s">
        <v>110</v>
      </c>
      <c r="N27" s="194"/>
      <c r="O27" s="222" t="s">
        <v>110</v>
      </c>
      <c r="P27" s="277"/>
      <c r="Q27" s="260">
        <f>+Sklop7[[#This Row],[cena/enota brez DDV v EUR]]*Sklop7[[#This Row],[Stopnja DDV (%)]]</f>
        <v>0</v>
      </c>
      <c r="R27" s="260">
        <f>+Sklop7[[#This Row],[cena/enota brez DDV v EUR]]+Sklop7[[#This Row],[Davek (EUR)]]</f>
        <v>0</v>
      </c>
      <c r="S27" s="260">
        <f>+Sklop7[[#This Row],[cena/enota brez DDV v EUR]]*Sklop7[[#This Row],[Okvirna količina]]</f>
        <v>0</v>
      </c>
      <c r="T27" s="260">
        <f>+Sklop7[[#This Row],[Končna cena/enoto mere (EUR) z DDV]]*Sklop7[[#This Row],[Okvirna količina]]</f>
        <v>0</v>
      </c>
      <c r="U27" s="366"/>
    </row>
    <row r="28" spans="1:21" s="55" customFormat="1" ht="12">
      <c r="A28" s="79" t="s">
        <v>14</v>
      </c>
      <c r="B28" s="291" t="s">
        <v>432</v>
      </c>
      <c r="C28" s="77" t="s">
        <v>110</v>
      </c>
      <c r="D28" s="77" t="s">
        <v>0</v>
      </c>
      <c r="E28" s="99"/>
      <c r="F28" s="367">
        <v>541</v>
      </c>
      <c r="G28" s="368" t="s">
        <v>0</v>
      </c>
      <c r="H2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541</v>
      </c>
      <c r="I28" s="257" t="str">
        <f>IF(Sklop7[[#This Row],[ZAHTEVANA SHEMA KAKOVOSTI]]&lt;&gt;"",Sklop7[[#This Row],[Preračunana masa/volumen/kos na enoto kg]],"")</f>
        <v/>
      </c>
      <c r="J28" s="258"/>
      <c r="K28" s="275"/>
      <c r="L28" s="275"/>
      <c r="M28" s="222" t="s">
        <v>110</v>
      </c>
      <c r="N28" s="194"/>
      <c r="O28" s="222" t="s">
        <v>110</v>
      </c>
      <c r="P28" s="277"/>
      <c r="Q28" s="260">
        <f>+Sklop7[[#This Row],[cena/enota brez DDV v EUR]]*Sklop7[[#This Row],[Stopnja DDV (%)]]</f>
        <v>0</v>
      </c>
      <c r="R28" s="260">
        <f>+Sklop7[[#This Row],[cena/enota brez DDV v EUR]]+Sklop7[[#This Row],[Davek (EUR)]]</f>
        <v>0</v>
      </c>
      <c r="S28" s="260">
        <f>+Sklop7[[#This Row],[cena/enota brez DDV v EUR]]*Sklop7[[#This Row],[Okvirna količina]]</f>
        <v>0</v>
      </c>
      <c r="T28" s="260">
        <f>+Sklop7[[#This Row],[Končna cena/enoto mere (EUR) z DDV]]*Sklop7[[#This Row],[Okvirna količina]]</f>
        <v>0</v>
      </c>
      <c r="U28" s="366"/>
    </row>
    <row r="29" spans="1:21" s="55" customFormat="1" ht="12">
      <c r="A29" s="79" t="s">
        <v>15</v>
      </c>
      <c r="B29" s="291" t="s">
        <v>433</v>
      </c>
      <c r="C29" s="77" t="s">
        <v>110</v>
      </c>
      <c r="D29" s="77" t="s">
        <v>0</v>
      </c>
      <c r="E29" s="99"/>
      <c r="F29" s="367">
        <v>25</v>
      </c>
      <c r="G29" s="368" t="s">
        <v>0</v>
      </c>
      <c r="H2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9" s="257" t="str">
        <f>IF(Sklop7[[#This Row],[ZAHTEVANA SHEMA KAKOVOSTI]]&lt;&gt;"",Sklop7[[#This Row],[Preračunana masa/volumen/kos na enoto kg]],"")</f>
        <v/>
      </c>
      <c r="J29" s="258"/>
      <c r="K29" s="275"/>
      <c r="L29" s="275"/>
      <c r="M29" s="222" t="s">
        <v>110</v>
      </c>
      <c r="N29" s="194"/>
      <c r="O29" s="222" t="s">
        <v>110</v>
      </c>
      <c r="P29" s="277"/>
      <c r="Q29" s="260">
        <f>+Sklop7[[#This Row],[cena/enota brez DDV v EUR]]*Sklop7[[#This Row],[Stopnja DDV (%)]]</f>
        <v>0</v>
      </c>
      <c r="R29" s="260">
        <f>+Sklop7[[#This Row],[cena/enota brez DDV v EUR]]+Sklop7[[#This Row],[Davek (EUR)]]</f>
        <v>0</v>
      </c>
      <c r="S29" s="260">
        <f>+Sklop7[[#This Row],[cena/enota brez DDV v EUR]]*Sklop7[[#This Row],[Okvirna količina]]</f>
        <v>0</v>
      </c>
      <c r="T29" s="260">
        <f>+Sklop7[[#This Row],[Končna cena/enoto mere (EUR) z DDV]]*Sklop7[[#This Row],[Okvirna količina]]</f>
        <v>0</v>
      </c>
      <c r="U29" s="366"/>
    </row>
    <row r="30" spans="1:21" s="55" customFormat="1" ht="12">
      <c r="A30" s="79" t="s">
        <v>16</v>
      </c>
      <c r="B30" s="291" t="s">
        <v>268</v>
      </c>
      <c r="C30" s="77" t="s">
        <v>110</v>
      </c>
      <c r="D30" s="77" t="s">
        <v>0</v>
      </c>
      <c r="E30" s="99"/>
      <c r="F30" s="367">
        <v>413</v>
      </c>
      <c r="G30" s="368" t="s">
        <v>0</v>
      </c>
      <c r="H3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413</v>
      </c>
      <c r="I30" s="257" t="str">
        <f>IF(Sklop7[[#This Row],[ZAHTEVANA SHEMA KAKOVOSTI]]&lt;&gt;"",Sklop7[[#This Row],[Preračunana masa/volumen/kos na enoto kg]],"")</f>
        <v/>
      </c>
      <c r="J30" s="258"/>
      <c r="K30" s="275"/>
      <c r="L30" s="275"/>
      <c r="M30" s="222" t="s">
        <v>110</v>
      </c>
      <c r="N30" s="194"/>
      <c r="O30" s="222" t="s">
        <v>110</v>
      </c>
      <c r="P30" s="277"/>
      <c r="Q30" s="260">
        <f>+Sklop7[[#This Row],[cena/enota brez DDV v EUR]]*Sklop7[[#This Row],[Stopnja DDV (%)]]</f>
        <v>0</v>
      </c>
      <c r="R30" s="260">
        <f>+Sklop7[[#This Row],[cena/enota brez DDV v EUR]]+Sklop7[[#This Row],[Davek (EUR)]]</f>
        <v>0</v>
      </c>
      <c r="S30" s="260">
        <f>+Sklop7[[#This Row],[cena/enota brez DDV v EUR]]*Sklop7[[#This Row],[Okvirna količina]]</f>
        <v>0</v>
      </c>
      <c r="T30" s="260">
        <f>+Sklop7[[#This Row],[Končna cena/enoto mere (EUR) z DDV]]*Sklop7[[#This Row],[Okvirna količina]]</f>
        <v>0</v>
      </c>
      <c r="U30" s="366"/>
    </row>
    <row r="31" spans="1:21" s="55" customFormat="1" ht="12">
      <c r="A31" s="79" t="s">
        <v>17</v>
      </c>
      <c r="B31" s="291" t="s">
        <v>434</v>
      </c>
      <c r="C31" s="77" t="s">
        <v>110</v>
      </c>
      <c r="D31" s="77" t="s">
        <v>0</v>
      </c>
      <c r="E31" s="99"/>
      <c r="F31" s="367">
        <v>54</v>
      </c>
      <c r="G31" s="368" t="s">
        <v>0</v>
      </c>
      <c r="H3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31" s="257" t="str">
        <f>IF(Sklop7[[#This Row],[ZAHTEVANA SHEMA KAKOVOSTI]]&lt;&gt;"",Sklop7[[#This Row],[Preračunana masa/volumen/kos na enoto kg]],"")</f>
        <v/>
      </c>
      <c r="J31" s="258"/>
      <c r="K31" s="275"/>
      <c r="L31" s="275"/>
      <c r="M31" s="222" t="s">
        <v>110</v>
      </c>
      <c r="N31" s="194"/>
      <c r="O31" s="222" t="s">
        <v>110</v>
      </c>
      <c r="P31" s="277"/>
      <c r="Q31" s="260">
        <f>+Sklop7[[#This Row],[cena/enota brez DDV v EUR]]*Sklop7[[#This Row],[Stopnja DDV (%)]]</f>
        <v>0</v>
      </c>
      <c r="R31" s="260">
        <f>+Sklop7[[#This Row],[cena/enota brez DDV v EUR]]+Sklop7[[#This Row],[Davek (EUR)]]</f>
        <v>0</v>
      </c>
      <c r="S31" s="260">
        <f>+Sklop7[[#This Row],[cena/enota brez DDV v EUR]]*Sklop7[[#This Row],[Okvirna količina]]</f>
        <v>0</v>
      </c>
      <c r="T31" s="260">
        <f>+Sklop7[[#This Row],[Končna cena/enoto mere (EUR) z DDV]]*Sklop7[[#This Row],[Okvirna količina]]</f>
        <v>0</v>
      </c>
      <c r="U31" s="366"/>
    </row>
    <row r="32" spans="1:21" s="55" customFormat="1" ht="12">
      <c r="A32" s="79" t="s">
        <v>18</v>
      </c>
      <c r="B32" s="291" t="s">
        <v>435</v>
      </c>
      <c r="C32" s="77" t="s">
        <v>110</v>
      </c>
      <c r="D32" s="77" t="s">
        <v>0</v>
      </c>
      <c r="E32" s="99"/>
      <c r="F32" s="367">
        <v>476</v>
      </c>
      <c r="G32" s="368" t="s">
        <v>0</v>
      </c>
      <c r="H3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476</v>
      </c>
      <c r="I32" s="257" t="str">
        <f>IF(Sklop7[[#This Row],[ZAHTEVANA SHEMA KAKOVOSTI]]&lt;&gt;"",Sklop7[[#This Row],[Preračunana masa/volumen/kos na enoto kg]],"")</f>
        <v/>
      </c>
      <c r="J32" s="258"/>
      <c r="K32" s="275"/>
      <c r="L32" s="275"/>
      <c r="M32" s="222" t="s">
        <v>110</v>
      </c>
      <c r="N32" s="194"/>
      <c r="O32" s="222" t="s">
        <v>110</v>
      </c>
      <c r="P32" s="277"/>
      <c r="Q32" s="260">
        <f>+Sklop7[[#This Row],[cena/enota brez DDV v EUR]]*Sklop7[[#This Row],[Stopnja DDV (%)]]</f>
        <v>0</v>
      </c>
      <c r="R32" s="260">
        <f>+Sklop7[[#This Row],[cena/enota brez DDV v EUR]]+Sklop7[[#This Row],[Davek (EUR)]]</f>
        <v>0</v>
      </c>
      <c r="S32" s="260">
        <f>+Sklop7[[#This Row],[cena/enota brez DDV v EUR]]*Sklop7[[#This Row],[Okvirna količina]]</f>
        <v>0</v>
      </c>
      <c r="T32" s="260">
        <f>+Sklop7[[#This Row],[Končna cena/enoto mere (EUR) z DDV]]*Sklop7[[#This Row],[Okvirna količina]]</f>
        <v>0</v>
      </c>
      <c r="U32" s="366"/>
    </row>
    <row r="33" spans="1:21" s="55" customFormat="1" ht="12">
      <c r="A33" s="79" t="s">
        <v>19</v>
      </c>
      <c r="B33" s="291" t="s">
        <v>436</v>
      </c>
      <c r="C33" s="77" t="s">
        <v>110</v>
      </c>
      <c r="D33" s="77" t="s">
        <v>0</v>
      </c>
      <c r="E33" s="99"/>
      <c r="F33" s="367">
        <v>600</v>
      </c>
      <c r="G33" s="368" t="s">
        <v>0</v>
      </c>
      <c r="H3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3" s="257" t="str">
        <f>IF(Sklop7[[#This Row],[ZAHTEVANA SHEMA KAKOVOSTI]]&lt;&gt;"",Sklop7[[#This Row],[Preračunana masa/volumen/kos na enoto kg]],"")</f>
        <v/>
      </c>
      <c r="J33" s="258"/>
      <c r="K33" s="275"/>
      <c r="L33" s="275"/>
      <c r="M33" s="222" t="s">
        <v>110</v>
      </c>
      <c r="N33" s="194"/>
      <c r="O33" s="222" t="s">
        <v>110</v>
      </c>
      <c r="P33" s="277"/>
      <c r="Q33" s="260">
        <f>+Sklop7[[#This Row],[cena/enota brez DDV v EUR]]*Sklop7[[#This Row],[Stopnja DDV (%)]]</f>
        <v>0</v>
      </c>
      <c r="R33" s="260">
        <f>+Sklop7[[#This Row],[cena/enota brez DDV v EUR]]+Sklop7[[#This Row],[Davek (EUR)]]</f>
        <v>0</v>
      </c>
      <c r="S33" s="260">
        <f>+Sklop7[[#This Row],[cena/enota brez DDV v EUR]]*Sklop7[[#This Row],[Okvirna količina]]</f>
        <v>0</v>
      </c>
      <c r="T33" s="260">
        <f>+Sklop7[[#This Row],[Končna cena/enoto mere (EUR) z DDV]]*Sklop7[[#This Row],[Okvirna količina]]</f>
        <v>0</v>
      </c>
      <c r="U33" s="366"/>
    </row>
    <row r="34" spans="1:21" s="55" customFormat="1" ht="12">
      <c r="A34" s="79" t="s">
        <v>20</v>
      </c>
      <c r="B34" s="291" t="s">
        <v>437</v>
      </c>
      <c r="C34" s="77" t="s">
        <v>110</v>
      </c>
      <c r="D34" s="77" t="s">
        <v>0</v>
      </c>
      <c r="E34" s="99"/>
      <c r="F34" s="367">
        <v>190</v>
      </c>
      <c r="G34" s="368" t="s">
        <v>0</v>
      </c>
      <c r="H3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190</v>
      </c>
      <c r="I34" s="257" t="str">
        <f>IF(Sklop7[[#This Row],[ZAHTEVANA SHEMA KAKOVOSTI]]&lt;&gt;"",Sklop7[[#This Row],[Preračunana masa/volumen/kos na enoto kg]],"")</f>
        <v/>
      </c>
      <c r="J34" s="258"/>
      <c r="K34" s="275"/>
      <c r="L34" s="275"/>
      <c r="M34" s="222" t="s">
        <v>110</v>
      </c>
      <c r="N34" s="194"/>
      <c r="O34" s="222" t="s">
        <v>110</v>
      </c>
      <c r="P34" s="277"/>
      <c r="Q34" s="260">
        <f>+Sklop7[[#This Row],[cena/enota brez DDV v EUR]]*Sklop7[[#This Row],[Stopnja DDV (%)]]</f>
        <v>0</v>
      </c>
      <c r="R34" s="260">
        <f>+Sklop7[[#This Row],[cena/enota brez DDV v EUR]]+Sklop7[[#This Row],[Davek (EUR)]]</f>
        <v>0</v>
      </c>
      <c r="S34" s="260">
        <f>+Sklop7[[#This Row],[cena/enota brez DDV v EUR]]*Sklop7[[#This Row],[Okvirna količina]]</f>
        <v>0</v>
      </c>
      <c r="T34" s="260">
        <f>+Sklop7[[#This Row],[Končna cena/enoto mere (EUR) z DDV]]*Sklop7[[#This Row],[Okvirna količina]]</f>
        <v>0</v>
      </c>
      <c r="U34" s="366"/>
    </row>
    <row r="35" spans="1:21" s="55" customFormat="1" ht="12">
      <c r="A35" s="79" t="s">
        <v>21</v>
      </c>
      <c r="B35" s="291" t="s">
        <v>438</v>
      </c>
      <c r="C35" s="77" t="s">
        <v>110</v>
      </c>
      <c r="D35" s="77" t="s">
        <v>0</v>
      </c>
      <c r="E35" s="99"/>
      <c r="F35" s="367">
        <v>50</v>
      </c>
      <c r="G35" s="368" t="s">
        <v>0</v>
      </c>
      <c r="H3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5" s="257" t="str">
        <f>IF(Sklop7[[#This Row],[ZAHTEVANA SHEMA KAKOVOSTI]]&lt;&gt;"",Sklop7[[#This Row],[Preračunana masa/volumen/kos na enoto kg]],"")</f>
        <v/>
      </c>
      <c r="J35" s="258"/>
      <c r="K35" s="275"/>
      <c r="L35" s="275"/>
      <c r="M35" s="222" t="s">
        <v>110</v>
      </c>
      <c r="N35" s="194"/>
      <c r="O35" s="222" t="s">
        <v>110</v>
      </c>
      <c r="P35" s="277"/>
      <c r="Q35" s="260">
        <f>+Sklop7[[#This Row],[cena/enota brez DDV v EUR]]*Sklop7[[#This Row],[Stopnja DDV (%)]]</f>
        <v>0</v>
      </c>
      <c r="R35" s="260">
        <f>+Sklop7[[#This Row],[cena/enota brez DDV v EUR]]+Sklop7[[#This Row],[Davek (EUR)]]</f>
        <v>0</v>
      </c>
      <c r="S35" s="260">
        <f>+Sklop7[[#This Row],[cena/enota brez DDV v EUR]]*Sklop7[[#This Row],[Okvirna količina]]</f>
        <v>0</v>
      </c>
      <c r="T35" s="260">
        <f>+Sklop7[[#This Row],[Končna cena/enoto mere (EUR) z DDV]]*Sklop7[[#This Row],[Okvirna količina]]</f>
        <v>0</v>
      </c>
      <c r="U35" s="366"/>
    </row>
    <row r="36" spans="1:21" s="55" customFormat="1" ht="12">
      <c r="A36" s="79" t="s">
        <v>22</v>
      </c>
      <c r="B36" s="291" t="s">
        <v>439</v>
      </c>
      <c r="C36" s="77" t="s">
        <v>110</v>
      </c>
      <c r="D36" s="77" t="s">
        <v>0</v>
      </c>
      <c r="E36" s="99"/>
      <c r="F36" s="367">
        <v>286</v>
      </c>
      <c r="G36" s="368" t="s">
        <v>0</v>
      </c>
      <c r="H3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286</v>
      </c>
      <c r="I36" s="257" t="str">
        <f>IF(Sklop7[[#This Row],[ZAHTEVANA SHEMA KAKOVOSTI]]&lt;&gt;"",Sklop7[[#This Row],[Preračunana masa/volumen/kos na enoto kg]],"")</f>
        <v/>
      </c>
      <c r="J36" s="258"/>
      <c r="K36" s="275"/>
      <c r="L36" s="275"/>
      <c r="M36" s="222" t="s">
        <v>110</v>
      </c>
      <c r="N36" s="194"/>
      <c r="O36" s="222" t="s">
        <v>110</v>
      </c>
      <c r="P36" s="277"/>
      <c r="Q36" s="260">
        <f>+Sklop7[[#This Row],[cena/enota brez DDV v EUR]]*Sklop7[[#This Row],[Stopnja DDV (%)]]</f>
        <v>0</v>
      </c>
      <c r="R36" s="260">
        <f>+Sklop7[[#This Row],[cena/enota brez DDV v EUR]]+Sklop7[[#This Row],[Davek (EUR)]]</f>
        <v>0</v>
      </c>
      <c r="S36" s="260">
        <f>+Sklop7[[#This Row],[cena/enota brez DDV v EUR]]*Sklop7[[#This Row],[Okvirna količina]]</f>
        <v>0</v>
      </c>
      <c r="T36" s="260">
        <f>+Sklop7[[#This Row],[Končna cena/enoto mere (EUR) z DDV]]*Sklop7[[#This Row],[Okvirna količina]]</f>
        <v>0</v>
      </c>
      <c r="U36" s="366"/>
    </row>
    <row r="37" spans="1:21" s="55" customFormat="1" ht="12">
      <c r="A37" s="79" t="s">
        <v>23</v>
      </c>
      <c r="B37" s="291" t="s">
        <v>440</v>
      </c>
      <c r="C37" s="77" t="s">
        <v>110</v>
      </c>
      <c r="D37" s="77" t="s">
        <v>0</v>
      </c>
      <c r="E37" s="99"/>
      <c r="F37" s="367">
        <v>1418</v>
      </c>
      <c r="G37" s="368" t="s">
        <v>0</v>
      </c>
      <c r="H3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1418</v>
      </c>
      <c r="I37" s="257" t="str">
        <f>IF(Sklop7[[#This Row],[ZAHTEVANA SHEMA KAKOVOSTI]]&lt;&gt;"",Sklop7[[#This Row],[Preračunana masa/volumen/kos na enoto kg]],"")</f>
        <v/>
      </c>
      <c r="J37" s="258"/>
      <c r="K37" s="275"/>
      <c r="L37" s="275"/>
      <c r="M37" s="222" t="s">
        <v>110</v>
      </c>
      <c r="N37" s="194"/>
      <c r="O37" s="222" t="s">
        <v>110</v>
      </c>
      <c r="P37" s="277"/>
      <c r="Q37" s="260">
        <f>+Sklop7[[#This Row],[cena/enota brez DDV v EUR]]*Sklop7[[#This Row],[Stopnja DDV (%)]]</f>
        <v>0</v>
      </c>
      <c r="R37" s="260">
        <f>+Sklop7[[#This Row],[cena/enota brez DDV v EUR]]+Sklop7[[#This Row],[Davek (EUR)]]</f>
        <v>0</v>
      </c>
      <c r="S37" s="260">
        <f>+Sklop7[[#This Row],[cena/enota brez DDV v EUR]]*Sklop7[[#This Row],[Okvirna količina]]</f>
        <v>0</v>
      </c>
      <c r="T37" s="260">
        <f>+Sklop7[[#This Row],[Končna cena/enoto mere (EUR) z DDV]]*Sklop7[[#This Row],[Okvirna količina]]</f>
        <v>0</v>
      </c>
      <c r="U37" s="366"/>
    </row>
    <row r="38" spans="1:21" s="55" customFormat="1" ht="12">
      <c r="A38" s="79" t="s">
        <v>24</v>
      </c>
      <c r="B38" s="332" t="s">
        <v>441</v>
      </c>
      <c r="C38" s="77" t="s">
        <v>110</v>
      </c>
      <c r="D38" s="77" t="s">
        <v>0</v>
      </c>
      <c r="E38" s="316"/>
      <c r="F38" s="333">
        <v>130</v>
      </c>
      <c r="G38" s="334" t="s">
        <v>0</v>
      </c>
      <c r="H38" s="3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38" s="319" t="str">
        <f>IF(Sklop7[[#This Row],[ZAHTEVANA SHEMA KAKOVOSTI]]&lt;&gt;"",Sklop7[[#This Row],[Preračunana masa/volumen/kos na enoto kg]],"")</f>
        <v/>
      </c>
      <c r="J38" s="320"/>
      <c r="K38" s="130"/>
      <c r="L38" s="130"/>
      <c r="M38" s="222" t="s">
        <v>110</v>
      </c>
      <c r="N38" s="194"/>
      <c r="O38" s="222" t="s">
        <v>110</v>
      </c>
      <c r="P38" s="324"/>
      <c r="Q38" s="325">
        <f>+Sklop7[[#This Row],[cena/enota brez DDV v EUR]]*Sklop7[[#This Row],[Stopnja DDV (%)]]</f>
        <v>0</v>
      </c>
      <c r="R38" s="325">
        <f>+Sklop7[[#This Row],[cena/enota brez DDV v EUR]]+Sklop7[[#This Row],[Davek (EUR)]]</f>
        <v>0</v>
      </c>
      <c r="S38" s="325">
        <f>+Sklop7[[#This Row],[cena/enota brez DDV v EUR]]*Sklop7[[#This Row],[Okvirna količina]]</f>
        <v>0</v>
      </c>
      <c r="T38" s="325">
        <f>+Sklop7[[#This Row],[Končna cena/enoto mere (EUR) z DDV]]*Sklop7[[#This Row],[Okvirna količina]]</f>
        <v>0</v>
      </c>
      <c r="U38" s="130"/>
    </row>
    <row r="39" spans="1:21" s="55" customFormat="1" ht="12">
      <c r="A39" s="79" t="s">
        <v>25</v>
      </c>
      <c r="B39" s="332" t="s">
        <v>442</v>
      </c>
      <c r="C39" s="77" t="s">
        <v>110</v>
      </c>
      <c r="D39" s="77" t="s">
        <v>0</v>
      </c>
      <c r="E39" s="316"/>
      <c r="F39" s="333">
        <v>99</v>
      </c>
      <c r="G39" s="334" t="s">
        <v>0</v>
      </c>
      <c r="H39" s="3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99</v>
      </c>
      <c r="I39" s="319" t="str">
        <f>IF(Sklop7[[#This Row],[ZAHTEVANA SHEMA KAKOVOSTI]]&lt;&gt;"",Sklop7[[#This Row],[Preračunana masa/volumen/kos na enoto kg]],"")</f>
        <v/>
      </c>
      <c r="J39" s="320"/>
      <c r="K39" s="130"/>
      <c r="L39" s="130"/>
      <c r="M39" s="222" t="s">
        <v>110</v>
      </c>
      <c r="N39" s="194"/>
      <c r="O39" s="222" t="s">
        <v>110</v>
      </c>
      <c r="P39" s="324"/>
      <c r="Q39" s="325">
        <f>+Sklop7[[#This Row],[cena/enota brez DDV v EUR]]*Sklop7[[#This Row],[Stopnja DDV (%)]]</f>
        <v>0</v>
      </c>
      <c r="R39" s="325">
        <f>+Sklop7[[#This Row],[cena/enota brez DDV v EUR]]+Sklop7[[#This Row],[Davek (EUR)]]</f>
        <v>0</v>
      </c>
      <c r="S39" s="325">
        <f>+Sklop7[[#This Row],[cena/enota brez DDV v EUR]]*Sklop7[[#This Row],[Okvirna količina]]</f>
        <v>0</v>
      </c>
      <c r="T39" s="325">
        <f>+Sklop7[[#This Row],[Končna cena/enoto mere (EUR) z DDV]]*Sklop7[[#This Row],[Okvirna količina]]</f>
        <v>0</v>
      </c>
      <c r="U39" s="130"/>
    </row>
    <row r="40" spans="1:21" s="55" customFormat="1" ht="12">
      <c r="A40" s="79" t="s">
        <v>26</v>
      </c>
      <c r="B40" s="332" t="s">
        <v>443</v>
      </c>
      <c r="C40" s="77" t="s">
        <v>110</v>
      </c>
      <c r="D40" s="77" t="s">
        <v>0</v>
      </c>
      <c r="E40" s="316"/>
      <c r="F40" s="333">
        <v>17</v>
      </c>
      <c r="G40" s="334" t="s">
        <v>0</v>
      </c>
      <c r="H40" s="3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40" s="319" t="str">
        <f>IF(Sklop7[[#This Row],[ZAHTEVANA SHEMA KAKOVOSTI]]&lt;&gt;"",Sklop7[[#This Row],[Preračunana masa/volumen/kos na enoto kg]],"")</f>
        <v/>
      </c>
      <c r="J40" s="320"/>
      <c r="K40" s="130"/>
      <c r="L40" s="130"/>
      <c r="M40" s="222" t="s">
        <v>110</v>
      </c>
      <c r="N40" s="194"/>
      <c r="O40" s="222" t="s">
        <v>110</v>
      </c>
      <c r="P40" s="324"/>
      <c r="Q40" s="325">
        <f>+Sklop7[[#This Row],[cena/enota brez DDV v EUR]]*Sklop7[[#This Row],[Stopnja DDV (%)]]</f>
        <v>0</v>
      </c>
      <c r="R40" s="325">
        <f>+Sklop7[[#This Row],[cena/enota brez DDV v EUR]]+Sklop7[[#This Row],[Davek (EUR)]]</f>
        <v>0</v>
      </c>
      <c r="S40" s="325">
        <f>+Sklop7[[#This Row],[cena/enota brez DDV v EUR]]*Sklop7[[#This Row],[Okvirna količina]]</f>
        <v>0</v>
      </c>
      <c r="T40" s="325">
        <f>+Sklop7[[#This Row],[Končna cena/enoto mere (EUR) z DDV]]*Sklop7[[#This Row],[Okvirna količina]]</f>
        <v>0</v>
      </c>
      <c r="U40" s="130"/>
    </row>
    <row r="41" spans="1:21" ht="14.25" customHeight="1">
      <c r="A41" s="295" t="s">
        <v>131</v>
      </c>
      <c r="B41" s="296"/>
      <c r="C41" s="297"/>
      <c r="D41" s="297"/>
      <c r="E41" s="298"/>
      <c r="F41" s="299"/>
      <c r="G41" s="300"/>
      <c r="H41" s="301">
        <f>SUBTOTAL(109,Sklop7[Preračunana masa/volumen/kos na enoto kg])</f>
        <v>5800</v>
      </c>
      <c r="I41" s="301">
        <f>SUBTOTAL(109,Sklop7[Živila iz shem kakovosti (kg)])</f>
        <v>0</v>
      </c>
      <c r="J41" s="299"/>
      <c r="K41" s="302"/>
      <c r="L41" s="302"/>
      <c r="M41" s="303"/>
      <c r="N41" s="304"/>
      <c r="O41" s="304"/>
      <c r="P41" s="304"/>
      <c r="Q41" s="305"/>
      <c r="R41" s="299"/>
      <c r="S41" s="305">
        <f>SUBTOTAL(109,Sklop7[Vrednost za okvirno količino (EUR) brez DDV])</f>
        <v>0</v>
      </c>
      <c r="T41" s="305">
        <f>SUBTOTAL(109,Sklop7[Vrednost za okvirno količino (EUR) z DDV])</f>
        <v>0</v>
      </c>
      <c r="U41" s="292">
        <f>SUBTOTAL(103,Sklop7[Shema kakovosti
(nacionalne, evropske)
])</f>
        <v>0</v>
      </c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 s="55" customFormat="1">
      <c r="A43" s="48" t="s">
        <v>127</v>
      </c>
      <c r="B43" s="16"/>
      <c r="C43" s="28"/>
      <c r="D43" s="28"/>
      <c r="E43" s="100"/>
      <c r="F43" s="101"/>
      <c r="G43" s="101"/>
      <c r="H43" s="18"/>
      <c r="I43" s="18"/>
      <c r="J43" s="18"/>
      <c r="K43" s="18"/>
      <c r="L43" s="11"/>
      <c r="M43" s="11"/>
      <c r="N43" s="11"/>
      <c r="O43" s="11"/>
      <c r="P43" s="11"/>
      <c r="Q43" s="48"/>
      <c r="R43" s="48"/>
      <c r="S43" s="48"/>
      <c r="T43" s="48"/>
      <c r="U43" s="68"/>
    </row>
    <row r="44" spans="1:21" s="55" customFormat="1">
      <c r="A44" s="11" t="s">
        <v>129</v>
      </c>
      <c r="B44" s="16"/>
      <c r="C44" s="28"/>
      <c r="D44" s="28"/>
      <c r="E44" s="100"/>
      <c r="F44" s="101"/>
      <c r="G44" s="101"/>
      <c r="H44" s="18"/>
      <c r="I44" s="18"/>
      <c r="J44" s="18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55" customFormat="1">
      <c r="A45" s="95" t="s">
        <v>173</v>
      </c>
      <c r="B45" s="17"/>
      <c r="C45" s="27"/>
      <c r="D45" s="27"/>
      <c r="E45" s="98"/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S45" s="11"/>
      <c r="T45" s="11"/>
      <c r="U45" s="68"/>
    </row>
    <row r="46" spans="1:21" s="55" customFormat="1">
      <c r="A46" s="427" t="s">
        <v>166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/>
      <c r="O46" s="427"/>
      <c r="P46" s="427"/>
      <c r="Q46" s="427"/>
      <c r="R46" s="427"/>
      <c r="S46" s="427"/>
      <c r="T46" s="427"/>
      <c r="U46" s="427"/>
    </row>
    <row r="48" spans="1:21">
      <c r="A48" s="95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1:P15 U1:U15 J16:J40 U41:U42 J41:P42 P16:P40 J49:P1048576 U49:U1048576" name="Obseg1"/>
    <protectedRange sqref="U16:U40 K16:O40" name="Obseg1_2_1"/>
    <protectedRange sqref="J48:P48 U48" name="Obseg1_1"/>
    <protectedRange sqref="U43:U45 J43:P45" name="Obseg1_2_1_1_2"/>
    <protectedRange sqref="U46 J46:P46" name="Obseg1_1_2_1"/>
  </protectedRanges>
  <mergeCells count="8">
    <mergeCell ref="A46:U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247"/>
  <sheetViews>
    <sheetView zoomScaleNormal="100" zoomScaleSheetLayoutView="100" workbookViewId="0">
      <selection activeCell="T30" sqref="T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pred_rekapitulacija'!B21</f>
        <v>RIBE SVEŽE IN ZAMRZNJENE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312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372" t="s">
        <v>444</v>
      </c>
      <c r="C16" s="199" t="s">
        <v>110</v>
      </c>
      <c r="D16" s="77" t="s">
        <v>0</v>
      </c>
      <c r="E16" s="146"/>
      <c r="F16" s="164">
        <v>105</v>
      </c>
      <c r="G16" s="165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</v>
      </c>
      <c r="I16" s="80" t="str">
        <f>IF(Sklop8[[#This Row],[ZAHTEVANA SHEMA KAKOVOSTI]]&lt;&gt;"",Sklop8[[#This Row],[Preračunana masa/volumen/kos na enoto kg]],"")</f>
        <v/>
      </c>
      <c r="J16" s="87"/>
      <c r="K16" s="130"/>
      <c r="L16" s="130"/>
      <c r="M16" s="130"/>
      <c r="N16" s="131"/>
      <c r="O16" s="130"/>
      <c r="P16" s="36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0"/>
    </row>
    <row r="17" spans="1:21" s="55" customFormat="1" ht="12">
      <c r="A17" s="79" t="s">
        <v>3</v>
      </c>
      <c r="B17" s="373" t="s">
        <v>445</v>
      </c>
      <c r="C17" s="199" t="s">
        <v>110</v>
      </c>
      <c r="D17" s="77" t="s">
        <v>0</v>
      </c>
      <c r="E17" s="146"/>
      <c r="F17" s="280">
        <v>139</v>
      </c>
      <c r="G17" s="165" t="s">
        <v>0</v>
      </c>
      <c r="H17" s="2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139</v>
      </c>
      <c r="I17" s="257" t="str">
        <f>IF(Sklop8[[#This Row],[ZAHTEVANA SHEMA KAKOVOSTI]]&lt;&gt;"",Sklop8[[#This Row],[Preračunana masa/volumen/kos na enoto kg]],"")</f>
        <v/>
      </c>
      <c r="J17" s="258"/>
      <c r="K17" s="370"/>
      <c r="L17" s="275"/>
      <c r="M17" s="259"/>
      <c r="N17" s="276"/>
      <c r="O17" s="131"/>
      <c r="P17" s="371"/>
      <c r="Q17" s="260">
        <f>+Sklop8[[#This Row],[cena/enota brez DDV v EUR]]*Sklop8[[#This Row],[Stopnja DDV (%)]]</f>
        <v>0</v>
      </c>
      <c r="R17" s="260">
        <f>+Sklop8[[#This Row],[cena/enota brez DDV v EUR]]+Sklop8[[#This Row],[Davek (EUR)]]</f>
        <v>0</v>
      </c>
      <c r="S17" s="260">
        <f>+Sklop8[[#This Row],[cena/enota brez DDV v EUR]]*Sklop8[[#This Row],[Okvirna količina]]</f>
        <v>0</v>
      </c>
      <c r="T17" s="285">
        <f>+Sklop8[[#This Row],[Končna cena/enoto mere (EUR) z DDV]]*Sklop8[[#This Row],[Okvirna količina]]</f>
        <v>0</v>
      </c>
      <c r="U17" s="366"/>
    </row>
    <row r="18" spans="1:21">
      <c r="A18" s="295" t="s">
        <v>131</v>
      </c>
      <c r="B18" s="296"/>
      <c r="C18" s="297"/>
      <c r="D18" s="297"/>
      <c r="E18" s="298"/>
      <c r="F18" s="299"/>
      <c r="G18" s="300"/>
      <c r="H18" s="301">
        <f>SUBTOTAL(109,Sklop8[Preračunana masa/volumen/kos na enoto kg])</f>
        <v>244</v>
      </c>
      <c r="I18" s="301">
        <f>SUBTOTAL(109,Sklop8[Živila iz shem kakovosti (kg)])</f>
        <v>0</v>
      </c>
      <c r="J18" s="299"/>
      <c r="K18" s="302"/>
      <c r="L18" s="302"/>
      <c r="M18" s="303"/>
      <c r="N18" s="304"/>
      <c r="O18" s="304"/>
      <c r="P18" s="304"/>
      <c r="Q18" s="305"/>
      <c r="R18" s="299"/>
      <c r="S18" s="305">
        <f>SUBTOTAL(109,Sklop8[Vrednost za okvirno količino (EUR) brez DDV])</f>
        <v>0</v>
      </c>
      <c r="T18" s="305">
        <f>SUBTOTAL(109,Sklop8[Vrednost za okvirno količino (EUR) z DDV])</f>
        <v>0</v>
      </c>
      <c r="U18" s="292">
        <f>SUBTOTAL(103,Sklop8[Shema kakovosti
(nacionalne, evropske)
])</f>
        <v>0</v>
      </c>
    </row>
    <row r="19" spans="1:21" s="179" customFormat="1">
      <c r="A19" s="167"/>
      <c r="B19" s="168"/>
      <c r="C19" s="169"/>
      <c r="D19" s="169"/>
      <c r="E19" s="170"/>
      <c r="F19" s="171"/>
      <c r="G19" s="172"/>
      <c r="H19" s="173"/>
      <c r="I19" s="173"/>
      <c r="J19" s="171"/>
      <c r="K19" s="174"/>
      <c r="L19" s="174"/>
      <c r="M19" s="175"/>
      <c r="N19" s="176"/>
      <c r="O19" s="176"/>
      <c r="P19" s="176"/>
      <c r="Q19" s="177"/>
      <c r="R19" s="171"/>
      <c r="S19" s="177"/>
      <c r="T19" s="177"/>
      <c r="U19" s="178"/>
    </row>
    <row r="20" spans="1:21">
      <c r="A20" s="48" t="s">
        <v>127</v>
      </c>
      <c r="B20" s="16"/>
      <c r="C20" s="28"/>
      <c r="D20" s="28"/>
      <c r="E20" s="100"/>
      <c r="P20" s="48"/>
      <c r="Q20" s="48"/>
      <c r="R20" s="48"/>
      <c r="S20" s="48"/>
      <c r="T20" s="68"/>
      <c r="U20" s="11"/>
    </row>
    <row r="21" spans="1:21">
      <c r="A21" s="11" t="s">
        <v>129</v>
      </c>
      <c r="B21" s="16"/>
      <c r="C21" s="28"/>
      <c r="D21" s="28"/>
      <c r="E21" s="100"/>
      <c r="T21" s="68"/>
      <c r="U21" s="11"/>
    </row>
    <row r="22" spans="1:21">
      <c r="A22" s="95" t="s">
        <v>173</v>
      </c>
      <c r="F22" s="68"/>
      <c r="G22" s="68"/>
      <c r="H22" s="29"/>
      <c r="I22" s="29"/>
      <c r="J22" s="29"/>
      <c r="K22" s="29"/>
      <c r="L22" s="54"/>
      <c r="M22" s="29"/>
      <c r="N22" s="29"/>
      <c r="O22" s="29"/>
      <c r="P22" s="29"/>
      <c r="Q22" s="29"/>
      <c r="T22" s="68"/>
      <c r="U22" s="11"/>
    </row>
    <row r="23" spans="1:21">
      <c r="A23" s="109" t="s">
        <v>166</v>
      </c>
      <c r="E23" s="105"/>
      <c r="M23" s="29"/>
      <c r="N23" s="29"/>
      <c r="O23" s="29"/>
      <c r="P23" s="29"/>
      <c r="Q23" s="29"/>
      <c r="T23" s="68"/>
      <c r="U23" s="11"/>
    </row>
    <row r="24" spans="1:21">
      <c r="B24" s="16"/>
      <c r="C24" s="28"/>
      <c r="D24" s="28"/>
      <c r="E24" s="100"/>
      <c r="T24" s="68"/>
      <c r="U24" s="11"/>
    </row>
    <row r="25" spans="1:21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29"/>
      <c r="N25" s="29"/>
      <c r="O25" s="29"/>
      <c r="P25" s="29" t="s">
        <v>67</v>
      </c>
      <c r="Q25" s="29"/>
      <c r="T25" s="68"/>
      <c r="U25" s="11"/>
    </row>
    <row r="26" spans="1:21">
      <c r="B26" s="16"/>
      <c r="C26" s="28"/>
      <c r="D26" s="28"/>
      <c r="E26" s="100"/>
    </row>
    <row r="27" spans="1:21">
      <c r="B27" s="16"/>
      <c r="C27" s="28"/>
      <c r="D27" s="28"/>
      <c r="E27" s="100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100"/>
    </row>
  </sheetData>
  <sheetProtection insertRows="0" deleteRows="0"/>
  <protectedRanges>
    <protectedRange sqref="T20:T25 J20:O25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rowBreaks count="1" manualBreakCount="1">
    <brk id="10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261"/>
  <sheetViews>
    <sheetView topLeftCell="A4" zoomScaleNormal="100" zoomScaleSheetLayoutView="100" workbookViewId="0">
      <selection activeCell="A16" sqref="A16:A28"/>
    </sheetView>
  </sheetViews>
  <sheetFormatPr defaultColWidth="8.85546875" defaultRowHeight="12.75"/>
  <cols>
    <col min="1" max="1" width="5.425781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pred_rekapitulacija'!B22</f>
        <v>BREZALKOHOLNE PIJAČE V NEPOVRATNI EMBALAŽI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54" t="s">
        <v>447</v>
      </c>
      <c r="C16" s="140">
        <v>0.5</v>
      </c>
      <c r="D16" s="77" t="s">
        <v>74</v>
      </c>
      <c r="E16" s="188"/>
      <c r="F16" s="189">
        <v>36</v>
      </c>
      <c r="G16" s="211" t="s">
        <v>186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16" s="80" t="str">
        <f>IF(Sklop9[[#This Row],[ZAHTEVANA SHEMA KAKOVOSTI]]&lt;&gt;"",Sklop9[[#This Row],[Preračunana masa/volumen/kos na enoto kg]],"")</f>
        <v/>
      </c>
      <c r="J16" s="152"/>
      <c r="K16" s="145"/>
      <c r="L16" s="145"/>
      <c r="M16" s="145"/>
      <c r="N16" s="131"/>
      <c r="O16" s="145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5"/>
    </row>
    <row r="17" spans="1:21" s="55" customFormat="1" ht="12">
      <c r="A17" s="79" t="s">
        <v>3</v>
      </c>
      <c r="B17" s="200" t="s">
        <v>448</v>
      </c>
      <c r="C17" s="140">
        <v>1.5</v>
      </c>
      <c r="D17" s="77" t="s">
        <v>74</v>
      </c>
      <c r="E17" s="188"/>
      <c r="F17" s="189">
        <v>36</v>
      </c>
      <c r="G17" s="190" t="s">
        <v>186</v>
      </c>
      <c r="H17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17" s="189" t="str">
        <f>IF(Sklop9[[#This Row],[ZAHTEVANA SHEMA KAKOVOSTI]]&lt;&gt;"",Sklop9[[#This Row],[Preračunana masa/volumen/kos na enoto kg]],"")</f>
        <v/>
      </c>
      <c r="J17" s="205"/>
      <c r="K17" s="202"/>
      <c r="L17" s="202"/>
      <c r="M17" s="203"/>
      <c r="N17" s="193"/>
      <c r="O17" s="193"/>
      <c r="P17" s="204"/>
      <c r="Q17" s="194">
        <f>+Sklop9[[#This Row],[cena/enota brez DDV v EUR]]*Sklop9[[#This Row],[Stopnja DDV (%)]]</f>
        <v>0</v>
      </c>
      <c r="R17" s="194">
        <f>+Sklop9[[#This Row],[cena/enota brez DDV v EUR]]+Sklop9[[#This Row],[Davek (EUR)]]</f>
        <v>0</v>
      </c>
      <c r="S17" s="194">
        <f>+Sklop9[[#This Row],[cena/enota brez DDV v EUR]]*Sklop9[[#This Row],[Okvirna količina]]</f>
        <v>0</v>
      </c>
      <c r="T17" s="194">
        <f>+Sklop9[[#This Row],[Končna cena/enoto mere (EUR) z DDV]]*Sklop9[[#This Row],[Okvirna količina]]</f>
        <v>0</v>
      </c>
      <c r="U17" s="206"/>
    </row>
    <row r="18" spans="1:21" s="55" customFormat="1" ht="12">
      <c r="A18" s="79" t="s">
        <v>4</v>
      </c>
      <c r="B18" s="200" t="s">
        <v>449</v>
      </c>
      <c r="C18" s="140" t="s">
        <v>446</v>
      </c>
      <c r="D18" s="77" t="s">
        <v>74</v>
      </c>
      <c r="E18" s="188"/>
      <c r="F18" s="189">
        <v>650</v>
      </c>
      <c r="G18" s="190" t="s">
        <v>320</v>
      </c>
      <c r="H18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I18" s="189" t="str">
        <f>IF(Sklop9[[#This Row],[ZAHTEVANA SHEMA KAKOVOSTI]]&lt;&gt;"",Sklop9[[#This Row],[Preračunana masa/volumen/kos na enoto kg]],"")</f>
        <v/>
      </c>
      <c r="J18" s="205"/>
      <c r="K18" s="202"/>
      <c r="L18" s="202"/>
      <c r="M18" s="203"/>
      <c r="N18" s="193"/>
      <c r="O18" s="193"/>
      <c r="P18" s="204"/>
      <c r="Q18" s="194">
        <f>+Sklop9[[#This Row],[cena/enota brez DDV v EUR]]*Sklop9[[#This Row],[Stopnja DDV (%)]]</f>
        <v>0</v>
      </c>
      <c r="R18" s="194">
        <f>+Sklop9[[#This Row],[cena/enota brez DDV v EUR]]+Sklop9[[#This Row],[Davek (EUR)]]</f>
        <v>0</v>
      </c>
      <c r="S18" s="194">
        <f>+Sklop9[[#This Row],[cena/enota brez DDV v EUR]]*Sklop9[[#This Row],[Okvirna količina]]</f>
        <v>0</v>
      </c>
      <c r="T18" s="194">
        <f>+Sklop9[[#This Row],[Končna cena/enoto mere (EUR) z DDV]]*Sklop9[[#This Row],[Okvirna količina]]</f>
        <v>0</v>
      </c>
      <c r="U18" s="206"/>
    </row>
    <row r="19" spans="1:21" s="55" customFormat="1" ht="12">
      <c r="A19" s="79" t="s">
        <v>5</v>
      </c>
      <c r="B19" s="200" t="s">
        <v>450</v>
      </c>
      <c r="C19" s="199" t="s">
        <v>446</v>
      </c>
      <c r="D19" s="77" t="s">
        <v>74</v>
      </c>
      <c r="E19" s="188"/>
      <c r="F19" s="189">
        <v>650</v>
      </c>
      <c r="G19" s="190" t="s">
        <v>320</v>
      </c>
      <c r="H19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I19" s="189" t="str">
        <f>IF(Sklop9[[#This Row],[ZAHTEVANA SHEMA KAKOVOSTI]]&lt;&gt;"",Sklop9[[#This Row],[Preračunana masa/volumen/kos na enoto kg]],"")</f>
        <v/>
      </c>
      <c r="J19" s="205"/>
      <c r="K19" s="202"/>
      <c r="L19" s="202"/>
      <c r="M19" s="203"/>
      <c r="N19" s="193"/>
      <c r="O19" s="193"/>
      <c r="P19" s="204"/>
      <c r="Q19" s="194">
        <f>+Sklop9[[#This Row],[cena/enota brez DDV v EUR]]*Sklop9[[#This Row],[Stopnja DDV (%)]]</f>
        <v>0</v>
      </c>
      <c r="R19" s="194">
        <f>+Sklop9[[#This Row],[cena/enota brez DDV v EUR]]+Sklop9[[#This Row],[Davek (EUR)]]</f>
        <v>0</v>
      </c>
      <c r="S19" s="194">
        <f>+Sklop9[[#This Row],[cena/enota brez DDV v EUR]]*Sklop9[[#This Row],[Okvirna količina]]</f>
        <v>0</v>
      </c>
      <c r="T19" s="194">
        <f>+Sklop9[[#This Row],[Končna cena/enoto mere (EUR) z DDV]]*Sklop9[[#This Row],[Okvirna količina]]</f>
        <v>0</v>
      </c>
      <c r="U19" s="206"/>
    </row>
    <row r="20" spans="1:21" s="55" customFormat="1" ht="12">
      <c r="A20" s="79" t="s">
        <v>6</v>
      </c>
      <c r="B20" s="200" t="s">
        <v>451</v>
      </c>
      <c r="C20" s="140" t="s">
        <v>446</v>
      </c>
      <c r="D20" s="77" t="s">
        <v>74</v>
      </c>
      <c r="E20" s="188"/>
      <c r="F20" s="189">
        <v>650</v>
      </c>
      <c r="G20" s="190" t="s">
        <v>320</v>
      </c>
      <c r="H20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I20" s="189" t="str">
        <f>IF(Sklop9[[#This Row],[ZAHTEVANA SHEMA KAKOVOSTI]]&lt;&gt;"",Sklop9[[#This Row],[Preračunana masa/volumen/kos na enoto kg]],"")</f>
        <v/>
      </c>
      <c r="J20" s="205"/>
      <c r="K20" s="202"/>
      <c r="L20" s="202"/>
      <c r="M20" s="203"/>
      <c r="N20" s="193"/>
      <c r="O20" s="193"/>
      <c r="P20" s="204"/>
      <c r="Q20" s="194">
        <f>+Sklop9[[#This Row],[cena/enota brez DDV v EUR]]*Sklop9[[#This Row],[Stopnja DDV (%)]]</f>
        <v>0</v>
      </c>
      <c r="R20" s="194">
        <f>+Sklop9[[#This Row],[cena/enota brez DDV v EUR]]+Sklop9[[#This Row],[Davek (EUR)]]</f>
        <v>0</v>
      </c>
      <c r="S20" s="194">
        <f>+Sklop9[[#This Row],[cena/enota brez DDV v EUR]]*Sklop9[[#This Row],[Okvirna količina]]</f>
        <v>0</v>
      </c>
      <c r="T20" s="194">
        <f>+Sklop9[[#This Row],[Končna cena/enoto mere (EUR) z DDV]]*Sklop9[[#This Row],[Okvirna količina]]</f>
        <v>0</v>
      </c>
      <c r="U20" s="206"/>
    </row>
    <row r="21" spans="1:21" s="55" customFormat="1" ht="12">
      <c r="A21" s="79" t="s">
        <v>7</v>
      </c>
      <c r="B21" s="200" t="s">
        <v>452</v>
      </c>
      <c r="C21" s="199" t="s">
        <v>446</v>
      </c>
      <c r="D21" s="77" t="s">
        <v>74</v>
      </c>
      <c r="E21" s="188"/>
      <c r="F21" s="189">
        <v>650</v>
      </c>
      <c r="G21" s="190" t="s">
        <v>320</v>
      </c>
      <c r="H21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650</v>
      </c>
      <c r="I21" s="189" t="str">
        <f>IF(Sklop9[[#This Row],[ZAHTEVANA SHEMA KAKOVOSTI]]&lt;&gt;"",Sklop9[[#This Row],[Preračunana masa/volumen/kos na enoto kg]],"")</f>
        <v/>
      </c>
      <c r="J21" s="205"/>
      <c r="K21" s="202"/>
      <c r="L21" s="202"/>
      <c r="M21" s="203"/>
      <c r="N21" s="193"/>
      <c r="O21" s="193"/>
      <c r="P21" s="204"/>
      <c r="Q21" s="194">
        <f>+Sklop9[[#This Row],[cena/enota brez DDV v EUR]]*Sklop9[[#This Row],[Stopnja DDV (%)]]</f>
        <v>0</v>
      </c>
      <c r="R21" s="194">
        <f>+Sklop9[[#This Row],[cena/enota brez DDV v EUR]]+Sklop9[[#This Row],[Davek (EUR)]]</f>
        <v>0</v>
      </c>
      <c r="S21" s="194">
        <f>+Sklop9[[#This Row],[cena/enota brez DDV v EUR]]*Sklop9[[#This Row],[Okvirna količina]]</f>
        <v>0</v>
      </c>
      <c r="T21" s="194">
        <f>+Sklop9[[#This Row],[Končna cena/enoto mere (EUR) z DDV]]*Sklop9[[#This Row],[Okvirna količina]]</f>
        <v>0</v>
      </c>
      <c r="U21" s="206"/>
    </row>
    <row r="22" spans="1:21" s="55" customFormat="1" ht="24">
      <c r="A22" s="79" t="s">
        <v>8</v>
      </c>
      <c r="B22" s="200" t="s">
        <v>453</v>
      </c>
      <c r="C22" s="199">
        <v>1</v>
      </c>
      <c r="D22" s="77" t="s">
        <v>74</v>
      </c>
      <c r="E22" s="188"/>
      <c r="F22" s="189">
        <v>594</v>
      </c>
      <c r="G22" s="190" t="s">
        <v>320</v>
      </c>
      <c r="H22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594</v>
      </c>
      <c r="I22" s="189" t="str">
        <f>IF(Sklop9[[#This Row],[ZAHTEVANA SHEMA KAKOVOSTI]]&lt;&gt;"",Sklop9[[#This Row],[Preračunana masa/volumen/kos na enoto kg]],"")</f>
        <v/>
      </c>
      <c r="J22" s="205"/>
      <c r="K22" s="202"/>
      <c r="L22" s="202"/>
      <c r="M22" s="203"/>
      <c r="N22" s="193"/>
      <c r="O22" s="193"/>
      <c r="P22" s="204"/>
      <c r="Q22" s="194">
        <f>+Sklop9[[#This Row],[cena/enota brez DDV v EUR]]*Sklop9[[#This Row],[Stopnja DDV (%)]]</f>
        <v>0</v>
      </c>
      <c r="R22" s="194">
        <f>+Sklop9[[#This Row],[cena/enota brez DDV v EUR]]+Sklop9[[#This Row],[Davek (EUR)]]</f>
        <v>0</v>
      </c>
      <c r="S22" s="194">
        <f>+Sklop9[[#This Row],[cena/enota brez DDV v EUR]]*Sklop9[[#This Row],[Okvirna količina]]</f>
        <v>0</v>
      </c>
      <c r="T22" s="194">
        <f>+Sklop9[[#This Row],[Končna cena/enoto mere (EUR) z DDV]]*Sklop9[[#This Row],[Okvirna količina]]</f>
        <v>0</v>
      </c>
      <c r="U22" s="206"/>
    </row>
    <row r="23" spans="1:21" s="55" customFormat="1" ht="12">
      <c r="A23" s="79" t="s">
        <v>9</v>
      </c>
      <c r="B23" s="200" t="s">
        <v>454</v>
      </c>
      <c r="C23" s="199">
        <v>1</v>
      </c>
      <c r="D23" s="77" t="s">
        <v>74</v>
      </c>
      <c r="E23" s="188"/>
      <c r="F23" s="189">
        <v>288</v>
      </c>
      <c r="G23" s="190" t="s">
        <v>320</v>
      </c>
      <c r="H23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288</v>
      </c>
      <c r="I23" s="189" t="str">
        <f>IF(Sklop9[[#This Row],[ZAHTEVANA SHEMA KAKOVOSTI]]&lt;&gt;"",Sklop9[[#This Row],[Preračunana masa/volumen/kos na enoto kg]],"")</f>
        <v/>
      </c>
      <c r="J23" s="205"/>
      <c r="K23" s="202"/>
      <c r="L23" s="202"/>
      <c r="M23" s="203"/>
      <c r="N23" s="193"/>
      <c r="O23" s="193"/>
      <c r="P23" s="204"/>
      <c r="Q23" s="194">
        <f>+Sklop9[[#This Row],[cena/enota brez DDV v EUR]]*Sklop9[[#This Row],[Stopnja DDV (%)]]</f>
        <v>0</v>
      </c>
      <c r="R23" s="194">
        <f>+Sklop9[[#This Row],[cena/enota brez DDV v EUR]]+Sklop9[[#This Row],[Davek (EUR)]]</f>
        <v>0</v>
      </c>
      <c r="S23" s="194">
        <f>+Sklop9[[#This Row],[cena/enota brez DDV v EUR]]*Sklop9[[#This Row],[Okvirna količina]]</f>
        <v>0</v>
      </c>
      <c r="T23" s="194">
        <f>+Sklop9[[#This Row],[Končna cena/enoto mere (EUR) z DDV]]*Sklop9[[#This Row],[Okvirna količina]]</f>
        <v>0</v>
      </c>
      <c r="U23" s="206"/>
    </row>
    <row r="24" spans="1:21" s="55" customFormat="1" ht="24">
      <c r="A24" s="79" t="s">
        <v>10</v>
      </c>
      <c r="B24" s="200" t="s">
        <v>455</v>
      </c>
      <c r="C24" s="199">
        <v>1</v>
      </c>
      <c r="D24" s="77" t="s">
        <v>74</v>
      </c>
      <c r="E24" s="188"/>
      <c r="F24" s="189">
        <v>144</v>
      </c>
      <c r="G24" s="190" t="s">
        <v>320</v>
      </c>
      <c r="H24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24" s="189" t="str">
        <f>IF(Sklop9[[#This Row],[ZAHTEVANA SHEMA KAKOVOSTI]]&lt;&gt;"",Sklop9[[#This Row],[Preračunana masa/volumen/kos na enoto kg]],"")</f>
        <v/>
      </c>
      <c r="J24" s="205"/>
      <c r="K24" s="202"/>
      <c r="L24" s="202"/>
      <c r="M24" s="203"/>
      <c r="N24" s="193"/>
      <c r="O24" s="193"/>
      <c r="P24" s="204"/>
      <c r="Q24" s="194">
        <f>+Sklop9[[#This Row],[cena/enota brez DDV v EUR]]*Sklop9[[#This Row],[Stopnja DDV (%)]]</f>
        <v>0</v>
      </c>
      <c r="R24" s="194">
        <f>+Sklop9[[#This Row],[cena/enota brez DDV v EUR]]+Sklop9[[#This Row],[Davek (EUR)]]</f>
        <v>0</v>
      </c>
      <c r="S24" s="194">
        <f>+Sklop9[[#This Row],[cena/enota brez DDV v EUR]]*Sklop9[[#This Row],[Okvirna količina]]</f>
        <v>0</v>
      </c>
      <c r="T24" s="194">
        <f>+Sklop9[[#This Row],[Končna cena/enoto mere (EUR) z DDV]]*Sklop9[[#This Row],[Okvirna količina]]</f>
        <v>0</v>
      </c>
      <c r="U24" s="206"/>
    </row>
    <row r="25" spans="1:21" s="55" customFormat="1" ht="24">
      <c r="A25" s="79" t="s">
        <v>11</v>
      </c>
      <c r="B25" s="200" t="s">
        <v>670</v>
      </c>
      <c r="C25" s="199">
        <v>0.2</v>
      </c>
      <c r="D25" s="77" t="s">
        <v>74</v>
      </c>
      <c r="E25" s="188"/>
      <c r="F25" s="189">
        <v>2694</v>
      </c>
      <c r="G25" s="190" t="s">
        <v>186</v>
      </c>
      <c r="H25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538.80000000000007</v>
      </c>
      <c r="I25" s="189" t="str">
        <f>IF(Sklop9[[#This Row],[ZAHTEVANA SHEMA KAKOVOSTI]]&lt;&gt;"",Sklop9[[#This Row],[Preračunana masa/volumen/kos na enoto kg]],"")</f>
        <v/>
      </c>
      <c r="J25" s="205"/>
      <c r="K25" s="202"/>
      <c r="L25" s="202"/>
      <c r="M25" s="203"/>
      <c r="N25" s="193"/>
      <c r="O25" s="193"/>
      <c r="P25" s="204"/>
      <c r="Q25" s="194">
        <f>+Sklop9[[#This Row],[cena/enota brez DDV v EUR]]*Sklop9[[#This Row],[Stopnja DDV (%)]]</f>
        <v>0</v>
      </c>
      <c r="R25" s="194">
        <f>+Sklop9[[#This Row],[cena/enota brez DDV v EUR]]+Sklop9[[#This Row],[Davek (EUR)]]</f>
        <v>0</v>
      </c>
      <c r="S25" s="194">
        <f>+Sklop9[[#This Row],[cena/enota brez DDV v EUR]]*Sklop9[[#This Row],[Okvirna količina]]</f>
        <v>0</v>
      </c>
      <c r="T25" s="194">
        <f>+Sklop9[[#This Row],[Končna cena/enoto mere (EUR) z DDV]]*Sklop9[[#This Row],[Okvirna količina]]</f>
        <v>0</v>
      </c>
      <c r="U25" s="206"/>
    </row>
    <row r="26" spans="1:21" s="55" customFormat="1" ht="12">
      <c r="A26" s="79" t="s">
        <v>12</v>
      </c>
      <c r="B26" s="200" t="s">
        <v>669</v>
      </c>
      <c r="C26" s="199">
        <v>0.2</v>
      </c>
      <c r="D26" s="77" t="s">
        <v>74</v>
      </c>
      <c r="E26" s="188"/>
      <c r="F26" s="189">
        <v>2694</v>
      </c>
      <c r="G26" s="190" t="s">
        <v>186</v>
      </c>
      <c r="H26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538.80000000000007</v>
      </c>
      <c r="I26" s="189" t="str">
        <f>IF(Sklop9[[#This Row],[ZAHTEVANA SHEMA KAKOVOSTI]]&lt;&gt;"",Sklop9[[#This Row],[Preračunana masa/volumen/kos na enoto kg]],"")</f>
        <v/>
      </c>
      <c r="J26" s="205"/>
      <c r="K26" s="202"/>
      <c r="L26" s="202"/>
      <c r="M26" s="203"/>
      <c r="N26" s="193"/>
      <c r="O26" s="193"/>
      <c r="P26" s="204"/>
      <c r="Q26" s="194">
        <f>+Sklop9[[#This Row],[cena/enota brez DDV v EUR]]*Sklop9[[#This Row],[Stopnja DDV (%)]]</f>
        <v>0</v>
      </c>
      <c r="R26" s="194">
        <f>+Sklop9[[#This Row],[cena/enota brez DDV v EUR]]+Sklop9[[#This Row],[Davek (EUR)]]</f>
        <v>0</v>
      </c>
      <c r="S26" s="194">
        <f>+Sklop9[[#This Row],[cena/enota brez DDV v EUR]]*Sklop9[[#This Row],[Okvirna količina]]</f>
        <v>0</v>
      </c>
      <c r="T26" s="194">
        <f>+Sklop9[[#This Row],[Končna cena/enoto mere (EUR) z DDV]]*Sklop9[[#This Row],[Okvirna količina]]</f>
        <v>0</v>
      </c>
      <c r="U26" s="206"/>
    </row>
    <row r="27" spans="1:21" s="55" customFormat="1" ht="24">
      <c r="A27" s="79" t="s">
        <v>13</v>
      </c>
      <c r="B27" s="200" t="s">
        <v>668</v>
      </c>
      <c r="C27" s="199">
        <v>0.2</v>
      </c>
      <c r="D27" s="77" t="s">
        <v>74</v>
      </c>
      <c r="E27" s="188"/>
      <c r="F27" s="189">
        <v>2694</v>
      </c>
      <c r="G27" s="190" t="s">
        <v>186</v>
      </c>
      <c r="H27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538.80000000000007</v>
      </c>
      <c r="I27" s="189" t="str">
        <f>IF(Sklop9[[#This Row],[ZAHTEVANA SHEMA KAKOVOSTI]]&lt;&gt;"",Sklop9[[#This Row],[Preračunana masa/volumen/kos na enoto kg]],"")</f>
        <v/>
      </c>
      <c r="J27" s="205"/>
      <c r="K27" s="202"/>
      <c r="L27" s="202"/>
      <c r="M27" s="203"/>
      <c r="N27" s="193"/>
      <c r="O27" s="193"/>
      <c r="P27" s="204"/>
      <c r="Q27" s="194">
        <f>+Sklop9[[#This Row],[cena/enota brez DDV v EUR]]*Sklop9[[#This Row],[Stopnja DDV (%)]]</f>
        <v>0</v>
      </c>
      <c r="R27" s="194">
        <f>+Sklop9[[#This Row],[cena/enota brez DDV v EUR]]+Sklop9[[#This Row],[Davek (EUR)]]</f>
        <v>0</v>
      </c>
      <c r="S27" s="194">
        <f>+Sklop9[[#This Row],[cena/enota brez DDV v EUR]]*Sklop9[[#This Row],[Okvirna količina]]</f>
        <v>0</v>
      </c>
      <c r="T27" s="194">
        <f>+Sklop9[[#This Row],[Končna cena/enoto mere (EUR) z DDV]]*Sklop9[[#This Row],[Okvirna količina]]</f>
        <v>0</v>
      </c>
      <c r="U27" s="206"/>
    </row>
    <row r="28" spans="1:21" s="55" customFormat="1" ht="12">
      <c r="A28" s="79" t="s">
        <v>14</v>
      </c>
      <c r="B28" s="200" t="s">
        <v>456</v>
      </c>
      <c r="C28" s="199">
        <v>0.5</v>
      </c>
      <c r="D28" s="77" t="s">
        <v>74</v>
      </c>
      <c r="E28" s="188"/>
      <c r="F28" s="189">
        <v>756</v>
      </c>
      <c r="G28" s="190" t="s">
        <v>186</v>
      </c>
      <c r="H28" s="19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378</v>
      </c>
      <c r="I28" s="189" t="str">
        <f>IF(Sklop9[[#This Row],[ZAHTEVANA SHEMA KAKOVOSTI]]&lt;&gt;"",Sklop9[[#This Row],[Preračunana masa/volumen/kos na enoto kg]],"")</f>
        <v/>
      </c>
      <c r="J28" s="205"/>
      <c r="K28" s="202"/>
      <c r="L28" s="202"/>
      <c r="M28" s="203"/>
      <c r="N28" s="193"/>
      <c r="O28" s="193"/>
      <c r="P28" s="204"/>
      <c r="Q28" s="194">
        <f>+Sklop9[[#This Row],[cena/enota brez DDV v EUR]]*Sklop9[[#This Row],[Stopnja DDV (%)]]</f>
        <v>0</v>
      </c>
      <c r="R28" s="194">
        <f>+Sklop9[[#This Row],[cena/enota brez DDV v EUR]]+Sklop9[[#This Row],[Davek (EUR)]]</f>
        <v>0</v>
      </c>
      <c r="S28" s="194">
        <f>+Sklop9[[#This Row],[cena/enota brez DDV v EUR]]*Sklop9[[#This Row],[Okvirna količina]]</f>
        <v>0</v>
      </c>
      <c r="T28" s="194">
        <f>+Sklop9[[#This Row],[Končna cena/enoto mere (EUR) z DDV]]*Sklop9[[#This Row],[Okvirna količina]]</f>
        <v>0</v>
      </c>
      <c r="U28" s="206"/>
    </row>
    <row r="29" spans="1:21" ht="16.5" customHeight="1">
      <c r="A29" s="295" t="s">
        <v>131</v>
      </c>
      <c r="B29" s="296"/>
      <c r="C29" s="297"/>
      <c r="D29" s="297"/>
      <c r="E29" s="298"/>
      <c r="F29" s="299"/>
      <c r="G29" s="300"/>
      <c r="H29" s="301">
        <f>SUBTOTAL(109,Sklop9[Preračunana masa/volumen/kos na enoto kg])</f>
        <v>5692.4000000000005</v>
      </c>
      <c r="I29" s="301">
        <f>SUBTOTAL(109,Sklop9[Živila iz shem kakovosti (kg)])</f>
        <v>0</v>
      </c>
      <c r="J29" s="299"/>
      <c r="K29" s="302"/>
      <c r="L29" s="302"/>
      <c r="M29" s="303"/>
      <c r="N29" s="304"/>
      <c r="O29" s="304"/>
      <c r="P29" s="304"/>
      <c r="Q29" s="305"/>
      <c r="R29" s="299"/>
      <c r="S29" s="305">
        <f>SUBTOTAL(109,Sklop9[Vrednost za okvirno količino (EUR) brez DDV])</f>
        <v>0</v>
      </c>
      <c r="T29" s="305">
        <f>SUBTOTAL(109,Sklop9[Vrednost za okvirno količino (EUR) z DDV])</f>
        <v>0</v>
      </c>
      <c r="U29" s="292">
        <f>SUBTOTAL(103,Sklop9[Shema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127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129</v>
      </c>
      <c r="B32" s="16"/>
      <c r="C32" s="28"/>
      <c r="D32" s="28"/>
      <c r="E32" s="100"/>
    </row>
    <row r="33" spans="1:21">
      <c r="A33" s="95" t="s">
        <v>173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 ht="12.75" customHeight="1">
      <c r="A34" s="427" t="s">
        <v>166</v>
      </c>
      <c r="B34" s="427"/>
      <c r="C34" s="427"/>
      <c r="D34" s="427"/>
      <c r="E34" s="427"/>
      <c r="F34" s="427"/>
      <c r="G34" s="427"/>
      <c r="H34" s="427"/>
      <c r="I34" s="427"/>
      <c r="J34" s="427"/>
      <c r="K34" s="427"/>
      <c r="L34" s="232"/>
      <c r="M34" s="54"/>
      <c r="N34" s="29"/>
      <c r="O34" s="29"/>
      <c r="P34" s="29"/>
      <c r="Q34" s="29"/>
      <c r="R34" s="29"/>
    </row>
    <row r="35" spans="1:21" s="108" customFormat="1">
      <c r="A35" s="108" t="s">
        <v>185</v>
      </c>
      <c r="B35" s="198"/>
      <c r="C35" s="195"/>
      <c r="D35" s="195"/>
      <c r="E35" s="195"/>
      <c r="F35" s="196"/>
      <c r="G35" s="196"/>
      <c r="H35" s="196"/>
      <c r="I35" s="196"/>
      <c r="J35" s="196"/>
      <c r="K35" s="196"/>
      <c r="N35" s="197"/>
      <c r="O35" s="197"/>
      <c r="P35" s="197"/>
      <c r="Q35" s="197"/>
      <c r="R35" s="197"/>
      <c r="U35" s="197"/>
    </row>
    <row r="36" spans="1:21" s="108" customFormat="1">
      <c r="B36" s="198"/>
      <c r="C36" s="195"/>
      <c r="D36" s="195"/>
      <c r="E36" s="195"/>
      <c r="F36" s="196"/>
      <c r="G36" s="196"/>
      <c r="H36" s="196"/>
      <c r="I36" s="196"/>
      <c r="J36" s="196"/>
      <c r="K36" s="196"/>
      <c r="N36" s="197"/>
      <c r="O36" s="197"/>
      <c r="P36" s="197"/>
      <c r="Q36" s="197"/>
      <c r="R36" s="197"/>
      <c r="U36" s="197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</sheetData>
  <sheetProtection insertRows="0" deleteRows="0"/>
  <protectedRanges>
    <protectedRange sqref="O16:O28 K16:M28 U16:U28" name="Obseg1_3_4"/>
    <protectedRange sqref="U35:U36 J35:P36" name="Obseg1"/>
    <protectedRange sqref="M34:P34 U34" name="Obseg1_2_1"/>
    <protectedRange sqref="J34:L34" name="Obseg1_2_1_1_2"/>
  </protectedRanges>
  <mergeCells count="8">
    <mergeCell ref="A34:K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U253"/>
  <sheetViews>
    <sheetView zoomScaleNormal="100" zoomScaleSheetLayoutView="100" workbookViewId="0">
      <selection activeCell="V25" sqref="V25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pred_rekapitulacija'!B23</f>
        <v>ALKOHOLNE PIJAČE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.75" customHeight="1">
      <c r="A16" s="79" t="s">
        <v>1</v>
      </c>
      <c r="B16" s="374" t="s">
        <v>675</v>
      </c>
      <c r="C16" s="77">
        <v>0.33</v>
      </c>
      <c r="D16" s="77" t="s">
        <v>74</v>
      </c>
      <c r="E16" s="99"/>
      <c r="F16" s="213">
        <v>3312</v>
      </c>
      <c r="G16" s="103" t="s">
        <v>186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1092.96</v>
      </c>
      <c r="I16" s="80" t="str">
        <f>IF(Sklop10[[#This Row],[ZAHTEVANA SHEMA KAKOVOSTI]]&lt;&gt;"",Sklop10[[#This Row],[Preračunana masa/volumen/kos na enoto kg]],"")</f>
        <v/>
      </c>
      <c r="J16" s="88"/>
      <c r="K16" s="145"/>
      <c r="L16" s="145"/>
      <c r="M16" s="145"/>
      <c r="N16" s="132"/>
      <c r="O16" s="145"/>
      <c r="P16" s="90"/>
      <c r="Q16" s="86">
        <f>+Sklop10[[#This Row],[cena/enota brez DDV v EUR]]*Sklop10[[#This Row],[Stopnja DDV (%)]]</f>
        <v>0</v>
      </c>
      <c r="R16" s="86">
        <f>+Sklop10[[#This Row],[cena/enota brez DDV v EUR]]+Sklop10[[#This Row],[Davek (EUR)]]</f>
        <v>0</v>
      </c>
      <c r="S16" s="86">
        <f>+Sklop10[[#This Row],[cena/enota brez DDV v EUR]]*Sklop10[[#This Row],[Okvirna količina]]</f>
        <v>0</v>
      </c>
      <c r="T16" s="86">
        <f>+Sklop10[[#This Row],[Končna cena/enoto mere (EUR) z DDV]]*Sklop10[[#This Row],[Okvirna količina]]</f>
        <v>0</v>
      </c>
      <c r="U16" s="145"/>
    </row>
    <row r="17" spans="1:21" s="55" customFormat="1" ht="12">
      <c r="A17" s="79" t="s">
        <v>3</v>
      </c>
      <c r="B17" s="225" t="s">
        <v>674</v>
      </c>
      <c r="C17" s="77">
        <v>1</v>
      </c>
      <c r="D17" s="77" t="s">
        <v>74</v>
      </c>
      <c r="E17" s="99"/>
      <c r="F17" s="212">
        <v>42</v>
      </c>
      <c r="G17" s="103" t="s">
        <v>74</v>
      </c>
      <c r="H17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17" s="189" t="str">
        <f>IF(Sklop10[[#This Row],[ZAHTEVANA SHEMA KAKOVOSTI]]&lt;&gt;"",Sklop10[[#This Row],[Preračunana masa/volumen/kos na enoto kg]],"")</f>
        <v/>
      </c>
      <c r="J17" s="192"/>
      <c r="K17" s="184"/>
      <c r="L17" s="184"/>
      <c r="M17" s="185"/>
      <c r="N17" s="193"/>
      <c r="O17" s="186"/>
      <c r="P17" s="204"/>
      <c r="Q17" s="194">
        <f>+Sklop10[[#This Row],[cena/enota brez DDV v EUR]]*Sklop10[[#This Row],[Stopnja DDV (%)]]</f>
        <v>0</v>
      </c>
      <c r="R17" s="194">
        <f>+Sklop10[[#This Row],[cena/enota brez DDV v EUR]]+Sklop10[[#This Row],[Davek (EUR)]]</f>
        <v>0</v>
      </c>
      <c r="S17" s="194">
        <f>+Sklop10[[#This Row],[cena/enota brez DDV v EUR]]*Sklop10[[#This Row],[Okvirna količina]]</f>
        <v>0</v>
      </c>
      <c r="T17" s="194">
        <f>+Sklop10[[#This Row],[Končna cena/enoto mere (EUR) z DDV]]*Sklop10[[#This Row],[Okvirna količina]]</f>
        <v>0</v>
      </c>
      <c r="U17" s="206"/>
    </row>
    <row r="18" spans="1:21" s="55" customFormat="1" ht="24">
      <c r="A18" s="79" t="s">
        <v>4</v>
      </c>
      <c r="B18" s="225" t="s">
        <v>671</v>
      </c>
      <c r="C18" s="77">
        <v>0.75</v>
      </c>
      <c r="D18" s="77" t="s">
        <v>74</v>
      </c>
      <c r="E18" s="99"/>
      <c r="F18" s="212">
        <v>12</v>
      </c>
      <c r="G18" s="103" t="s">
        <v>186</v>
      </c>
      <c r="H18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18" s="189" t="str">
        <f>IF(Sklop10[[#This Row],[ZAHTEVANA SHEMA KAKOVOSTI]]&lt;&gt;"",Sklop10[[#This Row],[Preračunana masa/volumen/kos na enoto kg]],"")</f>
        <v/>
      </c>
      <c r="J18" s="192"/>
      <c r="K18" s="184"/>
      <c r="L18" s="184"/>
      <c r="M18" s="185"/>
      <c r="N18" s="193"/>
      <c r="O18" s="186"/>
      <c r="P18" s="204"/>
      <c r="Q18" s="194">
        <f>+Sklop10[[#This Row],[cena/enota brez DDV v EUR]]*Sklop10[[#This Row],[Stopnja DDV (%)]]</f>
        <v>0</v>
      </c>
      <c r="R18" s="194">
        <f>+Sklop10[[#This Row],[cena/enota brez DDV v EUR]]+Sklop10[[#This Row],[Davek (EUR)]]</f>
        <v>0</v>
      </c>
      <c r="S18" s="194">
        <f>+Sklop10[[#This Row],[cena/enota brez DDV v EUR]]*Sklop10[[#This Row],[Okvirna količina]]</f>
        <v>0</v>
      </c>
      <c r="T18" s="194">
        <f>+Sklop10[[#This Row],[Končna cena/enoto mere (EUR) z DDV]]*Sklop10[[#This Row],[Okvirna količina]]</f>
        <v>0</v>
      </c>
      <c r="U18" s="206"/>
    </row>
    <row r="19" spans="1:21" s="55" customFormat="1" ht="48">
      <c r="A19" s="79" t="s">
        <v>5</v>
      </c>
      <c r="B19" s="225" t="s">
        <v>672</v>
      </c>
      <c r="C19" s="77">
        <v>1</v>
      </c>
      <c r="D19" s="77" t="s">
        <v>74</v>
      </c>
      <c r="E19" s="99"/>
      <c r="F19" s="212">
        <v>6</v>
      </c>
      <c r="G19" s="103" t="s">
        <v>74</v>
      </c>
      <c r="H19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9" s="189" t="str">
        <f>IF(Sklop10[[#This Row],[ZAHTEVANA SHEMA KAKOVOSTI]]&lt;&gt;"",Sklop10[[#This Row],[Preračunana masa/volumen/kos na enoto kg]],"")</f>
        <v/>
      </c>
      <c r="J19" s="192"/>
      <c r="K19" s="184"/>
      <c r="L19" s="184"/>
      <c r="M19" s="185"/>
      <c r="N19" s="193"/>
      <c r="O19" s="186"/>
      <c r="P19" s="204"/>
      <c r="Q19" s="194">
        <f>+Sklop10[[#This Row],[cena/enota brez DDV v EUR]]*Sklop10[[#This Row],[Stopnja DDV (%)]]</f>
        <v>0</v>
      </c>
      <c r="R19" s="194">
        <f>+Sklop10[[#This Row],[cena/enota brez DDV v EUR]]+Sklop10[[#This Row],[Davek (EUR)]]</f>
        <v>0</v>
      </c>
      <c r="S19" s="194">
        <f>+Sklop10[[#This Row],[cena/enota brez DDV v EUR]]*Sklop10[[#This Row],[Okvirna količina]]</f>
        <v>0</v>
      </c>
      <c r="T19" s="194">
        <f>+Sklop10[[#This Row],[Končna cena/enoto mere (EUR) z DDV]]*Sklop10[[#This Row],[Okvirna količina]]</f>
        <v>0</v>
      </c>
      <c r="U19" s="206"/>
    </row>
    <row r="20" spans="1:21" s="55" customFormat="1" ht="36">
      <c r="A20" s="79" t="s">
        <v>6</v>
      </c>
      <c r="B20" s="225" t="s">
        <v>673</v>
      </c>
      <c r="C20" s="77">
        <v>1</v>
      </c>
      <c r="D20" s="77" t="s">
        <v>74</v>
      </c>
      <c r="E20" s="99"/>
      <c r="F20" s="212">
        <v>48</v>
      </c>
      <c r="G20" s="103" t="s">
        <v>74</v>
      </c>
      <c r="H20" s="1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20" s="189" t="str">
        <f>IF(Sklop10[[#This Row],[ZAHTEVANA SHEMA KAKOVOSTI]]&lt;&gt;"",Sklop10[[#This Row],[Preračunana masa/volumen/kos na enoto kg]],"")</f>
        <v/>
      </c>
      <c r="J20" s="192"/>
      <c r="K20" s="184"/>
      <c r="L20" s="184"/>
      <c r="M20" s="185"/>
      <c r="N20" s="193"/>
      <c r="O20" s="186"/>
      <c r="P20" s="204"/>
      <c r="Q20" s="194">
        <f>+Sklop10[[#This Row],[cena/enota brez DDV v EUR]]*Sklop10[[#This Row],[Stopnja DDV (%)]]</f>
        <v>0</v>
      </c>
      <c r="R20" s="194">
        <f>+Sklop10[[#This Row],[cena/enota brez DDV v EUR]]+Sklop10[[#This Row],[Davek (EUR)]]</f>
        <v>0</v>
      </c>
      <c r="S20" s="194">
        <f>+Sklop10[[#This Row],[cena/enota brez DDV v EUR]]*Sklop10[[#This Row],[Okvirna količina]]</f>
        <v>0</v>
      </c>
      <c r="T20" s="194">
        <f>+Sklop10[[#This Row],[Končna cena/enoto mere (EUR) z DDV]]*Sklop10[[#This Row],[Okvirna količina]]</f>
        <v>0</v>
      </c>
      <c r="U20" s="206"/>
    </row>
    <row r="21" spans="1:21">
      <c r="A21" s="295" t="s">
        <v>131</v>
      </c>
      <c r="B21" s="296"/>
      <c r="C21" s="297"/>
      <c r="D21" s="297"/>
      <c r="E21" s="298"/>
      <c r="F21" s="299"/>
      <c r="G21" s="300"/>
      <c r="H21" s="301">
        <f>SUBTOTAL(109,Sklop10[Preračunana masa/volumen/kos na enoto kg])</f>
        <v>1197.96</v>
      </c>
      <c r="I21" s="301">
        <f>SUBTOTAL(109,Sklop10[Živila iz shem kakovosti (kg)])</f>
        <v>0</v>
      </c>
      <c r="J21" s="299"/>
      <c r="K21" s="302"/>
      <c r="L21" s="302"/>
      <c r="M21" s="303"/>
      <c r="N21" s="304"/>
      <c r="O21" s="304"/>
      <c r="P21" s="304"/>
      <c r="Q21" s="305"/>
      <c r="R21" s="299"/>
      <c r="S21" s="305">
        <f>SUBTOTAL(109,Sklop10[Vrednost za okvirno količino (EUR) brez DDV])</f>
        <v>0</v>
      </c>
      <c r="T21" s="305">
        <f>SUBTOTAL(109,Sklop10[Vrednost za okvirno količino (EUR) z DDV])</f>
        <v>0</v>
      </c>
      <c r="U21" s="292">
        <f>SUBTOTAL(103,Sklop10[Shema kakovosti
(nacionalne, evropske)
])</f>
        <v>0</v>
      </c>
    </row>
    <row r="22" spans="1:21" s="179" customFormat="1">
      <c r="A22" s="167"/>
      <c r="B22" s="168"/>
      <c r="C22" s="169"/>
      <c r="D22" s="169"/>
      <c r="E22" s="170"/>
      <c r="F22" s="171"/>
      <c r="G22" s="172"/>
      <c r="H22" s="173"/>
      <c r="I22" s="173"/>
      <c r="J22" s="171"/>
      <c r="K22" s="174"/>
      <c r="L22" s="174"/>
      <c r="M22" s="175"/>
      <c r="N22" s="176"/>
      <c r="O22" s="176"/>
      <c r="P22" s="176"/>
      <c r="Q22" s="177"/>
      <c r="R22" s="171"/>
      <c r="S22" s="177"/>
      <c r="T22" s="177"/>
      <c r="U22" s="178"/>
    </row>
    <row r="23" spans="1:21">
      <c r="A23" s="48" t="s">
        <v>127</v>
      </c>
      <c r="B23" s="16"/>
      <c r="C23" s="28"/>
      <c r="D23" s="28"/>
      <c r="E23" s="100"/>
      <c r="F23" s="100"/>
      <c r="H23" s="101"/>
      <c r="L23" s="18"/>
      <c r="P23" s="48"/>
      <c r="Q23" s="48"/>
      <c r="R23" s="48"/>
      <c r="S23" s="48"/>
      <c r="T23" s="68"/>
      <c r="U23" s="11"/>
    </row>
    <row r="24" spans="1:21">
      <c r="A24" s="11" t="s">
        <v>129</v>
      </c>
      <c r="B24" s="16"/>
      <c r="C24" s="28"/>
      <c r="D24" s="28"/>
      <c r="E24" s="100"/>
      <c r="F24" s="100"/>
      <c r="H24" s="101"/>
      <c r="L24" s="18"/>
      <c r="T24" s="68"/>
      <c r="U24" s="11"/>
    </row>
    <row r="25" spans="1:21">
      <c r="A25" s="95" t="s">
        <v>173</v>
      </c>
      <c r="F25" s="98"/>
      <c r="G25" s="68"/>
      <c r="H25" s="68"/>
      <c r="I25" s="29"/>
      <c r="J25" s="29"/>
      <c r="K25" s="29"/>
      <c r="L25" s="29"/>
      <c r="M25" s="29"/>
      <c r="N25" s="29"/>
      <c r="O25" s="29"/>
      <c r="P25" s="29"/>
      <c r="Q25" s="29"/>
      <c r="T25" s="68"/>
      <c r="U25" s="11"/>
    </row>
    <row r="26" spans="1:21" ht="12.75" customHeight="1">
      <c r="A26" s="427" t="s">
        <v>166</v>
      </c>
      <c r="B26" s="427"/>
      <c r="C26" s="427"/>
      <c r="D26" s="427"/>
      <c r="E26" s="427"/>
      <c r="F26" s="427"/>
      <c r="G26" s="427"/>
      <c r="H26" s="427"/>
      <c r="I26" s="427"/>
      <c r="J26" s="427"/>
      <c r="K26" s="427"/>
      <c r="L26" s="427"/>
      <c r="M26" s="29"/>
      <c r="N26" s="29"/>
      <c r="O26" s="29"/>
      <c r="P26" s="29"/>
      <c r="Q26" s="29"/>
      <c r="T26" s="68"/>
      <c r="U26" s="11"/>
    </row>
    <row r="27" spans="1:21" s="108" customFormat="1">
      <c r="A27" s="108" t="s">
        <v>185</v>
      </c>
      <c r="B27" s="198"/>
      <c r="C27" s="195"/>
      <c r="D27" s="195"/>
      <c r="E27" s="195"/>
      <c r="F27" s="195"/>
      <c r="G27" s="196"/>
      <c r="H27" s="196"/>
      <c r="I27" s="196"/>
      <c r="J27" s="196"/>
      <c r="K27" s="196"/>
      <c r="L27" s="196"/>
      <c r="M27" s="197"/>
      <c r="N27" s="197"/>
      <c r="O27" s="197"/>
      <c r="P27" s="197"/>
      <c r="Q27" s="197"/>
      <c r="T27" s="197"/>
    </row>
    <row r="28" spans="1:21" s="108" customFormat="1">
      <c r="B28" s="198"/>
      <c r="C28" s="195"/>
      <c r="D28" s="195"/>
      <c r="E28" s="195"/>
      <c r="F28" s="195"/>
      <c r="G28" s="196"/>
      <c r="H28" s="196"/>
      <c r="I28" s="196"/>
      <c r="J28" s="196"/>
      <c r="K28" s="196"/>
      <c r="L28" s="196"/>
      <c r="M28" s="197"/>
      <c r="N28" s="197"/>
      <c r="O28" s="197"/>
      <c r="P28" s="197"/>
      <c r="Q28" s="197"/>
      <c r="T28" s="197"/>
    </row>
    <row r="29" spans="1:21">
      <c r="A29" s="95" t="s">
        <v>65</v>
      </c>
      <c r="F29" s="98"/>
      <c r="G29" s="68"/>
      <c r="H29" s="68" t="s">
        <v>66</v>
      </c>
      <c r="I29" s="29"/>
      <c r="J29" s="29"/>
      <c r="K29" s="29"/>
      <c r="L29" s="29"/>
      <c r="M29" s="29"/>
      <c r="N29" s="29"/>
      <c r="O29" s="29"/>
      <c r="P29" s="29" t="s">
        <v>67</v>
      </c>
      <c r="Q29" s="29"/>
      <c r="T29" s="68"/>
      <c r="U29" s="11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1">
      <c r="B33" s="16"/>
      <c r="C33" s="28"/>
      <c r="D33" s="28"/>
      <c r="E33" s="100"/>
    </row>
    <row r="34" spans="1:21">
      <c r="B34" s="16"/>
      <c r="C34" s="28"/>
      <c r="D34" s="28"/>
      <c r="E34" s="100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</sheetData>
  <sheetProtection insertRows="0" deleteRows="0"/>
  <protectedRanges>
    <protectedRange sqref="U30:U1048576 J30:P1048576 J1:P22 U1:U22" name="Obseg1"/>
    <protectedRange sqref="T27:T28 K27:O28" name="Obseg1_1"/>
    <protectedRange sqref="M26:O26 T26" name="Obseg1_2_1"/>
    <protectedRange sqref="K26:L26" name="Obseg1_2_1_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5" fitToHeight="0" orientation="landscape" r:id="rId1"/>
  <rowBreaks count="1" manualBreakCount="1">
    <brk id="11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84"/>
  <sheetViews>
    <sheetView topLeftCell="A16" zoomScaleNormal="100" zoomScaleSheetLayoutView="100" workbookViewId="0">
      <selection activeCell="Q55" sqref="Q55"/>
    </sheetView>
  </sheetViews>
  <sheetFormatPr defaultColWidth="8.85546875" defaultRowHeight="12.75"/>
  <cols>
    <col min="1" max="1" width="4.7109375" style="11" customWidth="1"/>
    <col min="2" max="2" width="43.42578125" style="17" customWidth="1"/>
    <col min="3" max="3" width="10.28515625" style="27" customWidth="1"/>
    <col min="4" max="4" width="9.42578125" style="98" customWidth="1"/>
    <col min="5" max="5" width="10" style="101" customWidth="1"/>
    <col min="6" max="6" width="6" style="101" customWidth="1"/>
    <col min="7" max="7" width="9.5703125" style="18" customWidth="1"/>
    <col min="8" max="8" width="7.85546875" style="18" hidden="1" customWidth="1"/>
    <col min="9" max="9" width="8" style="18" hidden="1" customWidth="1"/>
    <col min="10" max="10" width="9.28515625" style="18" customWidth="1"/>
    <col min="11" max="11" width="9.28515625" style="11" customWidth="1"/>
    <col min="12" max="12" width="10.7109375" style="11" customWidth="1"/>
    <col min="13" max="13" width="9.28515625" style="11" customWidth="1"/>
    <col min="14" max="14" width="12.140625" style="11" customWidth="1"/>
    <col min="15" max="15" width="6.28515625" style="11" customWidth="1"/>
    <col min="16" max="16" width="9.140625" style="11" customWidth="1"/>
    <col min="17" max="19" width="11" style="11" customWidth="1"/>
    <col min="20" max="20" width="9.42578125" style="68" customWidth="1"/>
    <col min="21" max="21" width="8.85546875" style="11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1" t="str">
        <f>+'prva stran'!B6</f>
        <v>TDU LOKA</v>
      </c>
      <c r="D2" s="431"/>
      <c r="E2" s="431"/>
      <c r="F2" s="431"/>
      <c r="G2" s="431"/>
      <c r="H2" s="431"/>
      <c r="I2" s="431"/>
    </row>
    <row r="3" spans="1:21" ht="15">
      <c r="B3" s="50" t="s">
        <v>82</v>
      </c>
      <c r="C3" s="433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5"/>
      <c r="D6" s="435"/>
      <c r="E6" s="435"/>
      <c r="F6" s="435"/>
      <c r="G6" s="435"/>
      <c r="H6" s="435"/>
      <c r="I6" s="435"/>
    </row>
    <row r="7" spans="1:21" ht="17.25" customHeight="1">
      <c r="B7" s="51" t="s">
        <v>82</v>
      </c>
      <c r="C7" s="437"/>
      <c r="D7" s="437"/>
      <c r="E7" s="437"/>
      <c r="F7" s="437"/>
      <c r="G7" s="437"/>
      <c r="H7" s="437"/>
      <c r="I7" s="437"/>
    </row>
    <row r="8" spans="1:21" ht="17.25" customHeight="1">
      <c r="B8" s="51" t="s">
        <v>83</v>
      </c>
      <c r="C8" s="437"/>
      <c r="D8" s="437"/>
      <c r="E8" s="437"/>
      <c r="F8" s="437"/>
      <c r="G8" s="437"/>
      <c r="H8" s="437"/>
      <c r="I8" s="437"/>
    </row>
    <row r="9" spans="1:21" s="12" customFormat="1" ht="17.25" customHeight="1">
      <c r="A9" s="9"/>
      <c r="B9" s="52" t="s">
        <v>85</v>
      </c>
      <c r="C9" s="437"/>
      <c r="D9" s="437"/>
      <c r="E9" s="437"/>
      <c r="F9" s="437"/>
      <c r="G9" s="437"/>
      <c r="H9" s="437"/>
      <c r="I9" s="437"/>
      <c r="J9" s="10"/>
      <c r="K9" s="10"/>
      <c r="L9" s="10"/>
      <c r="M9" s="10"/>
      <c r="N9" s="10"/>
      <c r="O9" s="10"/>
      <c r="P9" s="10"/>
      <c r="Q9" s="10"/>
      <c r="R9" s="10"/>
      <c r="S9" s="9"/>
      <c r="T9" s="7"/>
    </row>
    <row r="10" spans="1:21" s="12" customFormat="1" ht="15">
      <c r="B10" s="13"/>
      <c r="C10" s="24"/>
      <c r="D10" s="25"/>
      <c r="E10" s="102"/>
      <c r="F10" s="102"/>
      <c r="G10" s="14"/>
      <c r="H10" s="14"/>
      <c r="I10" s="14"/>
      <c r="J10" s="14"/>
      <c r="T10" s="7"/>
    </row>
    <row r="11" spans="1:21" s="12" customFormat="1" ht="15">
      <c r="B11" s="15" t="s">
        <v>77</v>
      </c>
      <c r="C11" s="25"/>
      <c r="D11" s="25"/>
      <c r="E11" s="102"/>
      <c r="F11" s="102"/>
      <c r="G11" s="14"/>
      <c r="H11" s="14"/>
      <c r="I11" s="14"/>
      <c r="J11" s="14"/>
      <c r="T11" s="7"/>
    </row>
    <row r="12" spans="1:21" s="12" customFormat="1" ht="21" customHeight="1">
      <c r="B12" s="78" t="str">
        <f>+'Ponudbeni pred_rekapitulacija'!A24</f>
        <v>11. sklop:</v>
      </c>
      <c r="C12" s="24"/>
      <c r="D12" s="25"/>
      <c r="E12" s="102"/>
      <c r="F12" s="102"/>
      <c r="G12" s="14"/>
      <c r="H12" s="14"/>
      <c r="I12" s="14"/>
      <c r="J12" s="14"/>
      <c r="T12" s="7"/>
    </row>
    <row r="13" spans="1:21" s="12" customFormat="1" ht="21" customHeight="1">
      <c r="B13" s="429" t="str">
        <f>+'Ponudbeni pred_rekapitulacija'!B24</f>
        <v>MLEKO IN MLEČNI IZDELKI</v>
      </c>
      <c r="C13" s="429"/>
      <c r="D13" s="429"/>
      <c r="E13" s="429"/>
      <c r="F13" s="429"/>
      <c r="G13" s="429"/>
      <c r="H13" s="429"/>
      <c r="I13" s="429"/>
      <c r="J13" s="429"/>
      <c r="T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254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61" t="s">
        <v>475</v>
      </c>
      <c r="C16" s="255">
        <v>160</v>
      </c>
      <c r="D16" s="77" t="s">
        <v>109</v>
      </c>
      <c r="E16" s="146" t="s">
        <v>183</v>
      </c>
      <c r="F16" s="162">
        <v>360</v>
      </c>
      <c r="G16" s="151" t="s">
        <v>186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57.6</v>
      </c>
      <c r="I16" s="80">
        <f>IF(Sklop11[[#This Row],[ZAHTEVANA SHEMA KAKOVOSTI]]&lt;&gt;"",Sklop11[[#This Row],[Preračunana masa/volumen/kos na enoto kg]],"")</f>
        <v>57.6</v>
      </c>
      <c r="J16" s="152"/>
      <c r="K16" s="130"/>
      <c r="L16" s="130"/>
      <c r="M16" s="130"/>
      <c r="N16" s="131"/>
      <c r="O16" s="130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5"/>
    </row>
    <row r="17" spans="1:21" s="55" customFormat="1" ht="12">
      <c r="A17" s="79" t="s">
        <v>3</v>
      </c>
      <c r="B17" s="375" t="s">
        <v>474</v>
      </c>
      <c r="C17" s="376">
        <v>160</v>
      </c>
      <c r="D17" s="77" t="s">
        <v>109</v>
      </c>
      <c r="E17" s="146" t="s">
        <v>183</v>
      </c>
      <c r="F17" s="257">
        <v>225</v>
      </c>
      <c r="G17" s="281" t="s">
        <v>186</v>
      </c>
      <c r="H17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7" s="257">
        <f>IF(Sklop11[[#This Row],[ZAHTEVANA SHEMA KAKOVOSTI]]&lt;&gt;"",Sklop11[[#This Row],[Preračunana masa/volumen/kos na enoto kg]],"")</f>
        <v>36</v>
      </c>
      <c r="J17" s="377"/>
      <c r="K17" s="275"/>
      <c r="L17" s="275"/>
      <c r="M17" s="259"/>
      <c r="N17" s="276"/>
      <c r="O17" s="131"/>
      <c r="P17" s="277"/>
      <c r="Q17" s="260">
        <f>+Sklop11[[#This Row],[cena/enota brez DDV v EUR]]*Sklop11[[#This Row],[Stopnja DDV (%)]]</f>
        <v>0</v>
      </c>
      <c r="R17" s="260">
        <f>+Sklop11[[#This Row],[cena/enota brez DDV v EUR]]+Sklop11[[#This Row],[Davek (EUR)]]</f>
        <v>0</v>
      </c>
      <c r="S17" s="260">
        <f>+Sklop11[[#This Row],[cena/enota brez DDV v EUR]]*Sklop11[[#This Row],[Okvirna količina]]</f>
        <v>0</v>
      </c>
      <c r="T17" s="260">
        <f>+Sklop11[[#This Row],[Končna cena/enoto mere (EUR) z DDV]]*Sklop11[[#This Row],[Okvirna količina]]</f>
        <v>0</v>
      </c>
      <c r="U17" s="287"/>
    </row>
    <row r="18" spans="1:21" s="55" customFormat="1" ht="12">
      <c r="A18" s="79" t="s">
        <v>4</v>
      </c>
      <c r="B18" s="375" t="s">
        <v>470</v>
      </c>
      <c r="C18" s="376">
        <v>150</v>
      </c>
      <c r="D18" s="77" t="s">
        <v>109</v>
      </c>
      <c r="E18" s="146" t="s">
        <v>183</v>
      </c>
      <c r="F18" s="257">
        <v>5988</v>
      </c>
      <c r="G18" s="281" t="s">
        <v>186</v>
      </c>
      <c r="H18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898.19999999999993</v>
      </c>
      <c r="I18" s="257">
        <f>IF(Sklop11[[#This Row],[ZAHTEVANA SHEMA KAKOVOSTI]]&lt;&gt;"",Sklop11[[#This Row],[Preračunana masa/volumen/kos na enoto kg]],"")</f>
        <v>898.19999999999993</v>
      </c>
      <c r="J18" s="377"/>
      <c r="K18" s="275"/>
      <c r="L18" s="275"/>
      <c r="M18" s="259"/>
      <c r="N18" s="276"/>
      <c r="O18" s="131"/>
      <c r="P18" s="277"/>
      <c r="Q18" s="260">
        <f>+Sklop11[[#This Row],[cena/enota brez DDV v EUR]]*Sklop11[[#This Row],[Stopnja DDV (%)]]</f>
        <v>0</v>
      </c>
      <c r="R18" s="260">
        <f>+Sklop11[[#This Row],[cena/enota brez DDV v EUR]]+Sklop11[[#This Row],[Davek (EUR)]]</f>
        <v>0</v>
      </c>
      <c r="S18" s="260">
        <f>+Sklop11[[#This Row],[cena/enota brez DDV v EUR]]*Sklop11[[#This Row],[Okvirna količina]]</f>
        <v>0</v>
      </c>
      <c r="T18" s="260">
        <f>+Sklop11[[#This Row],[Končna cena/enoto mere (EUR) z DDV]]*Sklop11[[#This Row],[Okvirna količina]]</f>
        <v>0</v>
      </c>
      <c r="U18" s="287"/>
    </row>
    <row r="19" spans="1:21" s="55" customFormat="1" ht="12">
      <c r="A19" s="79" t="s">
        <v>5</v>
      </c>
      <c r="B19" s="375" t="s">
        <v>473</v>
      </c>
      <c r="C19" s="376">
        <v>180</v>
      </c>
      <c r="D19" s="77" t="s">
        <v>109</v>
      </c>
      <c r="E19" s="146" t="s">
        <v>183</v>
      </c>
      <c r="F19" s="257">
        <v>2580</v>
      </c>
      <c r="G19" s="281" t="s">
        <v>186</v>
      </c>
      <c r="H19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464.4</v>
      </c>
      <c r="I19" s="257">
        <f>IF(Sklop11[[#This Row],[ZAHTEVANA SHEMA KAKOVOSTI]]&lt;&gt;"",Sklop11[[#This Row],[Preračunana masa/volumen/kos na enoto kg]],"")</f>
        <v>464.4</v>
      </c>
      <c r="J19" s="377"/>
      <c r="K19" s="275"/>
      <c r="L19" s="275"/>
      <c r="M19" s="259"/>
      <c r="N19" s="276"/>
      <c r="O19" s="131"/>
      <c r="P19" s="277"/>
      <c r="Q19" s="260">
        <f>+Sklop11[[#This Row],[cena/enota brez DDV v EUR]]*Sklop11[[#This Row],[Stopnja DDV (%)]]</f>
        <v>0</v>
      </c>
      <c r="R19" s="260">
        <f>+Sklop11[[#This Row],[cena/enota brez DDV v EUR]]+Sklop11[[#This Row],[Davek (EUR)]]</f>
        <v>0</v>
      </c>
      <c r="S19" s="260">
        <f>+Sklop11[[#This Row],[cena/enota brez DDV v EUR]]*Sklop11[[#This Row],[Okvirna količina]]</f>
        <v>0</v>
      </c>
      <c r="T19" s="260">
        <f>+Sklop11[[#This Row],[Končna cena/enoto mere (EUR) z DDV]]*Sklop11[[#This Row],[Okvirna količina]]</f>
        <v>0</v>
      </c>
      <c r="U19" s="287"/>
    </row>
    <row r="20" spans="1:21" s="55" customFormat="1" ht="12">
      <c r="A20" s="79" t="s">
        <v>6</v>
      </c>
      <c r="B20" s="375" t="s">
        <v>471</v>
      </c>
      <c r="C20" s="376">
        <v>250</v>
      </c>
      <c r="D20" s="77" t="s">
        <v>109</v>
      </c>
      <c r="E20" s="146" t="s">
        <v>183</v>
      </c>
      <c r="F20" s="257">
        <v>2358</v>
      </c>
      <c r="G20" s="281" t="s">
        <v>186</v>
      </c>
      <c r="H20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589.5</v>
      </c>
      <c r="I20" s="257">
        <f>IF(Sklop11[[#This Row],[ZAHTEVANA SHEMA KAKOVOSTI]]&lt;&gt;"",Sklop11[[#This Row],[Preračunana masa/volumen/kos na enoto kg]],"")</f>
        <v>589.5</v>
      </c>
      <c r="J20" s="377"/>
      <c r="K20" s="275"/>
      <c r="L20" s="275"/>
      <c r="M20" s="259"/>
      <c r="N20" s="276"/>
      <c r="O20" s="131"/>
      <c r="P20" s="277"/>
      <c r="Q20" s="260">
        <f>+Sklop11[[#This Row],[cena/enota brez DDV v EUR]]*Sklop11[[#This Row],[Stopnja DDV (%)]]</f>
        <v>0</v>
      </c>
      <c r="R20" s="260">
        <f>+Sklop11[[#This Row],[cena/enota brez DDV v EUR]]+Sklop11[[#This Row],[Davek (EUR)]]</f>
        <v>0</v>
      </c>
      <c r="S20" s="260">
        <f>+Sklop11[[#This Row],[cena/enota brez DDV v EUR]]*Sklop11[[#This Row],[Okvirna količina]]</f>
        <v>0</v>
      </c>
      <c r="T20" s="260">
        <f>+Sklop11[[#This Row],[Končna cena/enoto mere (EUR) z DDV]]*Sklop11[[#This Row],[Okvirna količina]]</f>
        <v>0</v>
      </c>
      <c r="U20" s="287"/>
    </row>
    <row r="21" spans="1:21" s="55" customFormat="1" ht="12">
      <c r="A21" s="79" t="s">
        <v>7</v>
      </c>
      <c r="B21" s="375" t="s">
        <v>472</v>
      </c>
      <c r="C21" s="376">
        <v>180</v>
      </c>
      <c r="D21" s="77" t="s">
        <v>109</v>
      </c>
      <c r="E21" s="146"/>
      <c r="F21" s="257">
        <v>705</v>
      </c>
      <c r="G21" s="281" t="s">
        <v>186</v>
      </c>
      <c r="H21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126.89999999999999</v>
      </c>
      <c r="I21" s="257" t="str">
        <f>IF(Sklop11[[#This Row],[ZAHTEVANA SHEMA KAKOVOSTI]]&lt;&gt;"",Sklop11[[#This Row],[Preračunana masa/volumen/kos na enoto kg]],"")</f>
        <v/>
      </c>
      <c r="J21" s="377"/>
      <c r="K21" s="275"/>
      <c r="L21" s="275"/>
      <c r="M21" s="259"/>
      <c r="N21" s="276"/>
      <c r="O21" s="131"/>
      <c r="P21" s="277"/>
      <c r="Q21" s="260">
        <f>+Sklop11[[#This Row],[cena/enota brez DDV v EUR]]*Sklop11[[#This Row],[Stopnja DDV (%)]]</f>
        <v>0</v>
      </c>
      <c r="R21" s="260">
        <f>+Sklop11[[#This Row],[cena/enota brez DDV v EUR]]+Sklop11[[#This Row],[Davek (EUR)]]</f>
        <v>0</v>
      </c>
      <c r="S21" s="260">
        <f>+Sklop11[[#This Row],[cena/enota brez DDV v EUR]]*Sklop11[[#This Row],[Okvirna količina]]</f>
        <v>0</v>
      </c>
      <c r="T21" s="260">
        <f>+Sklop11[[#This Row],[Končna cena/enoto mere (EUR) z DDV]]*Sklop11[[#This Row],[Okvirna količina]]</f>
        <v>0</v>
      </c>
      <c r="U21" s="287"/>
    </row>
    <row r="22" spans="1:21" s="55" customFormat="1" ht="24">
      <c r="A22" s="79" t="s">
        <v>8</v>
      </c>
      <c r="B22" s="375" t="s">
        <v>476</v>
      </c>
      <c r="C22" s="376">
        <v>180</v>
      </c>
      <c r="D22" s="77" t="s">
        <v>109</v>
      </c>
      <c r="E22" s="146" t="s">
        <v>183</v>
      </c>
      <c r="F22" s="257">
        <v>4980</v>
      </c>
      <c r="G22" s="281" t="s">
        <v>186</v>
      </c>
      <c r="H22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896.4</v>
      </c>
      <c r="I22" s="257">
        <f>IF(Sklop11[[#This Row],[ZAHTEVANA SHEMA KAKOVOSTI]]&lt;&gt;"",Sklop11[[#This Row],[Preračunana masa/volumen/kos na enoto kg]],"")</f>
        <v>896.4</v>
      </c>
      <c r="J22" s="377"/>
      <c r="K22" s="275"/>
      <c r="L22" s="275"/>
      <c r="M22" s="259"/>
      <c r="N22" s="276"/>
      <c r="O22" s="131"/>
      <c r="P22" s="277"/>
      <c r="Q22" s="260">
        <f>+Sklop11[[#This Row],[cena/enota brez DDV v EUR]]*Sklop11[[#This Row],[Stopnja DDV (%)]]</f>
        <v>0</v>
      </c>
      <c r="R22" s="260">
        <f>+Sklop11[[#This Row],[cena/enota brez DDV v EUR]]+Sklop11[[#This Row],[Davek (EUR)]]</f>
        <v>0</v>
      </c>
      <c r="S22" s="260">
        <f>+Sklop11[[#This Row],[cena/enota brez DDV v EUR]]*Sklop11[[#This Row],[Okvirna količina]]</f>
        <v>0</v>
      </c>
      <c r="T22" s="260">
        <f>+Sklop11[[#This Row],[Končna cena/enoto mere (EUR) z DDV]]*Sklop11[[#This Row],[Okvirna količina]]</f>
        <v>0</v>
      </c>
      <c r="U22" s="287"/>
    </row>
    <row r="23" spans="1:21" s="55" customFormat="1" ht="24">
      <c r="A23" s="79" t="s">
        <v>9</v>
      </c>
      <c r="B23" s="375" t="s">
        <v>477</v>
      </c>
      <c r="C23" s="376">
        <v>180</v>
      </c>
      <c r="D23" s="77" t="s">
        <v>109</v>
      </c>
      <c r="E23" s="146" t="s">
        <v>183</v>
      </c>
      <c r="F23" s="257">
        <v>3720</v>
      </c>
      <c r="G23" s="281" t="s">
        <v>186</v>
      </c>
      <c r="H23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669.6</v>
      </c>
      <c r="I23" s="257">
        <f>IF(Sklop11[[#This Row],[ZAHTEVANA SHEMA KAKOVOSTI]]&lt;&gt;"",Sklop11[[#This Row],[Preračunana masa/volumen/kos na enoto kg]],"")</f>
        <v>669.6</v>
      </c>
      <c r="J23" s="377"/>
      <c r="K23" s="275"/>
      <c r="L23" s="275"/>
      <c r="M23" s="259"/>
      <c r="N23" s="276"/>
      <c r="O23" s="131"/>
      <c r="P23" s="277"/>
      <c r="Q23" s="260">
        <f>+Sklop11[[#This Row],[cena/enota brez DDV v EUR]]*Sklop11[[#This Row],[Stopnja DDV (%)]]</f>
        <v>0</v>
      </c>
      <c r="R23" s="260">
        <f>+Sklop11[[#This Row],[cena/enota brez DDV v EUR]]+Sklop11[[#This Row],[Davek (EUR)]]</f>
        <v>0</v>
      </c>
      <c r="S23" s="260">
        <f>+Sklop11[[#This Row],[cena/enota brez DDV v EUR]]*Sklop11[[#This Row],[Okvirna količina]]</f>
        <v>0</v>
      </c>
      <c r="T23" s="260">
        <f>+Sklop11[[#This Row],[Končna cena/enoto mere (EUR) z DDV]]*Sklop11[[#This Row],[Okvirna količina]]</f>
        <v>0</v>
      </c>
      <c r="U23" s="287"/>
    </row>
    <row r="24" spans="1:21" s="55" customFormat="1" ht="12">
      <c r="A24" s="79" t="s">
        <v>10</v>
      </c>
      <c r="B24" s="375" t="s">
        <v>478</v>
      </c>
      <c r="C24" s="376">
        <v>160</v>
      </c>
      <c r="D24" s="77" t="s">
        <v>109</v>
      </c>
      <c r="E24" s="146" t="s">
        <v>183</v>
      </c>
      <c r="F24" s="257">
        <v>1590</v>
      </c>
      <c r="G24" s="281" t="s">
        <v>186</v>
      </c>
      <c r="H24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254.4</v>
      </c>
      <c r="I24" s="257">
        <f>IF(Sklop11[[#This Row],[ZAHTEVANA SHEMA KAKOVOSTI]]&lt;&gt;"",Sklop11[[#This Row],[Preračunana masa/volumen/kos na enoto kg]],"")</f>
        <v>254.4</v>
      </c>
      <c r="J24" s="377"/>
      <c r="K24" s="275"/>
      <c r="L24" s="275"/>
      <c r="M24" s="259"/>
      <c r="N24" s="276"/>
      <c r="O24" s="131"/>
      <c r="P24" s="277"/>
      <c r="Q24" s="260">
        <f>+Sklop11[[#This Row],[cena/enota brez DDV v EUR]]*Sklop11[[#This Row],[Stopnja DDV (%)]]</f>
        <v>0</v>
      </c>
      <c r="R24" s="260">
        <f>+Sklop11[[#This Row],[cena/enota brez DDV v EUR]]+Sklop11[[#This Row],[Davek (EUR)]]</f>
        <v>0</v>
      </c>
      <c r="S24" s="260">
        <f>+Sklop11[[#This Row],[cena/enota brez DDV v EUR]]*Sklop11[[#This Row],[Okvirna količina]]</f>
        <v>0</v>
      </c>
      <c r="T24" s="260">
        <f>+Sklop11[[#This Row],[Končna cena/enoto mere (EUR) z DDV]]*Sklop11[[#This Row],[Okvirna količina]]</f>
        <v>0</v>
      </c>
      <c r="U24" s="287"/>
    </row>
    <row r="25" spans="1:21" s="55" customFormat="1" ht="12">
      <c r="A25" s="79" t="s">
        <v>11</v>
      </c>
      <c r="B25" s="375" t="s">
        <v>479</v>
      </c>
      <c r="C25" s="376">
        <v>150</v>
      </c>
      <c r="D25" s="77" t="s">
        <v>109</v>
      </c>
      <c r="E25" s="146" t="s">
        <v>183</v>
      </c>
      <c r="F25" s="257">
        <v>200</v>
      </c>
      <c r="G25" s="281" t="s">
        <v>186</v>
      </c>
      <c r="H25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5" s="257">
        <f>IF(Sklop11[[#This Row],[ZAHTEVANA SHEMA KAKOVOSTI]]&lt;&gt;"",Sklop11[[#This Row],[Preračunana masa/volumen/kos na enoto kg]],"")</f>
        <v>30</v>
      </c>
      <c r="J25" s="377"/>
      <c r="K25" s="275"/>
      <c r="L25" s="275"/>
      <c r="M25" s="259"/>
      <c r="N25" s="276"/>
      <c r="O25" s="131"/>
      <c r="P25" s="277"/>
      <c r="Q25" s="260">
        <f>+Sklop11[[#This Row],[cena/enota brez DDV v EUR]]*Sklop11[[#This Row],[Stopnja DDV (%)]]</f>
        <v>0</v>
      </c>
      <c r="R25" s="260">
        <f>+Sklop11[[#This Row],[cena/enota brez DDV v EUR]]+Sklop11[[#This Row],[Davek (EUR)]]</f>
        <v>0</v>
      </c>
      <c r="S25" s="260">
        <f>+Sklop11[[#This Row],[cena/enota brez DDV v EUR]]*Sklop11[[#This Row],[Okvirna količina]]</f>
        <v>0</v>
      </c>
      <c r="T25" s="260">
        <f>+Sklop11[[#This Row],[Končna cena/enoto mere (EUR) z DDV]]*Sklop11[[#This Row],[Okvirna količina]]</f>
        <v>0</v>
      </c>
      <c r="U25" s="287"/>
    </row>
    <row r="26" spans="1:21" s="55" customFormat="1" ht="12">
      <c r="A26" s="79" t="s">
        <v>12</v>
      </c>
      <c r="B26" s="375" t="s">
        <v>480</v>
      </c>
      <c r="C26" s="376">
        <v>150</v>
      </c>
      <c r="D26" s="77" t="s">
        <v>109</v>
      </c>
      <c r="E26" s="146" t="s">
        <v>183</v>
      </c>
      <c r="F26" s="257">
        <v>890</v>
      </c>
      <c r="G26" s="281" t="s">
        <v>186</v>
      </c>
      <c r="H26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133.5</v>
      </c>
      <c r="I26" s="257">
        <f>IF(Sklop11[[#This Row],[ZAHTEVANA SHEMA KAKOVOSTI]]&lt;&gt;"",Sklop11[[#This Row],[Preračunana masa/volumen/kos na enoto kg]],"")</f>
        <v>133.5</v>
      </c>
      <c r="J26" s="377"/>
      <c r="K26" s="275"/>
      <c r="L26" s="275"/>
      <c r="M26" s="259"/>
      <c r="N26" s="276"/>
      <c r="O26" s="131"/>
      <c r="P26" s="277"/>
      <c r="Q26" s="260">
        <f>+Sklop11[[#This Row],[cena/enota brez DDV v EUR]]*Sklop11[[#This Row],[Stopnja DDV (%)]]</f>
        <v>0</v>
      </c>
      <c r="R26" s="260">
        <f>+Sklop11[[#This Row],[cena/enota brez DDV v EUR]]+Sklop11[[#This Row],[Davek (EUR)]]</f>
        <v>0</v>
      </c>
      <c r="S26" s="260">
        <f>+Sklop11[[#This Row],[cena/enota brez DDV v EUR]]*Sklop11[[#This Row],[Okvirna količina]]</f>
        <v>0</v>
      </c>
      <c r="T26" s="260">
        <f>+Sklop11[[#This Row],[Končna cena/enoto mere (EUR) z DDV]]*Sklop11[[#This Row],[Okvirna količina]]</f>
        <v>0</v>
      </c>
      <c r="U26" s="287"/>
    </row>
    <row r="27" spans="1:21" s="55" customFormat="1" ht="12">
      <c r="A27" s="79" t="s">
        <v>13</v>
      </c>
      <c r="B27" s="375" t="s">
        <v>481</v>
      </c>
      <c r="C27" s="376">
        <v>150</v>
      </c>
      <c r="D27" s="77" t="s">
        <v>109</v>
      </c>
      <c r="E27" s="146" t="s">
        <v>183</v>
      </c>
      <c r="F27" s="257">
        <v>445</v>
      </c>
      <c r="G27" s="281" t="s">
        <v>186</v>
      </c>
      <c r="H27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66.75</v>
      </c>
      <c r="I27" s="257">
        <f>IF(Sklop11[[#This Row],[ZAHTEVANA SHEMA KAKOVOSTI]]&lt;&gt;"",Sklop11[[#This Row],[Preračunana masa/volumen/kos na enoto kg]],"")</f>
        <v>66.75</v>
      </c>
      <c r="J27" s="377"/>
      <c r="K27" s="275"/>
      <c r="L27" s="275"/>
      <c r="M27" s="259"/>
      <c r="N27" s="276"/>
      <c r="O27" s="131"/>
      <c r="P27" s="277"/>
      <c r="Q27" s="260">
        <f>+Sklop11[[#This Row],[cena/enota brez DDV v EUR]]*Sklop11[[#This Row],[Stopnja DDV (%)]]</f>
        <v>0</v>
      </c>
      <c r="R27" s="260">
        <f>+Sklop11[[#This Row],[cena/enota brez DDV v EUR]]+Sklop11[[#This Row],[Davek (EUR)]]</f>
        <v>0</v>
      </c>
      <c r="S27" s="260">
        <f>+Sklop11[[#This Row],[cena/enota brez DDV v EUR]]*Sklop11[[#This Row],[Okvirna količina]]</f>
        <v>0</v>
      </c>
      <c r="T27" s="260">
        <f>+Sklop11[[#This Row],[Končna cena/enoto mere (EUR) z DDV]]*Sklop11[[#This Row],[Okvirna količina]]</f>
        <v>0</v>
      </c>
      <c r="U27" s="287"/>
    </row>
    <row r="28" spans="1:21" s="55" customFormat="1" ht="12">
      <c r="A28" s="79" t="s">
        <v>14</v>
      </c>
      <c r="B28" s="375" t="s">
        <v>242</v>
      </c>
      <c r="C28" s="376" t="s">
        <v>467</v>
      </c>
      <c r="D28" s="77" t="s">
        <v>109</v>
      </c>
      <c r="E28" s="146"/>
      <c r="F28" s="257">
        <v>514</v>
      </c>
      <c r="G28" s="281" t="s">
        <v>0</v>
      </c>
      <c r="H28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514</v>
      </c>
      <c r="I28" s="257" t="str">
        <f>IF(Sklop11[[#This Row],[ZAHTEVANA SHEMA KAKOVOSTI]]&lt;&gt;"",Sklop11[[#This Row],[Preračunana masa/volumen/kos na enoto kg]],"")</f>
        <v/>
      </c>
      <c r="J28" s="377"/>
      <c r="K28" s="275"/>
      <c r="L28" s="275"/>
      <c r="M28" s="259"/>
      <c r="N28" s="276"/>
      <c r="O28" s="131"/>
      <c r="P28" s="277"/>
      <c r="Q28" s="260">
        <f>+Sklop11[[#This Row],[cena/enota brez DDV v EUR]]*Sklop11[[#This Row],[Stopnja DDV (%)]]</f>
        <v>0</v>
      </c>
      <c r="R28" s="260">
        <f>+Sklop11[[#This Row],[cena/enota brez DDV v EUR]]+Sklop11[[#This Row],[Davek (EUR)]]</f>
        <v>0</v>
      </c>
      <c r="S28" s="260">
        <f>+Sklop11[[#This Row],[cena/enota brez DDV v EUR]]*Sklop11[[#This Row],[Okvirna količina]]</f>
        <v>0</v>
      </c>
      <c r="T28" s="260">
        <f>+Sklop11[[#This Row],[Končna cena/enoto mere (EUR) z DDV]]*Sklop11[[#This Row],[Okvirna količina]]</f>
        <v>0</v>
      </c>
      <c r="U28" s="287"/>
    </row>
    <row r="29" spans="1:21" s="55" customFormat="1" ht="12">
      <c r="A29" s="79" t="s">
        <v>15</v>
      </c>
      <c r="B29" s="375" t="s">
        <v>243</v>
      </c>
      <c r="C29" s="376" t="s">
        <v>468</v>
      </c>
      <c r="D29" s="77" t="s">
        <v>109</v>
      </c>
      <c r="E29" s="146"/>
      <c r="F29" s="257">
        <v>2</v>
      </c>
      <c r="G29" s="281" t="s">
        <v>0</v>
      </c>
      <c r="H29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257" t="str">
        <f>IF(Sklop11[[#This Row],[ZAHTEVANA SHEMA KAKOVOSTI]]&lt;&gt;"",Sklop11[[#This Row],[Preračunana masa/volumen/kos na enoto kg]],"")</f>
        <v/>
      </c>
      <c r="J29" s="377"/>
      <c r="K29" s="275"/>
      <c r="L29" s="275"/>
      <c r="M29" s="259"/>
      <c r="N29" s="276"/>
      <c r="O29" s="131"/>
      <c r="P29" s="277"/>
      <c r="Q29" s="260">
        <f>+Sklop11[[#This Row],[cena/enota brez DDV v EUR]]*Sklop11[[#This Row],[Stopnja DDV (%)]]</f>
        <v>0</v>
      </c>
      <c r="R29" s="260">
        <f>+Sklop11[[#This Row],[cena/enota brez DDV v EUR]]+Sklop11[[#This Row],[Davek (EUR)]]</f>
        <v>0</v>
      </c>
      <c r="S29" s="260">
        <f>+Sklop11[[#This Row],[cena/enota brez DDV v EUR]]*Sklop11[[#This Row],[Okvirna količina]]</f>
        <v>0</v>
      </c>
      <c r="T29" s="260">
        <f>+Sklop11[[#This Row],[Končna cena/enoto mere (EUR) z DDV]]*Sklop11[[#This Row],[Okvirna količina]]</f>
        <v>0</v>
      </c>
      <c r="U29" s="287"/>
    </row>
    <row r="30" spans="1:21" s="55" customFormat="1" ht="12">
      <c r="A30" s="79" t="s">
        <v>16</v>
      </c>
      <c r="B30" s="375" t="s">
        <v>482</v>
      </c>
      <c r="C30" s="376">
        <v>250</v>
      </c>
      <c r="D30" s="77" t="s">
        <v>109</v>
      </c>
      <c r="E30" s="146" t="s">
        <v>183</v>
      </c>
      <c r="F30" s="257">
        <v>54</v>
      </c>
      <c r="G30" s="281" t="s">
        <v>186</v>
      </c>
      <c r="H30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13.5</v>
      </c>
      <c r="I30" s="257">
        <f>IF(Sklop11[[#This Row],[ZAHTEVANA SHEMA KAKOVOSTI]]&lt;&gt;"",Sklop11[[#This Row],[Preračunana masa/volumen/kos na enoto kg]],"")</f>
        <v>13.5</v>
      </c>
      <c r="J30" s="377"/>
      <c r="K30" s="275"/>
      <c r="L30" s="275"/>
      <c r="M30" s="259"/>
      <c r="N30" s="276"/>
      <c r="O30" s="131"/>
      <c r="P30" s="277"/>
      <c r="Q30" s="260">
        <f>+Sklop11[[#This Row],[cena/enota brez DDV v EUR]]*Sklop11[[#This Row],[Stopnja DDV (%)]]</f>
        <v>0</v>
      </c>
      <c r="R30" s="260">
        <f>+Sklop11[[#This Row],[cena/enota brez DDV v EUR]]+Sklop11[[#This Row],[Davek (EUR)]]</f>
        <v>0</v>
      </c>
      <c r="S30" s="260">
        <f>+Sklop11[[#This Row],[cena/enota brez DDV v EUR]]*Sklop11[[#This Row],[Okvirna količina]]</f>
        <v>0</v>
      </c>
      <c r="T30" s="260">
        <f>+Sklop11[[#This Row],[Končna cena/enoto mere (EUR) z DDV]]*Sklop11[[#This Row],[Okvirna količina]]</f>
        <v>0</v>
      </c>
      <c r="U30" s="287"/>
    </row>
    <row r="31" spans="1:21" s="55" customFormat="1" ht="12">
      <c r="A31" s="79" t="s">
        <v>17</v>
      </c>
      <c r="B31" s="375" t="s">
        <v>483</v>
      </c>
      <c r="C31" s="376">
        <v>400</v>
      </c>
      <c r="D31" s="77" t="s">
        <v>109</v>
      </c>
      <c r="E31" s="146" t="s">
        <v>183</v>
      </c>
      <c r="F31" s="257">
        <v>859</v>
      </c>
      <c r="G31" s="281" t="s">
        <v>186</v>
      </c>
      <c r="H31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343.6</v>
      </c>
      <c r="I31" s="257">
        <f>IF(Sklop11[[#This Row],[ZAHTEVANA SHEMA KAKOVOSTI]]&lt;&gt;"",Sklop11[[#This Row],[Preračunana masa/volumen/kos na enoto kg]],"")</f>
        <v>343.6</v>
      </c>
      <c r="J31" s="377"/>
      <c r="K31" s="275"/>
      <c r="L31" s="275"/>
      <c r="M31" s="259"/>
      <c r="N31" s="276"/>
      <c r="O31" s="131"/>
      <c r="P31" s="277"/>
      <c r="Q31" s="260">
        <f>+Sklop11[[#This Row],[cena/enota brez DDV v EUR]]*Sklop11[[#This Row],[Stopnja DDV (%)]]</f>
        <v>0</v>
      </c>
      <c r="R31" s="260">
        <f>+Sklop11[[#This Row],[cena/enota brez DDV v EUR]]+Sklop11[[#This Row],[Davek (EUR)]]</f>
        <v>0</v>
      </c>
      <c r="S31" s="260">
        <f>+Sklop11[[#This Row],[cena/enota brez DDV v EUR]]*Sklop11[[#This Row],[Okvirna količina]]</f>
        <v>0</v>
      </c>
      <c r="T31" s="260">
        <f>+Sklop11[[#This Row],[Končna cena/enoto mere (EUR) z DDV]]*Sklop11[[#This Row],[Okvirna količina]]</f>
        <v>0</v>
      </c>
      <c r="U31" s="287"/>
    </row>
    <row r="32" spans="1:21" s="55" customFormat="1" ht="12">
      <c r="A32" s="79" t="s">
        <v>18</v>
      </c>
      <c r="B32" s="375" t="s">
        <v>484</v>
      </c>
      <c r="C32" s="376">
        <v>30</v>
      </c>
      <c r="D32" s="77" t="s">
        <v>109</v>
      </c>
      <c r="E32" s="146"/>
      <c r="F32" s="257">
        <v>3000</v>
      </c>
      <c r="G32" s="281" t="s">
        <v>186</v>
      </c>
      <c r="H32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2" s="257" t="str">
        <f>IF(Sklop11[[#This Row],[ZAHTEVANA SHEMA KAKOVOSTI]]&lt;&gt;"",Sklop11[[#This Row],[Preračunana masa/volumen/kos na enoto kg]],"")</f>
        <v/>
      </c>
      <c r="J32" s="377"/>
      <c r="K32" s="275"/>
      <c r="L32" s="275"/>
      <c r="M32" s="259"/>
      <c r="N32" s="276"/>
      <c r="O32" s="131"/>
      <c r="P32" s="277"/>
      <c r="Q32" s="260">
        <f>+Sklop11[[#This Row],[cena/enota brez DDV v EUR]]*Sklop11[[#This Row],[Stopnja DDV (%)]]</f>
        <v>0</v>
      </c>
      <c r="R32" s="260">
        <f>+Sklop11[[#This Row],[cena/enota brez DDV v EUR]]+Sklop11[[#This Row],[Davek (EUR)]]</f>
        <v>0</v>
      </c>
      <c r="S32" s="260">
        <f>+Sklop11[[#This Row],[cena/enota brez DDV v EUR]]*Sklop11[[#This Row],[Okvirna količina]]</f>
        <v>0</v>
      </c>
      <c r="T32" s="260">
        <f>+Sklop11[[#This Row],[Končna cena/enoto mere (EUR) z DDV]]*Sklop11[[#This Row],[Okvirna količina]]</f>
        <v>0</v>
      </c>
      <c r="U32" s="287"/>
    </row>
    <row r="33" spans="1:21" s="55" customFormat="1" ht="12">
      <c r="A33" s="79" t="s">
        <v>19</v>
      </c>
      <c r="B33" s="375" t="s">
        <v>485</v>
      </c>
      <c r="C33" s="376" t="s">
        <v>269</v>
      </c>
      <c r="D33" s="77" t="s">
        <v>109</v>
      </c>
      <c r="E33" s="146" t="s">
        <v>183</v>
      </c>
      <c r="F33" s="257">
        <v>16000</v>
      </c>
      <c r="G33" s="281" t="s">
        <v>320</v>
      </c>
      <c r="H33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16000</v>
      </c>
      <c r="I33" s="257">
        <f>IF(Sklop11[[#This Row],[ZAHTEVANA SHEMA KAKOVOSTI]]&lt;&gt;"",Sklop11[[#This Row],[Preračunana masa/volumen/kos na enoto kg]],"")</f>
        <v>16000</v>
      </c>
      <c r="J33" s="377"/>
      <c r="K33" s="275"/>
      <c r="L33" s="275"/>
      <c r="M33" s="259"/>
      <c r="N33" s="276"/>
      <c r="O33" s="131"/>
      <c r="P33" s="277"/>
      <c r="Q33" s="260">
        <f>+Sklop11[[#This Row],[cena/enota brez DDV v EUR]]*Sklop11[[#This Row],[Stopnja DDV (%)]]</f>
        <v>0</v>
      </c>
      <c r="R33" s="260">
        <f>+Sklop11[[#This Row],[cena/enota brez DDV v EUR]]+Sklop11[[#This Row],[Davek (EUR)]]</f>
        <v>0</v>
      </c>
      <c r="S33" s="260">
        <f>+Sklop11[[#This Row],[cena/enota brez DDV v EUR]]*Sklop11[[#This Row],[Okvirna količina]]</f>
        <v>0</v>
      </c>
      <c r="T33" s="260">
        <f>+Sklop11[[#This Row],[Končna cena/enoto mere (EUR) z DDV]]*Sklop11[[#This Row],[Okvirna količina]]</f>
        <v>0</v>
      </c>
      <c r="U33" s="287"/>
    </row>
    <row r="34" spans="1:21" s="55" customFormat="1" ht="12">
      <c r="A34" s="79" t="s">
        <v>20</v>
      </c>
      <c r="B34" s="375" t="s">
        <v>486</v>
      </c>
      <c r="C34" s="376">
        <v>1</v>
      </c>
      <c r="D34" s="77" t="s">
        <v>109</v>
      </c>
      <c r="E34" s="146" t="s">
        <v>183</v>
      </c>
      <c r="F34" s="257">
        <v>486</v>
      </c>
      <c r="G34" s="281" t="s">
        <v>320</v>
      </c>
      <c r="H34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0.48599999999999999</v>
      </c>
      <c r="I34" s="257">
        <f>IF(Sklop11[[#This Row],[ZAHTEVANA SHEMA KAKOVOSTI]]&lt;&gt;"",Sklop11[[#This Row],[Preračunana masa/volumen/kos na enoto kg]],"")</f>
        <v>0.48599999999999999</v>
      </c>
      <c r="J34" s="377"/>
      <c r="K34" s="275"/>
      <c r="L34" s="275"/>
      <c r="M34" s="259"/>
      <c r="N34" s="276"/>
      <c r="O34" s="131"/>
      <c r="P34" s="277"/>
      <c r="Q34" s="260">
        <f>+Sklop11[[#This Row],[cena/enota brez DDV v EUR]]*Sklop11[[#This Row],[Stopnja DDV (%)]]</f>
        <v>0</v>
      </c>
      <c r="R34" s="260">
        <f>+Sklop11[[#This Row],[cena/enota brez DDV v EUR]]+Sklop11[[#This Row],[Davek (EUR)]]</f>
        <v>0</v>
      </c>
      <c r="S34" s="260">
        <f>+Sklop11[[#This Row],[cena/enota brez DDV v EUR]]*Sklop11[[#This Row],[Okvirna količina]]</f>
        <v>0</v>
      </c>
      <c r="T34" s="260">
        <f>+Sklop11[[#This Row],[Končna cena/enoto mere (EUR) z DDV]]*Sklop11[[#This Row],[Okvirna količina]]</f>
        <v>0</v>
      </c>
      <c r="U34" s="287"/>
    </row>
    <row r="35" spans="1:21" s="55" customFormat="1" ht="12">
      <c r="A35" s="79" t="s">
        <v>21</v>
      </c>
      <c r="B35" s="375" t="s">
        <v>487</v>
      </c>
      <c r="C35" s="376">
        <v>1</v>
      </c>
      <c r="D35" s="77" t="s">
        <v>109</v>
      </c>
      <c r="E35" s="146" t="s">
        <v>183</v>
      </c>
      <c r="F35" s="257">
        <v>270</v>
      </c>
      <c r="G35" s="281" t="s">
        <v>320</v>
      </c>
      <c r="H35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0.27</v>
      </c>
      <c r="I35" s="257">
        <f>IF(Sklop11[[#This Row],[ZAHTEVANA SHEMA KAKOVOSTI]]&lt;&gt;"",Sklop11[[#This Row],[Preračunana masa/volumen/kos na enoto kg]],"")</f>
        <v>0.27</v>
      </c>
      <c r="J35" s="377"/>
      <c r="K35" s="275"/>
      <c r="L35" s="275"/>
      <c r="M35" s="259"/>
      <c r="N35" s="276"/>
      <c r="O35" s="131"/>
      <c r="P35" s="277"/>
      <c r="Q35" s="260">
        <f>+Sklop11[[#This Row],[cena/enota brez DDV v EUR]]*Sklop11[[#This Row],[Stopnja DDV (%)]]</f>
        <v>0</v>
      </c>
      <c r="R35" s="260">
        <f>+Sklop11[[#This Row],[cena/enota brez DDV v EUR]]+Sklop11[[#This Row],[Davek (EUR)]]</f>
        <v>0</v>
      </c>
      <c r="S35" s="260">
        <f>+Sklop11[[#This Row],[cena/enota brez DDV v EUR]]*Sklop11[[#This Row],[Okvirna količina]]</f>
        <v>0</v>
      </c>
      <c r="T35" s="260">
        <f>+Sklop11[[#This Row],[Končna cena/enoto mere (EUR) z DDV]]*Sklop11[[#This Row],[Okvirna količina]]</f>
        <v>0</v>
      </c>
      <c r="U35" s="287"/>
    </row>
    <row r="36" spans="1:21" s="55" customFormat="1" ht="12">
      <c r="A36" s="79" t="s">
        <v>22</v>
      </c>
      <c r="B36" s="375" t="s">
        <v>488</v>
      </c>
      <c r="C36" s="376">
        <v>125</v>
      </c>
      <c r="D36" s="77" t="s">
        <v>109</v>
      </c>
      <c r="E36" s="146"/>
      <c r="F36" s="257">
        <v>5163</v>
      </c>
      <c r="G36" s="281" t="s">
        <v>186</v>
      </c>
      <c r="H36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645.375</v>
      </c>
      <c r="I36" s="257" t="str">
        <f>IF(Sklop11[[#This Row],[ZAHTEVANA SHEMA KAKOVOSTI]]&lt;&gt;"",Sklop11[[#This Row],[Preračunana masa/volumen/kos na enoto kg]],"")</f>
        <v/>
      </c>
      <c r="J36" s="377"/>
      <c r="K36" s="275"/>
      <c r="L36" s="275"/>
      <c r="M36" s="259"/>
      <c r="N36" s="276"/>
      <c r="O36" s="131"/>
      <c r="P36" s="277"/>
      <c r="Q36" s="260">
        <f>+Sklop11[[#This Row],[cena/enota brez DDV v EUR]]*Sklop11[[#This Row],[Stopnja DDV (%)]]</f>
        <v>0</v>
      </c>
      <c r="R36" s="260">
        <f>+Sklop11[[#This Row],[cena/enota brez DDV v EUR]]+Sklop11[[#This Row],[Davek (EUR)]]</f>
        <v>0</v>
      </c>
      <c r="S36" s="260">
        <f>+Sklop11[[#This Row],[cena/enota brez DDV v EUR]]*Sklop11[[#This Row],[Okvirna količina]]</f>
        <v>0</v>
      </c>
      <c r="T36" s="260">
        <f>+Sklop11[[#This Row],[Končna cena/enoto mere (EUR) z DDV]]*Sklop11[[#This Row],[Okvirna količina]]</f>
        <v>0</v>
      </c>
      <c r="U36" s="287"/>
    </row>
    <row r="37" spans="1:21" s="55" customFormat="1" ht="12">
      <c r="A37" s="79" t="s">
        <v>23</v>
      </c>
      <c r="B37" s="375" t="s">
        <v>489</v>
      </c>
      <c r="C37" s="376">
        <v>200</v>
      </c>
      <c r="D37" s="77" t="s">
        <v>109</v>
      </c>
      <c r="E37" s="146"/>
      <c r="F37" s="257">
        <v>5114</v>
      </c>
      <c r="G37" s="281" t="s">
        <v>186</v>
      </c>
      <c r="H37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1022.8000000000001</v>
      </c>
      <c r="I37" s="257" t="str">
        <f>IF(Sklop11[[#This Row],[ZAHTEVANA SHEMA KAKOVOSTI]]&lt;&gt;"",Sklop11[[#This Row],[Preračunana masa/volumen/kos na enoto kg]],"")</f>
        <v/>
      </c>
      <c r="J37" s="377"/>
      <c r="K37" s="275"/>
      <c r="L37" s="275"/>
      <c r="M37" s="259"/>
      <c r="N37" s="276"/>
      <c r="O37" s="131"/>
      <c r="P37" s="277"/>
      <c r="Q37" s="260">
        <f>+Sklop11[[#This Row],[cena/enota brez DDV v EUR]]*Sklop11[[#This Row],[Stopnja DDV (%)]]</f>
        <v>0</v>
      </c>
      <c r="R37" s="260">
        <f>+Sklop11[[#This Row],[cena/enota brez DDV v EUR]]+Sklop11[[#This Row],[Davek (EUR)]]</f>
        <v>0</v>
      </c>
      <c r="S37" s="260">
        <f>+Sklop11[[#This Row],[cena/enota brez DDV v EUR]]*Sklop11[[#This Row],[Okvirna količina]]</f>
        <v>0</v>
      </c>
      <c r="T37" s="260">
        <f>+Sklop11[[#This Row],[Končna cena/enoto mere (EUR) z DDV]]*Sklop11[[#This Row],[Okvirna količina]]</f>
        <v>0</v>
      </c>
      <c r="U37" s="287"/>
    </row>
    <row r="38" spans="1:21" s="55" customFormat="1" ht="12">
      <c r="A38" s="79" t="s">
        <v>24</v>
      </c>
      <c r="B38" s="375" t="s">
        <v>457</v>
      </c>
      <c r="C38" s="376" t="s">
        <v>110</v>
      </c>
      <c r="D38" s="77" t="s">
        <v>0</v>
      </c>
      <c r="E38" s="146" t="s">
        <v>183</v>
      </c>
      <c r="F38" s="257">
        <v>19</v>
      </c>
      <c r="G38" s="281" t="s">
        <v>0</v>
      </c>
      <c r="H38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</v>
      </c>
      <c r="I38" s="257">
        <f>IF(Sklop11[[#This Row],[ZAHTEVANA SHEMA KAKOVOSTI]]&lt;&gt;"",Sklop11[[#This Row],[Preračunana masa/volumen/kos na enoto kg]],"")</f>
        <v>19</v>
      </c>
      <c r="J38" s="377"/>
      <c r="K38" s="275"/>
      <c r="L38" s="275"/>
      <c r="M38" s="259"/>
      <c r="N38" s="276"/>
      <c r="O38" s="131"/>
      <c r="P38" s="277"/>
      <c r="Q38" s="260">
        <f>+Sklop11[[#This Row],[cena/enota brez DDV v EUR]]*Sklop11[[#This Row],[Stopnja DDV (%)]]</f>
        <v>0</v>
      </c>
      <c r="R38" s="260">
        <f>+Sklop11[[#This Row],[cena/enota brez DDV v EUR]]+Sklop11[[#This Row],[Davek (EUR)]]</f>
        <v>0</v>
      </c>
      <c r="S38" s="260">
        <f>+Sklop11[[#This Row],[cena/enota brez DDV v EUR]]*Sklop11[[#This Row],[Okvirna količina]]</f>
        <v>0</v>
      </c>
      <c r="T38" s="260">
        <f>+Sklop11[[#This Row],[Končna cena/enoto mere (EUR) z DDV]]*Sklop11[[#This Row],[Okvirna količina]]</f>
        <v>0</v>
      </c>
      <c r="U38" s="287"/>
    </row>
    <row r="39" spans="1:21" s="55" customFormat="1" ht="24">
      <c r="A39" s="79" t="s">
        <v>25</v>
      </c>
      <c r="B39" s="375" t="s">
        <v>458</v>
      </c>
      <c r="C39" s="376" t="s">
        <v>110</v>
      </c>
      <c r="D39" s="77" t="s">
        <v>0</v>
      </c>
      <c r="E39" s="146" t="s">
        <v>183</v>
      </c>
      <c r="F39" s="257">
        <v>4</v>
      </c>
      <c r="G39" s="281" t="s">
        <v>0</v>
      </c>
      <c r="H39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9" s="257">
        <f>IF(Sklop11[[#This Row],[ZAHTEVANA SHEMA KAKOVOSTI]]&lt;&gt;"",Sklop11[[#This Row],[Preračunana masa/volumen/kos na enoto kg]],"")</f>
        <v>4</v>
      </c>
      <c r="J39" s="377"/>
      <c r="K39" s="275"/>
      <c r="L39" s="275"/>
      <c r="M39" s="259"/>
      <c r="N39" s="276"/>
      <c r="O39" s="131"/>
      <c r="P39" s="277"/>
      <c r="Q39" s="260">
        <f>+Sklop11[[#This Row],[cena/enota brez DDV v EUR]]*Sklop11[[#This Row],[Stopnja DDV (%)]]</f>
        <v>0</v>
      </c>
      <c r="R39" s="260">
        <f>+Sklop11[[#This Row],[cena/enota brez DDV v EUR]]+Sklop11[[#This Row],[Davek (EUR)]]</f>
        <v>0</v>
      </c>
      <c r="S39" s="260">
        <f>+Sklop11[[#This Row],[cena/enota brez DDV v EUR]]*Sklop11[[#This Row],[Okvirna količina]]</f>
        <v>0</v>
      </c>
      <c r="T39" s="260">
        <f>+Sklop11[[#This Row],[Končna cena/enoto mere (EUR) z DDV]]*Sklop11[[#This Row],[Okvirna količina]]</f>
        <v>0</v>
      </c>
      <c r="U39" s="287"/>
    </row>
    <row r="40" spans="1:21" s="55" customFormat="1" ht="24">
      <c r="A40" s="79" t="s">
        <v>26</v>
      </c>
      <c r="B40" s="375" t="s">
        <v>459</v>
      </c>
      <c r="C40" s="376" t="s">
        <v>110</v>
      </c>
      <c r="D40" s="77" t="s">
        <v>0</v>
      </c>
      <c r="E40" s="146" t="s">
        <v>183</v>
      </c>
      <c r="F40" s="257">
        <v>532</v>
      </c>
      <c r="G40" s="281" t="s">
        <v>0</v>
      </c>
      <c r="H40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532</v>
      </c>
      <c r="I40" s="257">
        <f>IF(Sklop11[[#This Row],[ZAHTEVANA SHEMA KAKOVOSTI]]&lt;&gt;"",Sklop11[[#This Row],[Preračunana masa/volumen/kos na enoto kg]],"")</f>
        <v>532</v>
      </c>
      <c r="J40" s="377"/>
      <c r="K40" s="275"/>
      <c r="L40" s="275"/>
      <c r="M40" s="259"/>
      <c r="N40" s="276"/>
      <c r="O40" s="131"/>
      <c r="P40" s="277"/>
      <c r="Q40" s="260">
        <f>+Sklop11[[#This Row],[cena/enota brez DDV v EUR]]*Sklop11[[#This Row],[Stopnja DDV (%)]]</f>
        <v>0</v>
      </c>
      <c r="R40" s="260">
        <f>+Sklop11[[#This Row],[cena/enota brez DDV v EUR]]+Sklop11[[#This Row],[Davek (EUR)]]</f>
        <v>0</v>
      </c>
      <c r="S40" s="260">
        <f>+Sklop11[[#This Row],[cena/enota brez DDV v EUR]]*Sklop11[[#This Row],[Okvirna količina]]</f>
        <v>0</v>
      </c>
      <c r="T40" s="260">
        <f>+Sklop11[[#This Row],[Končna cena/enoto mere (EUR) z DDV]]*Sklop11[[#This Row],[Okvirna količina]]</f>
        <v>0</v>
      </c>
      <c r="U40" s="287"/>
    </row>
    <row r="41" spans="1:21" s="55" customFormat="1" ht="12">
      <c r="A41" s="79" t="s">
        <v>27</v>
      </c>
      <c r="B41" s="375" t="s">
        <v>490</v>
      </c>
      <c r="C41" s="376">
        <v>200</v>
      </c>
      <c r="D41" s="77" t="s">
        <v>109</v>
      </c>
      <c r="E41" s="146"/>
      <c r="F41" s="257">
        <v>1421</v>
      </c>
      <c r="G41" s="281" t="s">
        <v>186</v>
      </c>
      <c r="H41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284.2</v>
      </c>
      <c r="I41" s="257" t="str">
        <f>IF(Sklop11[[#This Row],[ZAHTEVANA SHEMA KAKOVOSTI]]&lt;&gt;"",Sklop11[[#This Row],[Preračunana masa/volumen/kos na enoto kg]],"")</f>
        <v/>
      </c>
      <c r="J41" s="377"/>
      <c r="K41" s="275"/>
      <c r="L41" s="275"/>
      <c r="M41" s="259"/>
      <c r="N41" s="276"/>
      <c r="O41" s="131"/>
      <c r="P41" s="277"/>
      <c r="Q41" s="260">
        <f>+Sklop11[[#This Row],[cena/enota brez DDV v EUR]]*Sklop11[[#This Row],[Stopnja DDV (%)]]</f>
        <v>0</v>
      </c>
      <c r="R41" s="260">
        <f>+Sklop11[[#This Row],[cena/enota brez DDV v EUR]]+Sklop11[[#This Row],[Davek (EUR)]]</f>
        <v>0</v>
      </c>
      <c r="S41" s="260">
        <f>+Sklop11[[#This Row],[cena/enota brez DDV v EUR]]*Sklop11[[#This Row],[Okvirna količina]]</f>
        <v>0</v>
      </c>
      <c r="T41" s="260">
        <f>+Sklop11[[#This Row],[Končna cena/enoto mere (EUR) z DDV]]*Sklop11[[#This Row],[Okvirna količina]]</f>
        <v>0</v>
      </c>
      <c r="U41" s="287"/>
    </row>
    <row r="42" spans="1:21" s="55" customFormat="1" ht="12">
      <c r="A42" s="79" t="s">
        <v>28</v>
      </c>
      <c r="B42" s="375" t="s">
        <v>460</v>
      </c>
      <c r="C42" s="376" t="s">
        <v>110</v>
      </c>
      <c r="D42" s="77" t="s">
        <v>0</v>
      </c>
      <c r="E42" s="146"/>
      <c r="F42" s="257">
        <v>25</v>
      </c>
      <c r="G42" s="281" t="s">
        <v>0</v>
      </c>
      <c r="H42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2" s="257" t="str">
        <f>IF(Sklop11[[#This Row],[ZAHTEVANA SHEMA KAKOVOSTI]]&lt;&gt;"",Sklop11[[#This Row],[Preračunana masa/volumen/kos na enoto kg]],"")</f>
        <v/>
      </c>
      <c r="J42" s="377"/>
      <c r="K42" s="275"/>
      <c r="L42" s="275"/>
      <c r="M42" s="259"/>
      <c r="N42" s="276"/>
      <c r="O42" s="131"/>
      <c r="P42" s="277"/>
      <c r="Q42" s="260">
        <f>+Sklop11[[#This Row],[cena/enota brez DDV v EUR]]*Sklop11[[#This Row],[Stopnja DDV (%)]]</f>
        <v>0</v>
      </c>
      <c r="R42" s="260">
        <f>+Sklop11[[#This Row],[cena/enota brez DDV v EUR]]+Sklop11[[#This Row],[Davek (EUR)]]</f>
        <v>0</v>
      </c>
      <c r="S42" s="260">
        <f>+Sklop11[[#This Row],[cena/enota brez DDV v EUR]]*Sklop11[[#This Row],[Okvirna količina]]</f>
        <v>0</v>
      </c>
      <c r="T42" s="260">
        <f>+Sklop11[[#This Row],[Končna cena/enoto mere (EUR) z DDV]]*Sklop11[[#This Row],[Okvirna količina]]</f>
        <v>0</v>
      </c>
      <c r="U42" s="287"/>
    </row>
    <row r="43" spans="1:21" s="55" customFormat="1" ht="12">
      <c r="A43" s="79" t="s">
        <v>29</v>
      </c>
      <c r="B43" s="375" t="s">
        <v>491</v>
      </c>
      <c r="C43" s="376">
        <v>50</v>
      </c>
      <c r="D43" s="77" t="s">
        <v>109</v>
      </c>
      <c r="E43" s="146" t="s">
        <v>183</v>
      </c>
      <c r="F43" s="257">
        <v>3060</v>
      </c>
      <c r="G43" s="281" t="s">
        <v>186</v>
      </c>
      <c r="H43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153</v>
      </c>
      <c r="I43" s="257">
        <f>IF(Sklop11[[#This Row],[ZAHTEVANA SHEMA KAKOVOSTI]]&lt;&gt;"",Sklop11[[#This Row],[Preračunana masa/volumen/kos na enoto kg]],"")</f>
        <v>153</v>
      </c>
      <c r="J43" s="377"/>
      <c r="K43" s="275"/>
      <c r="L43" s="275"/>
      <c r="M43" s="259"/>
      <c r="N43" s="276"/>
      <c r="O43" s="131"/>
      <c r="P43" s="277"/>
      <c r="Q43" s="260">
        <f>+Sklop11[[#This Row],[cena/enota brez DDV v EUR]]*Sklop11[[#This Row],[Stopnja DDV (%)]]</f>
        <v>0</v>
      </c>
      <c r="R43" s="260">
        <f>+Sklop11[[#This Row],[cena/enota brez DDV v EUR]]+Sklop11[[#This Row],[Davek (EUR)]]</f>
        <v>0</v>
      </c>
      <c r="S43" s="260">
        <f>+Sklop11[[#This Row],[cena/enota brez DDV v EUR]]*Sklop11[[#This Row],[Okvirna količina]]</f>
        <v>0</v>
      </c>
      <c r="T43" s="260">
        <f>+Sklop11[[#This Row],[Končna cena/enoto mere (EUR) z DDV]]*Sklop11[[#This Row],[Okvirna količina]]</f>
        <v>0</v>
      </c>
      <c r="U43" s="287"/>
    </row>
    <row r="44" spans="1:21" s="55" customFormat="1" ht="12">
      <c r="A44" s="79" t="s">
        <v>30</v>
      </c>
      <c r="B44" s="375" t="s">
        <v>492</v>
      </c>
      <c r="C44" s="376">
        <v>50</v>
      </c>
      <c r="D44" s="77" t="s">
        <v>109</v>
      </c>
      <c r="E44" s="146"/>
      <c r="F44" s="257">
        <v>20</v>
      </c>
      <c r="G44" s="281" t="s">
        <v>186</v>
      </c>
      <c r="H44" s="2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44" s="257" t="str">
        <f>IF(Sklop11[[#This Row],[ZAHTEVANA SHEMA KAKOVOSTI]]&lt;&gt;"",Sklop11[[#This Row],[Preračunana masa/volumen/kos na enoto kg]],"")</f>
        <v/>
      </c>
      <c r="J44" s="377"/>
      <c r="K44" s="275"/>
      <c r="L44" s="275"/>
      <c r="M44" s="259"/>
      <c r="N44" s="276"/>
      <c r="O44" s="131"/>
      <c r="P44" s="277"/>
      <c r="Q44" s="260">
        <f>+Sklop11[[#This Row],[cena/enota brez DDV v EUR]]*Sklop11[[#This Row],[Stopnja DDV (%)]]</f>
        <v>0</v>
      </c>
      <c r="R44" s="260">
        <f>+Sklop11[[#This Row],[cena/enota brez DDV v EUR]]+Sklop11[[#This Row],[Davek (EUR)]]</f>
        <v>0</v>
      </c>
      <c r="S44" s="260">
        <f>+Sklop11[[#This Row],[cena/enota brez DDV v EUR]]*Sklop11[[#This Row],[Okvirna količina]]</f>
        <v>0</v>
      </c>
      <c r="T44" s="260">
        <f>+Sklop11[[#This Row],[Končna cena/enoto mere (EUR) z DDV]]*Sklop11[[#This Row],[Okvirna količina]]</f>
        <v>0</v>
      </c>
      <c r="U44" s="287"/>
    </row>
    <row r="45" spans="1:21" s="55" customFormat="1" ht="12">
      <c r="A45" s="79" t="s">
        <v>31</v>
      </c>
      <c r="B45" s="226" t="s">
        <v>493</v>
      </c>
      <c r="C45" s="256">
        <v>50</v>
      </c>
      <c r="D45" s="77" t="s">
        <v>109</v>
      </c>
      <c r="E45" s="146" t="s">
        <v>183</v>
      </c>
      <c r="F45" s="189">
        <v>3060</v>
      </c>
      <c r="G45" s="190" t="s">
        <v>186</v>
      </c>
      <c r="H45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153</v>
      </c>
      <c r="I45" s="189">
        <f>IF(Sklop11[[#This Row],[ZAHTEVANA SHEMA KAKOVOSTI]]&lt;&gt;"",Sklop11[[#This Row],[Preračunana masa/volumen/kos na enoto kg]],"")</f>
        <v>153</v>
      </c>
      <c r="J45" s="205"/>
      <c r="K45" s="202"/>
      <c r="L45" s="202"/>
      <c r="M45" s="203"/>
      <c r="N45" s="193"/>
      <c r="O45" s="131"/>
      <c r="P45" s="204"/>
      <c r="Q45" s="194">
        <f>+Sklop11[[#This Row],[cena/enota brez DDV v EUR]]*Sklop11[[#This Row],[Stopnja DDV (%)]]</f>
        <v>0</v>
      </c>
      <c r="R45" s="194">
        <f>+Sklop11[[#This Row],[cena/enota brez DDV v EUR]]+Sklop11[[#This Row],[Davek (EUR)]]</f>
        <v>0</v>
      </c>
      <c r="S45" s="194">
        <f>+Sklop11[[#This Row],[cena/enota brez DDV v EUR]]*Sklop11[[#This Row],[Okvirna količina]]</f>
        <v>0</v>
      </c>
      <c r="T45" s="194">
        <f>+Sklop11[[#This Row],[Končna cena/enoto mere (EUR) z DDV]]*Sklop11[[#This Row],[Okvirna količina]]</f>
        <v>0</v>
      </c>
      <c r="U45" s="206"/>
    </row>
    <row r="46" spans="1:21" s="55" customFormat="1" ht="12">
      <c r="A46" s="79" t="s">
        <v>32</v>
      </c>
      <c r="B46" s="226" t="s">
        <v>461</v>
      </c>
      <c r="C46" s="256" t="s">
        <v>469</v>
      </c>
      <c r="D46" s="77" t="s">
        <v>109</v>
      </c>
      <c r="E46" s="146" t="s">
        <v>183</v>
      </c>
      <c r="F46" s="189">
        <v>5</v>
      </c>
      <c r="G46" s="190" t="s">
        <v>0</v>
      </c>
      <c r="H46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6" s="189">
        <f>IF(Sklop11[[#This Row],[ZAHTEVANA SHEMA KAKOVOSTI]]&lt;&gt;"",Sklop11[[#This Row],[Preračunana masa/volumen/kos na enoto kg]],"")</f>
        <v>5</v>
      </c>
      <c r="J46" s="205"/>
      <c r="K46" s="202"/>
      <c r="L46" s="202"/>
      <c r="M46" s="203"/>
      <c r="N46" s="193"/>
      <c r="O46" s="131"/>
      <c r="P46" s="204"/>
      <c r="Q46" s="194">
        <f>+Sklop11[[#This Row],[cena/enota brez DDV v EUR]]*Sklop11[[#This Row],[Stopnja DDV (%)]]</f>
        <v>0</v>
      </c>
      <c r="R46" s="194">
        <f>+Sklop11[[#This Row],[cena/enota brez DDV v EUR]]+Sklop11[[#This Row],[Davek (EUR)]]</f>
        <v>0</v>
      </c>
      <c r="S46" s="194">
        <f>+Sklop11[[#This Row],[cena/enota brez DDV v EUR]]*Sklop11[[#This Row],[Okvirna količina]]</f>
        <v>0</v>
      </c>
      <c r="T46" s="194">
        <f>+Sklop11[[#This Row],[Končna cena/enoto mere (EUR) z DDV]]*Sklop11[[#This Row],[Okvirna količina]]</f>
        <v>0</v>
      </c>
      <c r="U46" s="206"/>
    </row>
    <row r="47" spans="1:21" s="55" customFormat="1" ht="12">
      <c r="A47" s="79" t="s">
        <v>33</v>
      </c>
      <c r="B47" s="226" t="s">
        <v>462</v>
      </c>
      <c r="C47" s="256" t="s">
        <v>110</v>
      </c>
      <c r="D47" s="77" t="s">
        <v>0</v>
      </c>
      <c r="E47" s="146" t="s">
        <v>183</v>
      </c>
      <c r="F47" s="189">
        <v>405</v>
      </c>
      <c r="G47" s="190" t="s">
        <v>0</v>
      </c>
      <c r="H47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405</v>
      </c>
      <c r="I47" s="189">
        <f>IF(Sklop11[[#This Row],[ZAHTEVANA SHEMA KAKOVOSTI]]&lt;&gt;"",Sklop11[[#This Row],[Preračunana masa/volumen/kos na enoto kg]],"")</f>
        <v>405</v>
      </c>
      <c r="J47" s="205"/>
      <c r="K47" s="202"/>
      <c r="L47" s="202"/>
      <c r="M47" s="203"/>
      <c r="N47" s="193"/>
      <c r="O47" s="131"/>
      <c r="P47" s="204"/>
      <c r="Q47" s="194">
        <f>+Sklop11[[#This Row],[cena/enota brez DDV v EUR]]*Sklop11[[#This Row],[Stopnja DDV (%)]]</f>
        <v>0</v>
      </c>
      <c r="R47" s="194">
        <f>+Sklop11[[#This Row],[cena/enota brez DDV v EUR]]+Sklop11[[#This Row],[Davek (EUR)]]</f>
        <v>0</v>
      </c>
      <c r="S47" s="194">
        <f>+Sklop11[[#This Row],[cena/enota brez DDV v EUR]]*Sklop11[[#This Row],[Okvirna količina]]</f>
        <v>0</v>
      </c>
      <c r="T47" s="194">
        <f>+Sklop11[[#This Row],[Končna cena/enoto mere (EUR) z DDV]]*Sklop11[[#This Row],[Okvirna količina]]</f>
        <v>0</v>
      </c>
      <c r="U47" s="206"/>
    </row>
    <row r="48" spans="1:21" s="55" customFormat="1" ht="12">
      <c r="A48" s="79" t="s">
        <v>34</v>
      </c>
      <c r="B48" s="226" t="s">
        <v>463</v>
      </c>
      <c r="C48" s="256">
        <v>120</v>
      </c>
      <c r="D48" s="77" t="s">
        <v>109</v>
      </c>
      <c r="E48" s="146" t="s">
        <v>183</v>
      </c>
      <c r="F48" s="189">
        <v>3720</v>
      </c>
      <c r="G48" s="190" t="s">
        <v>186</v>
      </c>
      <c r="H48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446.4</v>
      </c>
      <c r="I48" s="189">
        <f>IF(Sklop11[[#This Row],[ZAHTEVANA SHEMA KAKOVOSTI]]&lt;&gt;"",Sklop11[[#This Row],[Preračunana masa/volumen/kos na enoto kg]],"")</f>
        <v>446.4</v>
      </c>
      <c r="J48" s="205"/>
      <c r="K48" s="202"/>
      <c r="L48" s="202"/>
      <c r="M48" s="203"/>
      <c r="N48" s="193"/>
      <c r="O48" s="131"/>
      <c r="P48" s="204"/>
      <c r="Q48" s="194">
        <f>+Sklop11[[#This Row],[cena/enota brez DDV v EUR]]*Sklop11[[#This Row],[Stopnja DDV (%)]]</f>
        <v>0</v>
      </c>
      <c r="R48" s="194">
        <f>+Sklop11[[#This Row],[cena/enota brez DDV v EUR]]+Sklop11[[#This Row],[Davek (EUR)]]</f>
        <v>0</v>
      </c>
      <c r="S48" s="194">
        <f>+Sklop11[[#This Row],[cena/enota brez DDV v EUR]]*Sklop11[[#This Row],[Okvirna količina]]</f>
        <v>0</v>
      </c>
      <c r="T48" s="194">
        <f>+Sklop11[[#This Row],[Končna cena/enoto mere (EUR) z DDV]]*Sklop11[[#This Row],[Okvirna količina]]</f>
        <v>0</v>
      </c>
      <c r="U48" s="206"/>
    </row>
    <row r="49" spans="1:21" s="55" customFormat="1" ht="12">
      <c r="A49" s="79" t="s">
        <v>35</v>
      </c>
      <c r="B49" s="226" t="s">
        <v>464</v>
      </c>
      <c r="C49" s="256">
        <v>180</v>
      </c>
      <c r="D49" s="77" t="s">
        <v>109</v>
      </c>
      <c r="E49" s="146" t="s">
        <v>183</v>
      </c>
      <c r="F49" s="189">
        <v>20</v>
      </c>
      <c r="G49" s="190" t="s">
        <v>186</v>
      </c>
      <c r="H49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49" s="189">
        <f>IF(Sklop11[[#This Row],[ZAHTEVANA SHEMA KAKOVOSTI]]&lt;&gt;"",Sklop11[[#This Row],[Preračunana masa/volumen/kos na enoto kg]],"")</f>
        <v>3.5999999999999996</v>
      </c>
      <c r="J49" s="205"/>
      <c r="K49" s="202"/>
      <c r="L49" s="202"/>
      <c r="M49" s="203"/>
      <c r="N49" s="193"/>
      <c r="O49" s="131"/>
      <c r="P49" s="204"/>
      <c r="Q49" s="194">
        <f>+Sklop11[[#This Row],[cena/enota brez DDV v EUR]]*Sklop11[[#This Row],[Stopnja DDV (%)]]</f>
        <v>0</v>
      </c>
      <c r="R49" s="194">
        <f>+Sklop11[[#This Row],[cena/enota brez DDV v EUR]]+Sklop11[[#This Row],[Davek (EUR)]]</f>
        <v>0</v>
      </c>
      <c r="S49" s="194">
        <f>+Sklop11[[#This Row],[cena/enota brez DDV v EUR]]*Sklop11[[#This Row],[Okvirna količina]]</f>
        <v>0</v>
      </c>
      <c r="T49" s="194">
        <f>+Sklop11[[#This Row],[Končna cena/enoto mere (EUR) z DDV]]*Sklop11[[#This Row],[Okvirna količina]]</f>
        <v>0</v>
      </c>
      <c r="U49" s="206"/>
    </row>
    <row r="50" spans="1:21" s="55" customFormat="1" ht="12">
      <c r="A50" s="79" t="s">
        <v>36</v>
      </c>
      <c r="B50" s="226" t="s">
        <v>465</v>
      </c>
      <c r="C50" s="256">
        <v>1</v>
      </c>
      <c r="D50" s="77" t="s">
        <v>74</v>
      </c>
      <c r="E50" s="146"/>
      <c r="F50" s="189">
        <v>15</v>
      </c>
      <c r="G50" s="190" t="s">
        <v>320</v>
      </c>
      <c r="H50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0" s="189" t="str">
        <f>IF(Sklop11[[#This Row],[ZAHTEVANA SHEMA KAKOVOSTI]]&lt;&gt;"",Sklop11[[#This Row],[Preračunana masa/volumen/kos na enoto kg]],"")</f>
        <v/>
      </c>
      <c r="J50" s="205"/>
      <c r="K50" s="202"/>
      <c r="L50" s="202"/>
      <c r="M50" s="203"/>
      <c r="N50" s="193"/>
      <c r="O50" s="131"/>
      <c r="P50" s="204"/>
      <c r="Q50" s="194">
        <f>+Sklop11[[#This Row],[cena/enota brez DDV v EUR]]*Sklop11[[#This Row],[Stopnja DDV (%)]]</f>
        <v>0</v>
      </c>
      <c r="R50" s="194">
        <f>+Sklop11[[#This Row],[cena/enota brez DDV v EUR]]+Sklop11[[#This Row],[Davek (EUR)]]</f>
        <v>0</v>
      </c>
      <c r="S50" s="194">
        <f>+Sklop11[[#This Row],[cena/enota brez DDV v EUR]]*Sklop11[[#This Row],[Okvirna količina]]</f>
        <v>0</v>
      </c>
      <c r="T50" s="194">
        <f>+Sklop11[[#This Row],[Končna cena/enoto mere (EUR) z DDV]]*Sklop11[[#This Row],[Okvirna količina]]</f>
        <v>0</v>
      </c>
      <c r="U50" s="206"/>
    </row>
    <row r="51" spans="1:21" s="55" customFormat="1" ht="12">
      <c r="A51" s="79" t="s">
        <v>37</v>
      </c>
      <c r="B51" s="226" t="s">
        <v>466</v>
      </c>
      <c r="C51" s="256">
        <v>1</v>
      </c>
      <c r="D51" s="77" t="s">
        <v>74</v>
      </c>
      <c r="E51" s="146" t="s">
        <v>183</v>
      </c>
      <c r="F51" s="189">
        <v>167</v>
      </c>
      <c r="G51" s="190" t="s">
        <v>320</v>
      </c>
      <c r="H51" s="19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167</v>
      </c>
      <c r="I51" s="189">
        <f>IF(Sklop11[[#This Row],[ZAHTEVANA SHEMA KAKOVOSTI]]&lt;&gt;"",Sklop11[[#This Row],[Preračunana masa/volumen/kos na enoto kg]],"")</f>
        <v>167</v>
      </c>
      <c r="J51" s="205"/>
      <c r="K51" s="202"/>
      <c r="L51" s="202"/>
      <c r="M51" s="203"/>
      <c r="N51" s="193"/>
      <c r="O51" s="131"/>
      <c r="P51" s="204"/>
      <c r="Q51" s="194">
        <f>+Sklop11[[#This Row],[cena/enota brez DDV v EUR]]*Sklop11[[#This Row],[Stopnja DDV (%)]]</f>
        <v>0</v>
      </c>
      <c r="R51" s="194">
        <f>+Sklop11[[#This Row],[cena/enota brez DDV v EUR]]+Sklop11[[#This Row],[Davek (EUR)]]</f>
        <v>0</v>
      </c>
      <c r="S51" s="194">
        <f>+Sklop11[[#This Row],[cena/enota brez DDV v EUR]]*Sklop11[[#This Row],[Okvirna količina]]</f>
        <v>0</v>
      </c>
      <c r="T51" s="194">
        <f>+Sklop11[[#This Row],[Končna cena/enoto mere (EUR) z DDV]]*Sklop11[[#This Row],[Okvirna količina]]</f>
        <v>0</v>
      </c>
      <c r="U51" s="206"/>
    </row>
    <row r="52" spans="1:21">
      <c r="A52" s="295" t="s">
        <v>131</v>
      </c>
      <c r="B52" s="296"/>
      <c r="C52" s="306"/>
      <c r="D52" s="297"/>
      <c r="E52" s="298"/>
      <c r="F52" s="299"/>
      <c r="G52" s="300"/>
      <c r="H52" s="301">
        <f>SUBTOTAL(109,Sklop11[Preračunana masa/volumen/kos na enoto kg])</f>
        <v>25068.481</v>
      </c>
      <c r="I52" s="301">
        <f>SUBTOTAL(109,Sklop11[Živila iz shem kakovosti (kg)])</f>
        <v>22342.206000000002</v>
      </c>
      <c r="J52" s="299"/>
      <c r="K52" s="302"/>
      <c r="L52" s="302"/>
      <c r="M52" s="303"/>
      <c r="N52" s="304"/>
      <c r="O52" s="304"/>
      <c r="P52" s="304"/>
      <c r="Q52" s="305"/>
      <c r="R52" s="299"/>
      <c r="S52" s="305">
        <f>SUBTOTAL(109,Sklop11[Vrednost za okvirno količino (EUR) brez DDV])</f>
        <v>0</v>
      </c>
      <c r="T52" s="305">
        <f>SUBTOTAL(109,Sklop11[Vrednost za okvirno količino (EUR) z DDV])</f>
        <v>0</v>
      </c>
      <c r="U52" s="292">
        <f>SUBTOTAL(103,Sklop11[Shema kakovosti
(nacionalne, evropske)
])</f>
        <v>0</v>
      </c>
    </row>
    <row r="53" spans="1:21" ht="15">
      <c r="A53" s="6"/>
      <c r="B53" s="4"/>
      <c r="C53" s="26"/>
      <c r="D53" s="25"/>
      <c r="E53" s="7"/>
      <c r="G53" s="8"/>
      <c r="H53" s="8"/>
      <c r="I53" s="8"/>
      <c r="J53" s="8"/>
      <c r="K53" s="20"/>
      <c r="L53" s="20"/>
      <c r="M53" s="8"/>
      <c r="N53" s="8"/>
      <c r="O53" s="8"/>
      <c r="P53" s="8"/>
      <c r="Q53" s="8"/>
      <c r="R53" s="3"/>
      <c r="S53" s="3"/>
      <c r="T53" s="7"/>
    </row>
    <row r="54" spans="1:21">
      <c r="A54" s="48" t="s">
        <v>127</v>
      </c>
      <c r="B54" s="16"/>
      <c r="C54" s="28"/>
      <c r="D54" s="28"/>
      <c r="E54" s="100"/>
      <c r="F54" s="100"/>
      <c r="G54" s="101"/>
      <c r="H54" s="101"/>
      <c r="K54" s="18"/>
      <c r="L54" s="18"/>
      <c r="P54" s="48"/>
      <c r="Q54" s="48"/>
      <c r="R54" s="48"/>
      <c r="S54" s="48"/>
    </row>
    <row r="55" spans="1:21">
      <c r="A55" s="11" t="s">
        <v>129</v>
      </c>
      <c r="B55" s="16"/>
      <c r="C55" s="28"/>
      <c r="D55" s="28"/>
      <c r="E55" s="100"/>
      <c r="F55" s="100"/>
      <c r="G55" s="101"/>
      <c r="H55" s="101"/>
      <c r="K55" s="18"/>
      <c r="L55" s="18"/>
    </row>
    <row r="56" spans="1:21">
      <c r="A56" s="95" t="s">
        <v>173</v>
      </c>
      <c r="D56" s="27"/>
      <c r="E56" s="98"/>
      <c r="F56" s="98"/>
      <c r="G56" s="68"/>
      <c r="H56" s="68"/>
      <c r="I56" s="29"/>
      <c r="J56" s="29"/>
      <c r="K56" s="29"/>
      <c r="L56" s="29"/>
      <c r="M56" s="29"/>
      <c r="N56" s="29"/>
      <c r="O56" s="29"/>
      <c r="P56" s="29"/>
      <c r="Q56" s="29"/>
    </row>
    <row r="57" spans="1:21" ht="12.75" customHeight="1">
      <c r="A57" s="427" t="s">
        <v>166</v>
      </c>
      <c r="B57" s="427"/>
      <c r="C57" s="427"/>
      <c r="D57" s="427"/>
      <c r="E57" s="427"/>
      <c r="F57" s="427"/>
      <c r="G57" s="427"/>
      <c r="H57" s="427"/>
      <c r="I57" s="427"/>
      <c r="J57" s="427"/>
      <c r="K57" s="427"/>
      <c r="L57" s="427"/>
      <c r="M57" s="29"/>
      <c r="N57" s="29"/>
      <c r="O57" s="29"/>
      <c r="P57" s="29"/>
      <c r="Q57" s="29"/>
    </row>
    <row r="58" spans="1:21" s="108" customFormat="1">
      <c r="A58" s="108" t="s">
        <v>185</v>
      </c>
      <c r="B58" s="198"/>
      <c r="C58" s="195"/>
      <c r="D58" s="195"/>
      <c r="E58" s="195"/>
      <c r="F58" s="195"/>
      <c r="G58" s="196"/>
      <c r="H58" s="196"/>
      <c r="I58" s="196"/>
      <c r="J58" s="196"/>
      <c r="K58" s="196"/>
      <c r="L58" s="196"/>
      <c r="M58" s="197"/>
      <c r="N58" s="197"/>
      <c r="O58" s="197"/>
      <c r="P58" s="197"/>
      <c r="Q58" s="197"/>
      <c r="T58" s="197"/>
    </row>
    <row r="59" spans="1:21" s="108" customFormat="1">
      <c r="B59" s="198"/>
      <c r="C59" s="195"/>
      <c r="D59" s="195"/>
      <c r="E59" s="195"/>
      <c r="F59" s="195"/>
      <c r="G59" s="196"/>
      <c r="H59" s="196"/>
      <c r="I59" s="196"/>
      <c r="J59" s="196"/>
      <c r="K59" s="196"/>
      <c r="L59" s="196"/>
      <c r="M59" s="197"/>
      <c r="N59" s="197"/>
      <c r="O59" s="197"/>
      <c r="P59" s="197"/>
      <c r="Q59" s="197"/>
      <c r="T59" s="197"/>
    </row>
    <row r="60" spans="1:21">
      <c r="A60" s="95" t="s">
        <v>65</v>
      </c>
      <c r="D60" s="27"/>
      <c r="E60" s="98"/>
      <c r="F60" s="98"/>
      <c r="G60" s="68"/>
      <c r="H60" s="68" t="s">
        <v>66</v>
      </c>
      <c r="I60" s="29"/>
      <c r="J60" s="29"/>
      <c r="K60" s="29"/>
      <c r="L60" s="29"/>
      <c r="M60" s="29"/>
      <c r="N60" s="29"/>
      <c r="O60" s="29"/>
      <c r="P60" s="29" t="s">
        <v>67</v>
      </c>
      <c r="Q60" s="29"/>
    </row>
    <row r="61" spans="1:21" ht="15">
      <c r="A61" s="6"/>
      <c r="B61" s="4"/>
      <c r="C61" s="26"/>
      <c r="D61" s="25"/>
      <c r="E61" s="7"/>
      <c r="G61" s="8"/>
      <c r="H61" s="8"/>
      <c r="I61" s="8"/>
      <c r="J61" s="8"/>
      <c r="K61" s="20"/>
      <c r="L61" s="20"/>
      <c r="M61" s="8"/>
      <c r="N61" s="8"/>
      <c r="O61" s="8"/>
      <c r="P61" s="8"/>
      <c r="Q61" s="8"/>
      <c r="R61" s="3"/>
      <c r="S61" s="3"/>
      <c r="T61" s="7"/>
    </row>
    <row r="62" spans="1:21">
      <c r="B62" s="16"/>
      <c r="C62" s="28"/>
      <c r="D62" s="100"/>
    </row>
    <row r="63" spans="1:21">
      <c r="B63" s="16"/>
      <c r="C63" s="28"/>
      <c r="D63" s="100"/>
    </row>
    <row r="64" spans="1:21">
      <c r="B64" s="16"/>
      <c r="C64" s="28"/>
      <c r="D64" s="100"/>
    </row>
    <row r="65" spans="1:21">
      <c r="B65" s="16"/>
      <c r="C65" s="28"/>
      <c r="D65" s="100"/>
    </row>
    <row r="66" spans="1:21">
      <c r="B66" s="16"/>
      <c r="C66" s="28"/>
      <c r="D66" s="100"/>
    </row>
    <row r="67" spans="1:21">
      <c r="B67" s="16"/>
      <c r="C67" s="28"/>
      <c r="D67" s="100"/>
    </row>
    <row r="68" spans="1:21">
      <c r="B68" s="16"/>
      <c r="C68" s="28"/>
      <c r="D68" s="100"/>
    </row>
    <row r="69" spans="1:21">
      <c r="B69" s="16"/>
      <c r="C69" s="28"/>
      <c r="D69" s="100"/>
    </row>
    <row r="70" spans="1:21">
      <c r="B70" s="16"/>
      <c r="C70" s="28"/>
      <c r="D70" s="100"/>
    </row>
    <row r="71" spans="1:21">
      <c r="B71" s="16"/>
      <c r="C71" s="28"/>
      <c r="D71" s="100"/>
    </row>
    <row r="72" spans="1:21">
      <c r="B72" s="16"/>
      <c r="C72" s="28"/>
      <c r="D72" s="100"/>
    </row>
    <row r="73" spans="1:21">
      <c r="B73" s="16"/>
      <c r="C73" s="28"/>
      <c r="D73" s="100"/>
    </row>
    <row r="74" spans="1:21">
      <c r="B74" s="16"/>
      <c r="C74" s="28"/>
      <c r="D74" s="100"/>
    </row>
    <row r="75" spans="1:21">
      <c r="B75" s="16"/>
      <c r="C75" s="28"/>
      <c r="D75" s="100"/>
    </row>
    <row r="76" spans="1:21" s="18" customFormat="1">
      <c r="A76" s="11"/>
      <c r="B76" s="16"/>
      <c r="C76" s="28"/>
      <c r="D76" s="100"/>
      <c r="E76" s="101"/>
      <c r="F76" s="101"/>
      <c r="K76" s="11"/>
      <c r="L76" s="11"/>
      <c r="M76" s="11"/>
      <c r="N76" s="11"/>
      <c r="O76" s="11"/>
      <c r="P76" s="11"/>
      <c r="Q76" s="11"/>
      <c r="R76" s="11"/>
      <c r="S76" s="11"/>
      <c r="T76" s="68"/>
      <c r="U76" s="11"/>
    </row>
    <row r="77" spans="1:21" s="18" customFormat="1">
      <c r="A77" s="11"/>
      <c r="B77" s="16"/>
      <c r="C77" s="28"/>
      <c r="D77" s="100"/>
      <c r="E77" s="101"/>
      <c r="F77" s="101"/>
      <c r="K77" s="11"/>
      <c r="L77" s="11"/>
      <c r="M77" s="11"/>
      <c r="N77" s="11"/>
      <c r="O77" s="11"/>
      <c r="P77" s="11"/>
      <c r="Q77" s="11"/>
      <c r="R77" s="11"/>
      <c r="S77" s="11"/>
      <c r="T77" s="68"/>
      <c r="U77" s="11"/>
    </row>
    <row r="78" spans="1:21" s="18" customFormat="1">
      <c r="A78" s="11"/>
      <c r="B78" s="16"/>
      <c r="C78" s="28"/>
      <c r="D78" s="100"/>
      <c r="E78" s="101"/>
      <c r="F78" s="101"/>
      <c r="K78" s="11"/>
      <c r="L78" s="11"/>
      <c r="M78" s="11"/>
      <c r="N78" s="11"/>
      <c r="O78" s="11"/>
      <c r="P78" s="11"/>
      <c r="Q78" s="11"/>
      <c r="R78" s="11"/>
      <c r="S78" s="11"/>
      <c r="T78" s="68"/>
      <c r="U78" s="11"/>
    </row>
    <row r="79" spans="1:21" s="18" customFormat="1">
      <c r="A79" s="11"/>
      <c r="B79" s="16"/>
      <c r="C79" s="28"/>
      <c r="D79" s="100"/>
      <c r="E79" s="101"/>
      <c r="F79" s="101"/>
      <c r="K79" s="11"/>
      <c r="L79" s="11"/>
      <c r="M79" s="11"/>
      <c r="N79" s="11"/>
      <c r="O79" s="11"/>
      <c r="P79" s="11"/>
      <c r="Q79" s="11"/>
      <c r="R79" s="11"/>
      <c r="S79" s="11"/>
      <c r="T79" s="68"/>
      <c r="U79" s="11"/>
    </row>
    <row r="80" spans="1:21" s="18" customFormat="1">
      <c r="A80" s="11"/>
      <c r="B80" s="16"/>
      <c r="C80" s="28"/>
      <c r="D80" s="100"/>
      <c r="E80" s="101"/>
      <c r="F80" s="101"/>
      <c r="K80" s="11"/>
      <c r="L80" s="11"/>
      <c r="M80" s="11"/>
      <c r="N80" s="11"/>
      <c r="O80" s="11"/>
      <c r="P80" s="11"/>
      <c r="Q80" s="11"/>
      <c r="R80" s="11"/>
      <c r="S80" s="11"/>
      <c r="T80" s="68"/>
      <c r="U80" s="11"/>
    </row>
    <row r="81" spans="1:21" s="18" customFormat="1">
      <c r="A81" s="11"/>
      <c r="B81" s="16"/>
      <c r="C81" s="28"/>
      <c r="D81" s="100"/>
      <c r="E81" s="101"/>
      <c r="F81" s="101"/>
      <c r="K81" s="11"/>
      <c r="L81" s="11"/>
      <c r="M81" s="11"/>
      <c r="N81" s="11"/>
      <c r="O81" s="11"/>
      <c r="P81" s="11"/>
      <c r="Q81" s="11"/>
      <c r="R81" s="11"/>
      <c r="S81" s="11"/>
      <c r="T81" s="68"/>
      <c r="U81" s="11"/>
    </row>
    <row r="82" spans="1:21" s="18" customFormat="1">
      <c r="A82" s="11"/>
      <c r="B82" s="16"/>
      <c r="C82" s="28"/>
      <c r="D82" s="100"/>
      <c r="E82" s="101"/>
      <c r="F82" s="101"/>
      <c r="K82" s="11"/>
      <c r="L82" s="11"/>
      <c r="M82" s="11"/>
      <c r="N82" s="11"/>
      <c r="O82" s="11"/>
      <c r="P82" s="11"/>
      <c r="Q82" s="11"/>
      <c r="R82" s="11"/>
      <c r="S82" s="11"/>
      <c r="T82" s="68"/>
      <c r="U82" s="11"/>
    </row>
    <row r="83" spans="1:21" s="18" customFormat="1">
      <c r="A83" s="11"/>
      <c r="B83" s="16"/>
      <c r="C83" s="28"/>
      <c r="D83" s="100"/>
      <c r="E83" s="101"/>
      <c r="F83" s="101"/>
      <c r="K83" s="11"/>
      <c r="L83" s="11"/>
      <c r="M83" s="11"/>
      <c r="N83" s="11"/>
      <c r="O83" s="11"/>
      <c r="P83" s="11"/>
      <c r="Q83" s="11"/>
      <c r="R83" s="11"/>
      <c r="S83" s="11"/>
      <c r="T83" s="68"/>
      <c r="U83" s="11"/>
    </row>
    <row r="84" spans="1:21" s="18" customFormat="1">
      <c r="A84" s="11"/>
      <c r="B84" s="16"/>
      <c r="C84" s="28"/>
      <c r="D84" s="100"/>
      <c r="E84" s="101"/>
      <c r="F84" s="101"/>
      <c r="K84" s="11"/>
      <c r="L84" s="11"/>
      <c r="M84" s="11"/>
      <c r="N84" s="11"/>
      <c r="O84" s="11"/>
      <c r="P84" s="11"/>
      <c r="Q84" s="11"/>
      <c r="R84" s="11"/>
      <c r="S84" s="11"/>
      <c r="T84" s="68"/>
      <c r="U84" s="11"/>
    </row>
    <row r="85" spans="1:21" s="18" customFormat="1">
      <c r="A85" s="11"/>
      <c r="B85" s="16"/>
      <c r="C85" s="28"/>
      <c r="D85" s="100"/>
      <c r="E85" s="101"/>
      <c r="F85" s="101"/>
      <c r="K85" s="11"/>
      <c r="L85" s="11"/>
      <c r="M85" s="11"/>
      <c r="N85" s="11"/>
      <c r="O85" s="11"/>
      <c r="P85" s="11"/>
      <c r="Q85" s="11"/>
      <c r="R85" s="11"/>
      <c r="S85" s="11"/>
      <c r="T85" s="68"/>
      <c r="U85" s="11"/>
    </row>
    <row r="86" spans="1:21" s="18" customFormat="1">
      <c r="A86" s="11"/>
      <c r="B86" s="16"/>
      <c r="C86" s="28"/>
      <c r="D86" s="100"/>
      <c r="E86" s="101"/>
      <c r="F86" s="101"/>
      <c r="K86" s="11"/>
      <c r="L86" s="11"/>
      <c r="M86" s="11"/>
      <c r="N86" s="11"/>
      <c r="O86" s="11"/>
      <c r="P86" s="11"/>
      <c r="Q86" s="11"/>
      <c r="R86" s="11"/>
      <c r="S86" s="11"/>
      <c r="T86" s="68"/>
      <c r="U86" s="11"/>
    </row>
    <row r="87" spans="1:21" s="18" customFormat="1">
      <c r="A87" s="11"/>
      <c r="B87" s="16"/>
      <c r="C87" s="28"/>
      <c r="D87" s="100"/>
      <c r="E87" s="101"/>
      <c r="F87" s="101"/>
      <c r="K87" s="11"/>
      <c r="L87" s="11"/>
      <c r="M87" s="11"/>
      <c r="N87" s="11"/>
      <c r="O87" s="11"/>
      <c r="P87" s="11"/>
      <c r="Q87" s="11"/>
      <c r="R87" s="11"/>
      <c r="S87" s="11"/>
      <c r="T87" s="68"/>
      <c r="U87" s="11"/>
    </row>
    <row r="88" spans="1:21" s="18" customFormat="1">
      <c r="A88" s="11"/>
      <c r="B88" s="16"/>
      <c r="C88" s="28"/>
      <c r="D88" s="100"/>
      <c r="E88" s="101"/>
      <c r="F88" s="101"/>
      <c r="K88" s="11"/>
      <c r="L88" s="11"/>
      <c r="M88" s="11"/>
      <c r="N88" s="11"/>
      <c r="O88" s="11"/>
      <c r="P88" s="11"/>
      <c r="Q88" s="11"/>
      <c r="R88" s="11"/>
      <c r="S88" s="11"/>
      <c r="T88" s="68"/>
      <c r="U88" s="11"/>
    </row>
    <row r="89" spans="1:21" s="18" customFormat="1">
      <c r="A89" s="11"/>
      <c r="B89" s="16"/>
      <c r="C89" s="28"/>
      <c r="D89" s="100"/>
      <c r="E89" s="101"/>
      <c r="F89" s="101"/>
      <c r="K89" s="11"/>
      <c r="L89" s="11"/>
      <c r="M89" s="11"/>
      <c r="N89" s="11"/>
      <c r="O89" s="11"/>
      <c r="P89" s="11"/>
      <c r="Q89" s="11"/>
      <c r="R89" s="11"/>
      <c r="S89" s="11"/>
      <c r="T89" s="68"/>
      <c r="U89" s="11"/>
    </row>
    <row r="90" spans="1:21" s="18" customFormat="1">
      <c r="A90" s="11"/>
      <c r="B90" s="16"/>
      <c r="C90" s="28"/>
      <c r="D90" s="100"/>
      <c r="E90" s="101"/>
      <c r="F90" s="101"/>
      <c r="K90" s="11"/>
      <c r="L90" s="11"/>
      <c r="M90" s="11"/>
      <c r="N90" s="11"/>
      <c r="O90" s="11"/>
      <c r="P90" s="11"/>
      <c r="Q90" s="11"/>
      <c r="R90" s="11"/>
      <c r="S90" s="11"/>
      <c r="T90" s="68"/>
      <c r="U90" s="11"/>
    </row>
    <row r="91" spans="1:21" s="18" customFormat="1">
      <c r="A91" s="11"/>
      <c r="B91" s="16"/>
      <c r="C91" s="28"/>
      <c r="D91" s="100"/>
      <c r="E91" s="101"/>
      <c r="F91" s="101"/>
      <c r="K91" s="11"/>
      <c r="L91" s="11"/>
      <c r="M91" s="11"/>
      <c r="N91" s="11"/>
      <c r="O91" s="11"/>
      <c r="P91" s="11"/>
      <c r="Q91" s="11"/>
      <c r="R91" s="11"/>
      <c r="S91" s="11"/>
      <c r="T91" s="68"/>
      <c r="U91" s="11"/>
    </row>
    <row r="92" spans="1:21" s="18" customFormat="1">
      <c r="A92" s="11"/>
      <c r="B92" s="16"/>
      <c r="C92" s="28"/>
      <c r="D92" s="100"/>
      <c r="E92" s="101"/>
      <c r="F92" s="101"/>
      <c r="K92" s="11"/>
      <c r="L92" s="11"/>
      <c r="M92" s="11"/>
      <c r="N92" s="11"/>
      <c r="O92" s="11"/>
      <c r="P92" s="11"/>
      <c r="Q92" s="11"/>
      <c r="R92" s="11"/>
      <c r="S92" s="11"/>
      <c r="T92" s="68"/>
      <c r="U92" s="11"/>
    </row>
    <row r="93" spans="1:21" s="18" customFormat="1">
      <c r="A93" s="11"/>
      <c r="B93" s="16"/>
      <c r="C93" s="28"/>
      <c r="D93" s="100"/>
      <c r="E93" s="101"/>
      <c r="F93" s="101"/>
      <c r="K93" s="11"/>
      <c r="L93" s="11"/>
      <c r="M93" s="11"/>
      <c r="N93" s="11"/>
      <c r="O93" s="11"/>
      <c r="P93" s="11"/>
      <c r="Q93" s="11"/>
      <c r="R93" s="11"/>
      <c r="S93" s="11"/>
      <c r="T93" s="68"/>
      <c r="U93" s="11"/>
    </row>
    <row r="94" spans="1:21" s="18" customFormat="1">
      <c r="A94" s="11"/>
      <c r="B94" s="16"/>
      <c r="C94" s="28"/>
      <c r="D94" s="100"/>
      <c r="E94" s="101"/>
      <c r="F94" s="101"/>
      <c r="K94" s="11"/>
      <c r="L94" s="11"/>
      <c r="M94" s="11"/>
      <c r="N94" s="11"/>
      <c r="O94" s="11"/>
      <c r="P94" s="11"/>
      <c r="Q94" s="11"/>
      <c r="R94" s="11"/>
      <c r="S94" s="11"/>
      <c r="T94" s="68"/>
      <c r="U94" s="11"/>
    </row>
    <row r="95" spans="1:21" s="18" customFormat="1">
      <c r="A95" s="11"/>
      <c r="B95" s="16"/>
      <c r="C95" s="28"/>
      <c r="D95" s="100"/>
      <c r="E95" s="101"/>
      <c r="F95" s="101"/>
      <c r="K95" s="11"/>
      <c r="L95" s="11"/>
      <c r="M95" s="11"/>
      <c r="N95" s="11"/>
      <c r="O95" s="11"/>
      <c r="P95" s="11"/>
      <c r="Q95" s="11"/>
      <c r="R95" s="11"/>
      <c r="S95" s="11"/>
      <c r="T95" s="68"/>
      <c r="U95" s="11"/>
    </row>
    <row r="96" spans="1:21" s="18" customFormat="1">
      <c r="A96" s="11"/>
      <c r="B96" s="16"/>
      <c r="C96" s="28"/>
      <c r="D96" s="100"/>
      <c r="E96" s="101"/>
      <c r="F96" s="101"/>
      <c r="K96" s="11"/>
      <c r="L96" s="11"/>
      <c r="M96" s="11"/>
      <c r="N96" s="11"/>
      <c r="O96" s="11"/>
      <c r="P96" s="11"/>
      <c r="Q96" s="11"/>
      <c r="R96" s="11"/>
      <c r="S96" s="11"/>
      <c r="T96" s="68"/>
      <c r="U96" s="11"/>
    </row>
    <row r="97" spans="1:21" s="18" customFormat="1">
      <c r="A97" s="11"/>
      <c r="B97" s="16"/>
      <c r="C97" s="28"/>
      <c r="D97" s="100"/>
      <c r="E97" s="101"/>
      <c r="F97" s="101"/>
      <c r="K97" s="11"/>
      <c r="L97" s="11"/>
      <c r="M97" s="11"/>
      <c r="N97" s="11"/>
      <c r="O97" s="11"/>
      <c r="P97" s="11"/>
      <c r="Q97" s="11"/>
      <c r="R97" s="11"/>
      <c r="S97" s="11"/>
      <c r="T97" s="68"/>
      <c r="U97" s="11"/>
    </row>
    <row r="98" spans="1:21" s="18" customFormat="1">
      <c r="A98" s="11"/>
      <c r="B98" s="16"/>
      <c r="C98" s="28"/>
      <c r="D98" s="100"/>
      <c r="E98" s="101"/>
      <c r="F98" s="101"/>
      <c r="K98" s="11"/>
      <c r="L98" s="11"/>
      <c r="M98" s="11"/>
      <c r="N98" s="11"/>
      <c r="O98" s="11"/>
      <c r="P98" s="11"/>
      <c r="Q98" s="11"/>
      <c r="R98" s="11"/>
      <c r="S98" s="11"/>
      <c r="T98" s="68"/>
      <c r="U98" s="11"/>
    </row>
    <row r="99" spans="1:21" s="18" customFormat="1">
      <c r="A99" s="11"/>
      <c r="B99" s="16"/>
      <c r="C99" s="28"/>
      <c r="D99" s="100"/>
      <c r="E99" s="101"/>
      <c r="F99" s="101"/>
      <c r="K99" s="11"/>
      <c r="L99" s="11"/>
      <c r="M99" s="11"/>
      <c r="N99" s="11"/>
      <c r="O99" s="11"/>
      <c r="P99" s="11"/>
      <c r="Q99" s="11"/>
      <c r="R99" s="11"/>
      <c r="S99" s="11"/>
      <c r="T99" s="68"/>
      <c r="U99" s="11"/>
    </row>
    <row r="100" spans="1:21" s="18" customFormat="1">
      <c r="A100" s="11"/>
      <c r="B100" s="16"/>
      <c r="C100" s="28"/>
      <c r="D100" s="100"/>
      <c r="E100" s="101"/>
      <c r="F100" s="101"/>
      <c r="K100" s="11"/>
      <c r="L100" s="11"/>
      <c r="M100" s="11"/>
      <c r="N100" s="11"/>
      <c r="O100" s="11"/>
      <c r="P100" s="11"/>
      <c r="Q100" s="11"/>
      <c r="R100" s="11"/>
      <c r="S100" s="11"/>
      <c r="T100" s="68"/>
      <c r="U100" s="11"/>
    </row>
    <row r="101" spans="1:21" s="18" customFormat="1">
      <c r="A101" s="11"/>
      <c r="B101" s="16"/>
      <c r="C101" s="28"/>
      <c r="D101" s="100"/>
      <c r="E101" s="101"/>
      <c r="F101" s="101"/>
      <c r="K101" s="11"/>
      <c r="L101" s="11"/>
      <c r="M101" s="11"/>
      <c r="N101" s="11"/>
      <c r="O101" s="11"/>
      <c r="P101" s="11"/>
      <c r="Q101" s="11"/>
      <c r="R101" s="11"/>
      <c r="S101" s="11"/>
      <c r="T101" s="68"/>
      <c r="U101" s="11"/>
    </row>
    <row r="102" spans="1:21" s="18" customFormat="1">
      <c r="A102" s="11"/>
      <c r="B102" s="16"/>
      <c r="C102" s="28"/>
      <c r="D102" s="100"/>
      <c r="E102" s="101"/>
      <c r="F102" s="101"/>
      <c r="K102" s="11"/>
      <c r="L102" s="11"/>
      <c r="M102" s="11"/>
      <c r="N102" s="11"/>
      <c r="O102" s="11"/>
      <c r="P102" s="11"/>
      <c r="Q102" s="11"/>
      <c r="R102" s="11"/>
      <c r="S102" s="11"/>
      <c r="T102" s="68"/>
      <c r="U102" s="11"/>
    </row>
    <row r="103" spans="1:21" s="18" customFormat="1">
      <c r="A103" s="11"/>
      <c r="B103" s="16"/>
      <c r="C103" s="28"/>
      <c r="D103" s="100"/>
      <c r="E103" s="101"/>
      <c r="F103" s="101"/>
      <c r="K103" s="11"/>
      <c r="L103" s="11"/>
      <c r="M103" s="11"/>
      <c r="N103" s="11"/>
      <c r="O103" s="11"/>
      <c r="P103" s="11"/>
      <c r="Q103" s="11"/>
      <c r="R103" s="11"/>
      <c r="S103" s="11"/>
      <c r="T103" s="68"/>
      <c r="U103" s="11"/>
    </row>
    <row r="104" spans="1:21" s="18" customFormat="1">
      <c r="A104" s="11"/>
      <c r="B104" s="16"/>
      <c r="C104" s="28"/>
      <c r="D104" s="100"/>
      <c r="E104" s="101"/>
      <c r="F104" s="101"/>
      <c r="K104" s="11"/>
      <c r="L104" s="11"/>
      <c r="M104" s="11"/>
      <c r="N104" s="11"/>
      <c r="O104" s="11"/>
      <c r="P104" s="11"/>
      <c r="Q104" s="11"/>
      <c r="R104" s="11"/>
      <c r="S104" s="11"/>
      <c r="T104" s="68"/>
      <c r="U104" s="11"/>
    </row>
    <row r="105" spans="1:21" s="18" customFormat="1">
      <c r="A105" s="11"/>
      <c r="B105" s="16"/>
      <c r="C105" s="28"/>
      <c r="D105" s="100"/>
      <c r="E105" s="101"/>
      <c r="F105" s="101"/>
      <c r="K105" s="11"/>
      <c r="L105" s="11"/>
      <c r="M105" s="11"/>
      <c r="N105" s="11"/>
      <c r="O105" s="11"/>
      <c r="P105" s="11"/>
      <c r="Q105" s="11"/>
      <c r="R105" s="11"/>
      <c r="S105" s="11"/>
      <c r="T105" s="68"/>
      <c r="U105" s="11"/>
    </row>
    <row r="106" spans="1:21" s="18" customFormat="1">
      <c r="A106" s="11"/>
      <c r="B106" s="16"/>
      <c r="C106" s="28"/>
      <c r="D106" s="100"/>
      <c r="E106" s="101"/>
      <c r="F106" s="101"/>
      <c r="K106" s="11"/>
      <c r="L106" s="11"/>
      <c r="M106" s="11"/>
      <c r="N106" s="11"/>
      <c r="O106" s="11"/>
      <c r="P106" s="11"/>
      <c r="Q106" s="11"/>
      <c r="R106" s="11"/>
      <c r="S106" s="11"/>
      <c r="T106" s="68"/>
      <c r="U106" s="11"/>
    </row>
    <row r="107" spans="1:21" s="18" customFormat="1">
      <c r="A107" s="11"/>
      <c r="B107" s="16"/>
      <c r="C107" s="28"/>
      <c r="D107" s="100"/>
      <c r="E107" s="101"/>
      <c r="F107" s="101"/>
      <c r="K107" s="11"/>
      <c r="L107" s="11"/>
      <c r="M107" s="11"/>
      <c r="N107" s="11"/>
      <c r="O107" s="11"/>
      <c r="P107" s="11"/>
      <c r="Q107" s="11"/>
      <c r="R107" s="11"/>
      <c r="S107" s="11"/>
      <c r="T107" s="68"/>
      <c r="U107" s="11"/>
    </row>
    <row r="108" spans="1:21" s="18" customFormat="1">
      <c r="A108" s="11"/>
      <c r="B108" s="16"/>
      <c r="C108" s="28"/>
      <c r="D108" s="100"/>
      <c r="E108" s="101"/>
      <c r="F108" s="101"/>
      <c r="K108" s="11"/>
      <c r="L108" s="11"/>
      <c r="M108" s="11"/>
      <c r="N108" s="11"/>
      <c r="O108" s="11"/>
      <c r="P108" s="11"/>
      <c r="Q108" s="11"/>
      <c r="R108" s="11"/>
      <c r="S108" s="11"/>
      <c r="T108" s="68"/>
      <c r="U108" s="11"/>
    </row>
    <row r="109" spans="1:21" s="18" customFormat="1">
      <c r="A109" s="11"/>
      <c r="B109" s="16"/>
      <c r="C109" s="28"/>
      <c r="D109" s="100"/>
      <c r="E109" s="101"/>
      <c r="F109" s="101"/>
      <c r="K109" s="11"/>
      <c r="L109" s="11"/>
      <c r="M109" s="11"/>
      <c r="N109" s="11"/>
      <c r="O109" s="11"/>
      <c r="P109" s="11"/>
      <c r="Q109" s="11"/>
      <c r="R109" s="11"/>
      <c r="S109" s="11"/>
      <c r="T109" s="68"/>
      <c r="U109" s="11"/>
    </row>
    <row r="110" spans="1:21" s="18" customFormat="1">
      <c r="A110" s="11"/>
      <c r="B110" s="16"/>
      <c r="C110" s="28"/>
      <c r="D110" s="100"/>
      <c r="E110" s="101"/>
      <c r="F110" s="101"/>
      <c r="K110" s="11"/>
      <c r="L110" s="11"/>
      <c r="M110" s="11"/>
      <c r="N110" s="11"/>
      <c r="O110" s="11"/>
      <c r="P110" s="11"/>
      <c r="Q110" s="11"/>
      <c r="R110" s="11"/>
      <c r="S110" s="11"/>
      <c r="T110" s="68"/>
      <c r="U110" s="11"/>
    </row>
    <row r="111" spans="1:21" s="18" customFormat="1">
      <c r="A111" s="11"/>
      <c r="B111" s="16"/>
      <c r="C111" s="28"/>
      <c r="D111" s="100"/>
      <c r="E111" s="101"/>
      <c r="F111" s="101"/>
      <c r="K111" s="11"/>
      <c r="L111" s="11"/>
      <c r="M111" s="11"/>
      <c r="N111" s="11"/>
      <c r="O111" s="11"/>
      <c r="P111" s="11"/>
      <c r="Q111" s="11"/>
      <c r="R111" s="11"/>
      <c r="S111" s="11"/>
      <c r="T111" s="68"/>
      <c r="U111" s="11"/>
    </row>
    <row r="112" spans="1:21" s="18" customFormat="1">
      <c r="A112" s="11"/>
      <c r="B112" s="16"/>
      <c r="C112" s="28"/>
      <c r="D112" s="100"/>
      <c r="E112" s="101"/>
      <c r="F112" s="101"/>
      <c r="K112" s="11"/>
      <c r="L112" s="11"/>
      <c r="M112" s="11"/>
      <c r="N112" s="11"/>
      <c r="O112" s="11"/>
      <c r="P112" s="11"/>
      <c r="Q112" s="11"/>
      <c r="R112" s="11"/>
      <c r="S112" s="11"/>
      <c r="T112" s="68"/>
      <c r="U112" s="11"/>
    </row>
    <row r="113" spans="1:21" s="18" customFormat="1">
      <c r="A113" s="11"/>
      <c r="B113" s="16"/>
      <c r="C113" s="28"/>
      <c r="D113" s="100"/>
      <c r="E113" s="101"/>
      <c r="F113" s="101"/>
      <c r="K113" s="11"/>
      <c r="L113" s="11"/>
      <c r="M113" s="11"/>
      <c r="N113" s="11"/>
      <c r="O113" s="11"/>
      <c r="P113" s="11"/>
      <c r="Q113" s="11"/>
      <c r="R113" s="11"/>
      <c r="S113" s="11"/>
      <c r="T113" s="68"/>
      <c r="U113" s="11"/>
    </row>
    <row r="114" spans="1:21" s="18" customFormat="1">
      <c r="A114" s="11"/>
      <c r="B114" s="16"/>
      <c r="C114" s="28"/>
      <c r="D114" s="100"/>
      <c r="E114" s="101"/>
      <c r="F114" s="101"/>
      <c r="K114" s="11"/>
      <c r="L114" s="11"/>
      <c r="M114" s="11"/>
      <c r="N114" s="11"/>
      <c r="O114" s="11"/>
      <c r="P114" s="11"/>
      <c r="Q114" s="11"/>
      <c r="R114" s="11"/>
      <c r="S114" s="11"/>
      <c r="T114" s="68"/>
      <c r="U114" s="11"/>
    </row>
    <row r="115" spans="1:21" s="18" customFormat="1">
      <c r="A115" s="11"/>
      <c r="B115" s="16"/>
      <c r="C115" s="28"/>
      <c r="D115" s="100"/>
      <c r="E115" s="101"/>
      <c r="F115" s="101"/>
      <c r="K115" s="11"/>
      <c r="L115" s="11"/>
      <c r="M115" s="11"/>
      <c r="N115" s="11"/>
      <c r="O115" s="11"/>
      <c r="P115" s="11"/>
      <c r="Q115" s="11"/>
      <c r="R115" s="11"/>
      <c r="S115" s="11"/>
      <c r="T115" s="68"/>
      <c r="U115" s="11"/>
    </row>
    <row r="116" spans="1:21" s="18" customFormat="1">
      <c r="A116" s="11"/>
      <c r="B116" s="16"/>
      <c r="C116" s="28"/>
      <c r="D116" s="100"/>
      <c r="E116" s="101"/>
      <c r="F116" s="101"/>
      <c r="K116" s="11"/>
      <c r="L116" s="11"/>
      <c r="M116" s="11"/>
      <c r="N116" s="11"/>
      <c r="O116" s="11"/>
      <c r="P116" s="11"/>
      <c r="Q116" s="11"/>
      <c r="R116" s="11"/>
      <c r="S116" s="11"/>
      <c r="T116" s="68"/>
      <c r="U116" s="11"/>
    </row>
    <row r="117" spans="1:21" s="18" customFormat="1">
      <c r="A117" s="11"/>
      <c r="B117" s="16"/>
      <c r="C117" s="28"/>
      <c r="D117" s="100"/>
      <c r="E117" s="101"/>
      <c r="F117" s="101"/>
      <c r="K117" s="11"/>
      <c r="L117" s="11"/>
      <c r="M117" s="11"/>
      <c r="N117" s="11"/>
      <c r="O117" s="11"/>
      <c r="P117" s="11"/>
      <c r="Q117" s="11"/>
      <c r="R117" s="11"/>
      <c r="S117" s="11"/>
      <c r="T117" s="68"/>
      <c r="U117" s="11"/>
    </row>
    <row r="118" spans="1:21" s="18" customFormat="1">
      <c r="A118" s="11"/>
      <c r="B118" s="16"/>
      <c r="C118" s="28"/>
      <c r="D118" s="100"/>
      <c r="E118" s="101"/>
      <c r="F118" s="101"/>
      <c r="K118" s="11"/>
      <c r="L118" s="11"/>
      <c r="M118" s="11"/>
      <c r="N118" s="11"/>
      <c r="O118" s="11"/>
      <c r="P118" s="11"/>
      <c r="Q118" s="11"/>
      <c r="R118" s="11"/>
      <c r="S118" s="11"/>
      <c r="T118" s="68"/>
      <c r="U118" s="11"/>
    </row>
    <row r="119" spans="1:21" s="18" customFormat="1">
      <c r="A119" s="11"/>
      <c r="B119" s="16"/>
      <c r="C119" s="28"/>
      <c r="D119" s="100"/>
      <c r="E119" s="101"/>
      <c r="F119" s="101"/>
      <c r="K119" s="11"/>
      <c r="L119" s="11"/>
      <c r="M119" s="11"/>
      <c r="N119" s="11"/>
      <c r="O119" s="11"/>
      <c r="P119" s="11"/>
      <c r="Q119" s="11"/>
      <c r="R119" s="11"/>
      <c r="S119" s="11"/>
      <c r="T119" s="68"/>
      <c r="U119" s="11"/>
    </row>
    <row r="120" spans="1:21" s="18" customFormat="1">
      <c r="A120" s="11"/>
      <c r="B120" s="16"/>
      <c r="C120" s="28"/>
      <c r="D120" s="100"/>
      <c r="E120" s="101"/>
      <c r="F120" s="101"/>
      <c r="K120" s="11"/>
      <c r="L120" s="11"/>
      <c r="M120" s="11"/>
      <c r="N120" s="11"/>
      <c r="O120" s="11"/>
      <c r="P120" s="11"/>
      <c r="Q120" s="11"/>
      <c r="R120" s="11"/>
      <c r="S120" s="11"/>
      <c r="T120" s="68"/>
      <c r="U120" s="11"/>
    </row>
    <row r="121" spans="1:21" s="18" customFormat="1">
      <c r="A121" s="11"/>
      <c r="B121" s="16"/>
      <c r="C121" s="28"/>
      <c r="D121" s="100"/>
      <c r="E121" s="101"/>
      <c r="F121" s="101"/>
      <c r="K121" s="11"/>
      <c r="L121" s="11"/>
      <c r="M121" s="11"/>
      <c r="N121" s="11"/>
      <c r="O121" s="11"/>
      <c r="P121" s="11"/>
      <c r="Q121" s="11"/>
      <c r="R121" s="11"/>
      <c r="S121" s="11"/>
      <c r="T121" s="68"/>
      <c r="U121" s="11"/>
    </row>
    <row r="122" spans="1:21" s="18" customFormat="1">
      <c r="A122" s="11"/>
      <c r="B122" s="16"/>
      <c r="C122" s="28"/>
      <c r="D122" s="100"/>
      <c r="E122" s="101"/>
      <c r="F122" s="101"/>
      <c r="K122" s="11"/>
      <c r="L122" s="11"/>
      <c r="M122" s="11"/>
      <c r="N122" s="11"/>
      <c r="O122" s="11"/>
      <c r="P122" s="11"/>
      <c r="Q122" s="11"/>
      <c r="R122" s="11"/>
      <c r="S122" s="11"/>
      <c r="T122" s="68"/>
      <c r="U122" s="11"/>
    </row>
    <row r="123" spans="1:21" s="18" customFormat="1">
      <c r="A123" s="11"/>
      <c r="B123" s="16"/>
      <c r="C123" s="28"/>
      <c r="D123" s="100"/>
      <c r="E123" s="101"/>
      <c r="F123" s="101"/>
      <c r="K123" s="11"/>
      <c r="L123" s="11"/>
      <c r="M123" s="11"/>
      <c r="N123" s="11"/>
      <c r="O123" s="11"/>
      <c r="P123" s="11"/>
      <c r="Q123" s="11"/>
      <c r="R123" s="11"/>
      <c r="S123" s="11"/>
      <c r="T123" s="68"/>
      <c r="U123" s="11"/>
    </row>
    <row r="124" spans="1:21" s="18" customFormat="1">
      <c r="A124" s="11"/>
      <c r="B124" s="16"/>
      <c r="C124" s="28"/>
      <c r="D124" s="100"/>
      <c r="E124" s="101"/>
      <c r="F124" s="101"/>
      <c r="K124" s="11"/>
      <c r="L124" s="11"/>
      <c r="M124" s="11"/>
      <c r="N124" s="11"/>
      <c r="O124" s="11"/>
      <c r="P124" s="11"/>
      <c r="Q124" s="11"/>
      <c r="R124" s="11"/>
      <c r="S124" s="11"/>
      <c r="T124" s="68"/>
      <c r="U124" s="11"/>
    </row>
    <row r="125" spans="1:21" s="18" customFormat="1">
      <c r="A125" s="11"/>
      <c r="B125" s="16"/>
      <c r="C125" s="28"/>
      <c r="D125" s="100"/>
      <c r="E125" s="101"/>
      <c r="F125" s="101"/>
      <c r="K125" s="11"/>
      <c r="L125" s="11"/>
      <c r="M125" s="11"/>
      <c r="N125" s="11"/>
      <c r="O125" s="11"/>
      <c r="P125" s="11"/>
      <c r="Q125" s="11"/>
      <c r="R125" s="11"/>
      <c r="S125" s="11"/>
      <c r="T125" s="68"/>
      <c r="U125" s="11"/>
    </row>
    <row r="126" spans="1:21" s="18" customFormat="1">
      <c r="A126" s="11"/>
      <c r="B126" s="16"/>
      <c r="C126" s="28"/>
      <c r="D126" s="100"/>
      <c r="E126" s="101"/>
      <c r="F126" s="101"/>
      <c r="K126" s="11"/>
      <c r="L126" s="11"/>
      <c r="M126" s="11"/>
      <c r="N126" s="11"/>
      <c r="O126" s="11"/>
      <c r="P126" s="11"/>
      <c r="Q126" s="11"/>
      <c r="R126" s="11"/>
      <c r="S126" s="11"/>
      <c r="T126" s="68"/>
      <c r="U126" s="11"/>
    </row>
    <row r="127" spans="1:21" s="18" customFormat="1">
      <c r="A127" s="11"/>
      <c r="B127" s="16"/>
      <c r="C127" s="28"/>
      <c r="D127" s="100"/>
      <c r="E127" s="101"/>
      <c r="F127" s="101"/>
      <c r="K127" s="11"/>
      <c r="L127" s="11"/>
      <c r="M127" s="11"/>
      <c r="N127" s="11"/>
      <c r="O127" s="11"/>
      <c r="P127" s="11"/>
      <c r="Q127" s="11"/>
      <c r="R127" s="11"/>
      <c r="S127" s="11"/>
      <c r="T127" s="68"/>
      <c r="U127" s="11"/>
    </row>
    <row r="128" spans="1:21" s="18" customFormat="1">
      <c r="A128" s="11"/>
      <c r="B128" s="16"/>
      <c r="C128" s="28"/>
      <c r="D128" s="100"/>
      <c r="E128" s="101"/>
      <c r="F128" s="101"/>
      <c r="K128" s="11"/>
      <c r="L128" s="11"/>
      <c r="M128" s="11"/>
      <c r="N128" s="11"/>
      <c r="O128" s="11"/>
      <c r="P128" s="11"/>
      <c r="Q128" s="11"/>
      <c r="R128" s="11"/>
      <c r="S128" s="11"/>
      <c r="T128" s="68"/>
      <c r="U128" s="11"/>
    </row>
    <row r="129" spans="1:21" s="18" customFormat="1">
      <c r="A129" s="11"/>
      <c r="B129" s="16"/>
      <c r="C129" s="28"/>
      <c r="D129" s="100"/>
      <c r="E129" s="101"/>
      <c r="F129" s="101"/>
      <c r="K129" s="11"/>
      <c r="L129" s="11"/>
      <c r="M129" s="11"/>
      <c r="N129" s="11"/>
      <c r="O129" s="11"/>
      <c r="P129" s="11"/>
      <c r="Q129" s="11"/>
      <c r="R129" s="11"/>
      <c r="S129" s="11"/>
      <c r="T129" s="68"/>
      <c r="U129" s="11"/>
    </row>
    <row r="130" spans="1:21" s="18" customFormat="1">
      <c r="A130" s="11"/>
      <c r="B130" s="16"/>
      <c r="C130" s="28"/>
      <c r="D130" s="100"/>
      <c r="E130" s="101"/>
      <c r="F130" s="101"/>
      <c r="K130" s="11"/>
      <c r="L130" s="11"/>
      <c r="M130" s="11"/>
      <c r="N130" s="11"/>
      <c r="O130" s="11"/>
      <c r="P130" s="11"/>
      <c r="Q130" s="11"/>
      <c r="R130" s="11"/>
      <c r="S130" s="11"/>
      <c r="T130" s="68"/>
      <c r="U130" s="11"/>
    </row>
    <row r="131" spans="1:21" s="18" customFormat="1">
      <c r="A131" s="11"/>
      <c r="B131" s="16"/>
      <c r="C131" s="28"/>
      <c r="D131" s="100"/>
      <c r="E131" s="101"/>
      <c r="F131" s="101"/>
      <c r="K131" s="11"/>
      <c r="L131" s="11"/>
      <c r="M131" s="11"/>
      <c r="N131" s="11"/>
      <c r="O131" s="11"/>
      <c r="P131" s="11"/>
      <c r="Q131" s="11"/>
      <c r="R131" s="11"/>
      <c r="S131" s="11"/>
      <c r="T131" s="68"/>
      <c r="U131" s="11"/>
    </row>
    <row r="132" spans="1:21" s="18" customFormat="1">
      <c r="A132" s="11"/>
      <c r="B132" s="16"/>
      <c r="C132" s="28"/>
      <c r="D132" s="100"/>
      <c r="E132" s="101"/>
      <c r="F132" s="101"/>
      <c r="K132" s="11"/>
      <c r="L132" s="11"/>
      <c r="M132" s="11"/>
      <c r="N132" s="11"/>
      <c r="O132" s="11"/>
      <c r="P132" s="11"/>
      <c r="Q132" s="11"/>
      <c r="R132" s="11"/>
      <c r="S132" s="11"/>
      <c r="T132" s="68"/>
      <c r="U132" s="11"/>
    </row>
    <row r="133" spans="1:21" s="18" customFormat="1">
      <c r="A133" s="11"/>
      <c r="B133" s="16"/>
      <c r="C133" s="28"/>
      <c r="D133" s="100"/>
      <c r="E133" s="101"/>
      <c r="F133" s="101"/>
      <c r="K133" s="11"/>
      <c r="L133" s="11"/>
      <c r="M133" s="11"/>
      <c r="N133" s="11"/>
      <c r="O133" s="11"/>
      <c r="P133" s="11"/>
      <c r="Q133" s="11"/>
      <c r="R133" s="11"/>
      <c r="S133" s="11"/>
      <c r="T133" s="68"/>
      <c r="U133" s="11"/>
    </row>
    <row r="134" spans="1:21" s="18" customFormat="1">
      <c r="A134" s="11"/>
      <c r="B134" s="16"/>
      <c r="C134" s="28"/>
      <c r="D134" s="100"/>
      <c r="E134" s="101"/>
      <c r="F134" s="101"/>
      <c r="K134" s="11"/>
      <c r="L134" s="11"/>
      <c r="M134" s="11"/>
      <c r="N134" s="11"/>
      <c r="O134" s="11"/>
      <c r="P134" s="11"/>
      <c r="Q134" s="11"/>
      <c r="R134" s="11"/>
      <c r="S134" s="11"/>
      <c r="T134" s="68"/>
      <c r="U134" s="11"/>
    </row>
    <row r="135" spans="1:21" s="18" customFormat="1">
      <c r="A135" s="11"/>
      <c r="B135" s="16"/>
      <c r="C135" s="28"/>
      <c r="D135" s="100"/>
      <c r="E135" s="101"/>
      <c r="F135" s="101"/>
      <c r="K135" s="11"/>
      <c r="L135" s="11"/>
      <c r="M135" s="11"/>
      <c r="N135" s="11"/>
      <c r="O135" s="11"/>
      <c r="P135" s="11"/>
      <c r="Q135" s="11"/>
      <c r="R135" s="11"/>
      <c r="S135" s="11"/>
      <c r="T135" s="68"/>
      <c r="U135" s="11"/>
    </row>
    <row r="136" spans="1:21" s="18" customFormat="1">
      <c r="A136" s="11"/>
      <c r="B136" s="16"/>
      <c r="C136" s="28"/>
      <c r="D136" s="100"/>
      <c r="E136" s="101"/>
      <c r="F136" s="101"/>
      <c r="K136" s="11"/>
      <c r="L136" s="11"/>
      <c r="M136" s="11"/>
      <c r="N136" s="11"/>
      <c r="O136" s="11"/>
      <c r="P136" s="11"/>
      <c r="Q136" s="11"/>
      <c r="R136" s="11"/>
      <c r="S136" s="11"/>
      <c r="T136" s="68"/>
      <c r="U136" s="11"/>
    </row>
    <row r="137" spans="1:21" s="18" customFormat="1">
      <c r="A137" s="11"/>
      <c r="B137" s="16"/>
      <c r="C137" s="28"/>
      <c r="D137" s="100"/>
      <c r="E137" s="101"/>
      <c r="F137" s="101"/>
      <c r="K137" s="11"/>
      <c r="L137" s="11"/>
      <c r="M137" s="11"/>
      <c r="N137" s="11"/>
      <c r="O137" s="11"/>
      <c r="P137" s="11"/>
      <c r="Q137" s="11"/>
      <c r="R137" s="11"/>
      <c r="S137" s="11"/>
      <c r="T137" s="68"/>
      <c r="U137" s="11"/>
    </row>
    <row r="138" spans="1:21" s="18" customFormat="1">
      <c r="A138" s="11"/>
      <c r="B138" s="16"/>
      <c r="C138" s="28"/>
      <c r="D138" s="100"/>
      <c r="E138" s="101"/>
      <c r="F138" s="101"/>
      <c r="K138" s="11"/>
      <c r="L138" s="11"/>
      <c r="M138" s="11"/>
      <c r="N138" s="11"/>
      <c r="O138" s="11"/>
      <c r="P138" s="11"/>
      <c r="Q138" s="11"/>
      <c r="R138" s="11"/>
      <c r="S138" s="11"/>
      <c r="T138" s="68"/>
      <c r="U138" s="11"/>
    </row>
    <row r="139" spans="1:21" s="18" customFormat="1">
      <c r="A139" s="11"/>
      <c r="B139" s="16"/>
      <c r="C139" s="28"/>
      <c r="D139" s="100"/>
      <c r="E139" s="101"/>
      <c r="F139" s="101"/>
      <c r="K139" s="11"/>
      <c r="L139" s="11"/>
      <c r="M139" s="11"/>
      <c r="N139" s="11"/>
      <c r="O139" s="11"/>
      <c r="P139" s="11"/>
      <c r="Q139" s="11"/>
      <c r="R139" s="11"/>
      <c r="S139" s="11"/>
      <c r="T139" s="68"/>
      <c r="U139" s="11"/>
    </row>
    <row r="140" spans="1:21" s="18" customFormat="1">
      <c r="A140" s="11"/>
      <c r="B140" s="16"/>
      <c r="C140" s="28"/>
      <c r="D140" s="100"/>
      <c r="E140" s="101"/>
      <c r="F140" s="101"/>
      <c r="K140" s="11"/>
      <c r="L140" s="11"/>
      <c r="M140" s="11"/>
      <c r="N140" s="11"/>
      <c r="O140" s="11"/>
      <c r="P140" s="11"/>
      <c r="Q140" s="11"/>
      <c r="R140" s="11"/>
      <c r="S140" s="11"/>
      <c r="T140" s="68"/>
      <c r="U140" s="11"/>
    </row>
    <row r="141" spans="1:21" s="18" customFormat="1">
      <c r="A141" s="11"/>
      <c r="B141" s="16"/>
      <c r="C141" s="28"/>
      <c r="D141" s="100"/>
      <c r="E141" s="101"/>
      <c r="F141" s="101"/>
      <c r="K141" s="11"/>
      <c r="L141" s="11"/>
      <c r="M141" s="11"/>
      <c r="N141" s="11"/>
      <c r="O141" s="11"/>
      <c r="P141" s="11"/>
      <c r="Q141" s="11"/>
      <c r="R141" s="11"/>
      <c r="S141" s="11"/>
      <c r="T141" s="68"/>
      <c r="U141" s="11"/>
    </row>
    <row r="142" spans="1:21" s="18" customFormat="1">
      <c r="A142" s="11"/>
      <c r="B142" s="16"/>
      <c r="C142" s="28"/>
      <c r="D142" s="100"/>
      <c r="E142" s="101"/>
      <c r="F142" s="101"/>
      <c r="K142" s="11"/>
      <c r="L142" s="11"/>
      <c r="M142" s="11"/>
      <c r="N142" s="11"/>
      <c r="O142" s="11"/>
      <c r="P142" s="11"/>
      <c r="Q142" s="11"/>
      <c r="R142" s="11"/>
      <c r="S142" s="11"/>
      <c r="T142" s="68"/>
      <c r="U142" s="11"/>
    </row>
    <row r="143" spans="1:21" s="18" customFormat="1">
      <c r="A143" s="11"/>
      <c r="B143" s="16"/>
      <c r="C143" s="28"/>
      <c r="D143" s="100"/>
      <c r="E143" s="101"/>
      <c r="F143" s="101"/>
      <c r="K143" s="11"/>
      <c r="L143" s="11"/>
      <c r="M143" s="11"/>
      <c r="N143" s="11"/>
      <c r="O143" s="11"/>
      <c r="P143" s="11"/>
      <c r="Q143" s="11"/>
      <c r="R143" s="11"/>
      <c r="S143" s="11"/>
      <c r="T143" s="68"/>
      <c r="U143" s="11"/>
    </row>
    <row r="144" spans="1:21" s="18" customFormat="1">
      <c r="A144" s="11"/>
      <c r="B144" s="16"/>
      <c r="C144" s="28"/>
      <c r="D144" s="100"/>
      <c r="E144" s="101"/>
      <c r="F144" s="101"/>
      <c r="K144" s="11"/>
      <c r="L144" s="11"/>
      <c r="M144" s="11"/>
      <c r="N144" s="11"/>
      <c r="O144" s="11"/>
      <c r="P144" s="11"/>
      <c r="Q144" s="11"/>
      <c r="R144" s="11"/>
      <c r="S144" s="11"/>
      <c r="T144" s="68"/>
      <c r="U144" s="11"/>
    </row>
    <row r="145" spans="1:21" s="18" customFormat="1">
      <c r="A145" s="11"/>
      <c r="B145" s="16"/>
      <c r="C145" s="28"/>
      <c r="D145" s="100"/>
      <c r="E145" s="101"/>
      <c r="F145" s="101"/>
      <c r="K145" s="11"/>
      <c r="L145" s="11"/>
      <c r="M145" s="11"/>
      <c r="N145" s="11"/>
      <c r="O145" s="11"/>
      <c r="P145" s="11"/>
      <c r="Q145" s="11"/>
      <c r="R145" s="11"/>
      <c r="S145" s="11"/>
      <c r="T145" s="68"/>
      <c r="U145" s="11"/>
    </row>
    <row r="146" spans="1:21" s="18" customFormat="1">
      <c r="A146" s="11"/>
      <c r="B146" s="16"/>
      <c r="C146" s="28"/>
      <c r="D146" s="100"/>
      <c r="E146" s="101"/>
      <c r="F146" s="101"/>
      <c r="K146" s="11"/>
      <c r="L146" s="11"/>
      <c r="M146" s="11"/>
      <c r="N146" s="11"/>
      <c r="O146" s="11"/>
      <c r="P146" s="11"/>
      <c r="Q146" s="11"/>
      <c r="R146" s="11"/>
      <c r="S146" s="11"/>
      <c r="T146" s="68"/>
      <c r="U146" s="11"/>
    </row>
    <row r="147" spans="1:21" s="18" customFormat="1">
      <c r="A147" s="11"/>
      <c r="B147" s="16"/>
      <c r="C147" s="28"/>
      <c r="D147" s="100"/>
      <c r="E147" s="101"/>
      <c r="F147" s="101"/>
      <c r="K147" s="11"/>
      <c r="L147" s="11"/>
      <c r="M147" s="11"/>
      <c r="N147" s="11"/>
      <c r="O147" s="11"/>
      <c r="P147" s="11"/>
      <c r="Q147" s="11"/>
      <c r="R147" s="11"/>
      <c r="S147" s="11"/>
      <c r="T147" s="68"/>
      <c r="U147" s="11"/>
    </row>
    <row r="148" spans="1:21" s="18" customFormat="1">
      <c r="A148" s="11"/>
      <c r="B148" s="16"/>
      <c r="C148" s="28"/>
      <c r="D148" s="100"/>
      <c r="E148" s="101"/>
      <c r="F148" s="101"/>
      <c r="K148" s="11"/>
      <c r="L148" s="11"/>
      <c r="M148" s="11"/>
      <c r="N148" s="11"/>
      <c r="O148" s="11"/>
      <c r="P148" s="11"/>
      <c r="Q148" s="11"/>
      <c r="R148" s="11"/>
      <c r="S148" s="11"/>
      <c r="T148" s="68"/>
      <c r="U148" s="11"/>
    </row>
    <row r="149" spans="1:21" s="18" customFormat="1">
      <c r="A149" s="11"/>
      <c r="B149" s="16"/>
      <c r="C149" s="28"/>
      <c r="D149" s="100"/>
      <c r="E149" s="101"/>
      <c r="F149" s="101"/>
      <c r="K149" s="11"/>
      <c r="L149" s="11"/>
      <c r="M149" s="11"/>
      <c r="N149" s="11"/>
      <c r="O149" s="11"/>
      <c r="P149" s="11"/>
      <c r="Q149" s="11"/>
      <c r="R149" s="11"/>
      <c r="S149" s="11"/>
      <c r="T149" s="68"/>
      <c r="U149" s="11"/>
    </row>
    <row r="150" spans="1:21" s="18" customFormat="1">
      <c r="A150" s="11"/>
      <c r="B150" s="16"/>
      <c r="C150" s="28"/>
      <c r="D150" s="100"/>
      <c r="E150" s="101"/>
      <c r="F150" s="101"/>
      <c r="K150" s="11"/>
      <c r="L150" s="11"/>
      <c r="M150" s="11"/>
      <c r="N150" s="11"/>
      <c r="O150" s="11"/>
      <c r="P150" s="11"/>
      <c r="Q150" s="11"/>
      <c r="R150" s="11"/>
      <c r="S150" s="11"/>
      <c r="T150" s="68"/>
      <c r="U150" s="11"/>
    </row>
    <row r="151" spans="1:21" s="18" customFormat="1">
      <c r="A151" s="11"/>
      <c r="B151" s="16"/>
      <c r="C151" s="28"/>
      <c r="D151" s="100"/>
      <c r="E151" s="101"/>
      <c r="F151" s="101"/>
      <c r="K151" s="11"/>
      <c r="L151" s="11"/>
      <c r="M151" s="11"/>
      <c r="N151" s="11"/>
      <c r="O151" s="11"/>
      <c r="P151" s="11"/>
      <c r="Q151" s="11"/>
      <c r="R151" s="11"/>
      <c r="S151" s="11"/>
      <c r="T151" s="68"/>
      <c r="U151" s="11"/>
    </row>
    <row r="152" spans="1:21" s="18" customFormat="1">
      <c r="A152" s="11"/>
      <c r="B152" s="16"/>
      <c r="C152" s="28"/>
      <c r="D152" s="100"/>
      <c r="E152" s="101"/>
      <c r="F152" s="101"/>
      <c r="K152" s="11"/>
      <c r="L152" s="11"/>
      <c r="M152" s="11"/>
      <c r="N152" s="11"/>
      <c r="O152" s="11"/>
      <c r="P152" s="11"/>
      <c r="Q152" s="11"/>
      <c r="R152" s="11"/>
      <c r="S152" s="11"/>
      <c r="T152" s="68"/>
      <c r="U152" s="11"/>
    </row>
    <row r="153" spans="1:21" s="18" customFormat="1">
      <c r="A153" s="11"/>
      <c r="B153" s="16"/>
      <c r="C153" s="28"/>
      <c r="D153" s="100"/>
      <c r="E153" s="101"/>
      <c r="F153" s="101"/>
      <c r="K153" s="11"/>
      <c r="L153" s="11"/>
      <c r="M153" s="11"/>
      <c r="N153" s="11"/>
      <c r="O153" s="11"/>
      <c r="P153" s="11"/>
      <c r="Q153" s="11"/>
      <c r="R153" s="11"/>
      <c r="S153" s="11"/>
      <c r="T153" s="68"/>
      <c r="U153" s="11"/>
    </row>
    <row r="154" spans="1:21" s="18" customFormat="1">
      <c r="A154" s="11"/>
      <c r="B154" s="16"/>
      <c r="C154" s="28"/>
      <c r="D154" s="100"/>
      <c r="E154" s="101"/>
      <c r="F154" s="101"/>
      <c r="K154" s="11"/>
      <c r="L154" s="11"/>
      <c r="M154" s="11"/>
      <c r="N154" s="11"/>
      <c r="O154" s="11"/>
      <c r="P154" s="11"/>
      <c r="Q154" s="11"/>
      <c r="R154" s="11"/>
      <c r="S154" s="11"/>
      <c r="T154" s="68"/>
      <c r="U154" s="11"/>
    </row>
    <row r="155" spans="1:21" s="18" customFormat="1">
      <c r="A155" s="11"/>
      <c r="B155" s="16"/>
      <c r="C155" s="28"/>
      <c r="D155" s="100"/>
      <c r="E155" s="101"/>
      <c r="F155" s="101"/>
      <c r="K155" s="11"/>
      <c r="L155" s="11"/>
      <c r="M155" s="11"/>
      <c r="N155" s="11"/>
      <c r="O155" s="11"/>
      <c r="P155" s="11"/>
      <c r="Q155" s="11"/>
      <c r="R155" s="11"/>
      <c r="S155" s="11"/>
      <c r="T155" s="68"/>
      <c r="U155" s="11"/>
    </row>
    <row r="156" spans="1:21" s="18" customFormat="1">
      <c r="A156" s="11"/>
      <c r="B156" s="16"/>
      <c r="C156" s="28"/>
      <c r="D156" s="100"/>
      <c r="E156" s="101"/>
      <c r="F156" s="101"/>
      <c r="K156" s="11"/>
      <c r="L156" s="11"/>
      <c r="M156" s="11"/>
      <c r="N156" s="11"/>
      <c r="O156" s="11"/>
      <c r="P156" s="11"/>
      <c r="Q156" s="11"/>
      <c r="R156" s="11"/>
      <c r="S156" s="11"/>
      <c r="T156" s="68"/>
      <c r="U156" s="11"/>
    </row>
    <row r="157" spans="1:21" s="18" customFormat="1">
      <c r="A157" s="11"/>
      <c r="B157" s="16"/>
      <c r="C157" s="28"/>
      <c r="D157" s="100"/>
      <c r="E157" s="101"/>
      <c r="F157" s="101"/>
      <c r="K157" s="11"/>
      <c r="L157" s="11"/>
      <c r="M157" s="11"/>
      <c r="N157" s="11"/>
      <c r="O157" s="11"/>
      <c r="P157" s="11"/>
      <c r="Q157" s="11"/>
      <c r="R157" s="11"/>
      <c r="S157" s="11"/>
      <c r="T157" s="68"/>
      <c r="U157" s="11"/>
    </row>
    <row r="158" spans="1:21" s="18" customFormat="1">
      <c r="A158" s="11"/>
      <c r="B158" s="16"/>
      <c r="C158" s="28"/>
      <c r="D158" s="100"/>
      <c r="E158" s="101"/>
      <c r="F158" s="101"/>
      <c r="K158" s="11"/>
      <c r="L158" s="11"/>
      <c r="M158" s="11"/>
      <c r="N158" s="11"/>
      <c r="O158" s="11"/>
      <c r="P158" s="11"/>
      <c r="Q158" s="11"/>
      <c r="R158" s="11"/>
      <c r="S158" s="11"/>
      <c r="T158" s="68"/>
      <c r="U158" s="11"/>
    </row>
    <row r="159" spans="1:21" s="18" customFormat="1">
      <c r="A159" s="11"/>
      <c r="B159" s="16"/>
      <c r="C159" s="28"/>
      <c r="D159" s="100"/>
      <c r="E159" s="101"/>
      <c r="F159" s="101"/>
      <c r="K159" s="11"/>
      <c r="L159" s="11"/>
      <c r="M159" s="11"/>
      <c r="N159" s="11"/>
      <c r="O159" s="11"/>
      <c r="P159" s="11"/>
      <c r="Q159" s="11"/>
      <c r="R159" s="11"/>
      <c r="S159" s="11"/>
      <c r="T159" s="68"/>
      <c r="U159" s="11"/>
    </row>
    <row r="160" spans="1:21" s="18" customFormat="1">
      <c r="A160" s="11"/>
      <c r="B160" s="16"/>
      <c r="C160" s="28"/>
      <c r="D160" s="100"/>
      <c r="E160" s="101"/>
      <c r="F160" s="101"/>
      <c r="K160" s="11"/>
      <c r="L160" s="11"/>
      <c r="M160" s="11"/>
      <c r="N160" s="11"/>
      <c r="O160" s="11"/>
      <c r="P160" s="11"/>
      <c r="Q160" s="11"/>
      <c r="R160" s="11"/>
      <c r="S160" s="11"/>
      <c r="T160" s="68"/>
      <c r="U160" s="11"/>
    </row>
    <row r="161" spans="1:21" s="18" customFormat="1">
      <c r="A161" s="11"/>
      <c r="B161" s="16"/>
      <c r="C161" s="28"/>
      <c r="D161" s="100"/>
      <c r="E161" s="101"/>
      <c r="F161" s="101"/>
      <c r="K161" s="11"/>
      <c r="L161" s="11"/>
      <c r="M161" s="11"/>
      <c r="N161" s="11"/>
      <c r="O161" s="11"/>
      <c r="P161" s="11"/>
      <c r="Q161" s="11"/>
      <c r="R161" s="11"/>
      <c r="S161" s="11"/>
      <c r="T161" s="68"/>
      <c r="U161" s="11"/>
    </row>
    <row r="162" spans="1:21" s="18" customFormat="1">
      <c r="A162" s="11"/>
      <c r="B162" s="16"/>
      <c r="C162" s="28"/>
      <c r="D162" s="100"/>
      <c r="E162" s="101"/>
      <c r="F162" s="101"/>
      <c r="K162" s="11"/>
      <c r="L162" s="11"/>
      <c r="M162" s="11"/>
      <c r="N162" s="11"/>
      <c r="O162" s="11"/>
      <c r="P162" s="11"/>
      <c r="Q162" s="11"/>
      <c r="R162" s="11"/>
      <c r="S162" s="11"/>
      <c r="T162" s="68"/>
      <c r="U162" s="11"/>
    </row>
    <row r="163" spans="1:21" s="18" customFormat="1">
      <c r="A163" s="11"/>
      <c r="B163" s="16"/>
      <c r="C163" s="28"/>
      <c r="D163" s="100"/>
      <c r="E163" s="101"/>
      <c r="F163" s="101"/>
      <c r="K163" s="11"/>
      <c r="L163" s="11"/>
      <c r="M163" s="11"/>
      <c r="N163" s="11"/>
      <c r="O163" s="11"/>
      <c r="P163" s="11"/>
      <c r="Q163" s="11"/>
      <c r="R163" s="11"/>
      <c r="S163" s="11"/>
      <c r="T163" s="68"/>
      <c r="U163" s="11"/>
    </row>
    <row r="164" spans="1:21" s="18" customFormat="1">
      <c r="A164" s="11"/>
      <c r="B164" s="16"/>
      <c r="C164" s="28"/>
      <c r="D164" s="100"/>
      <c r="E164" s="101"/>
      <c r="F164" s="101"/>
      <c r="K164" s="11"/>
      <c r="L164" s="11"/>
      <c r="M164" s="11"/>
      <c r="N164" s="11"/>
      <c r="O164" s="11"/>
      <c r="P164" s="11"/>
      <c r="Q164" s="11"/>
      <c r="R164" s="11"/>
      <c r="S164" s="11"/>
      <c r="T164" s="68"/>
      <c r="U164" s="11"/>
    </row>
    <row r="165" spans="1:21" s="18" customFormat="1">
      <c r="A165" s="11"/>
      <c r="B165" s="16"/>
      <c r="C165" s="28"/>
      <c r="D165" s="100"/>
      <c r="E165" s="101"/>
      <c r="F165" s="101"/>
      <c r="K165" s="11"/>
      <c r="L165" s="11"/>
      <c r="M165" s="11"/>
      <c r="N165" s="11"/>
      <c r="O165" s="11"/>
      <c r="P165" s="11"/>
      <c r="Q165" s="11"/>
      <c r="R165" s="11"/>
      <c r="S165" s="11"/>
      <c r="T165" s="68"/>
      <c r="U165" s="11"/>
    </row>
    <row r="166" spans="1:21" s="18" customFormat="1">
      <c r="A166" s="11"/>
      <c r="B166" s="16"/>
      <c r="C166" s="28"/>
      <c r="D166" s="100"/>
      <c r="E166" s="101"/>
      <c r="F166" s="101"/>
      <c r="K166" s="11"/>
      <c r="L166" s="11"/>
      <c r="M166" s="11"/>
      <c r="N166" s="11"/>
      <c r="O166" s="11"/>
      <c r="P166" s="11"/>
      <c r="Q166" s="11"/>
      <c r="R166" s="11"/>
      <c r="S166" s="11"/>
      <c r="T166" s="68"/>
      <c r="U166" s="11"/>
    </row>
    <row r="167" spans="1:21" s="18" customFormat="1">
      <c r="A167" s="11"/>
      <c r="B167" s="16"/>
      <c r="C167" s="28"/>
      <c r="D167" s="100"/>
      <c r="E167" s="101"/>
      <c r="F167" s="101"/>
      <c r="K167" s="11"/>
      <c r="L167" s="11"/>
      <c r="M167" s="11"/>
      <c r="N167" s="11"/>
      <c r="O167" s="11"/>
      <c r="P167" s="11"/>
      <c r="Q167" s="11"/>
      <c r="R167" s="11"/>
      <c r="S167" s="11"/>
      <c r="T167" s="68"/>
      <c r="U167" s="11"/>
    </row>
    <row r="168" spans="1:21" s="18" customFormat="1">
      <c r="A168" s="11"/>
      <c r="B168" s="16"/>
      <c r="C168" s="28"/>
      <c r="D168" s="100"/>
      <c r="E168" s="101"/>
      <c r="F168" s="101"/>
      <c r="K168" s="11"/>
      <c r="L168" s="11"/>
      <c r="M168" s="11"/>
      <c r="N168" s="11"/>
      <c r="O168" s="11"/>
      <c r="P168" s="11"/>
      <c r="Q168" s="11"/>
      <c r="R168" s="11"/>
      <c r="S168" s="11"/>
      <c r="T168" s="68"/>
      <c r="U168" s="11"/>
    </row>
    <row r="169" spans="1:21" s="18" customFormat="1">
      <c r="A169" s="11"/>
      <c r="B169" s="16"/>
      <c r="C169" s="28"/>
      <c r="D169" s="100"/>
      <c r="E169" s="101"/>
      <c r="F169" s="101"/>
      <c r="K169" s="11"/>
      <c r="L169" s="11"/>
      <c r="M169" s="11"/>
      <c r="N169" s="11"/>
      <c r="O169" s="11"/>
      <c r="P169" s="11"/>
      <c r="Q169" s="11"/>
      <c r="R169" s="11"/>
      <c r="S169" s="11"/>
      <c r="T169" s="68"/>
      <c r="U169" s="11"/>
    </row>
    <row r="170" spans="1:21" s="18" customFormat="1">
      <c r="A170" s="11"/>
      <c r="B170" s="16"/>
      <c r="C170" s="28"/>
      <c r="D170" s="100"/>
      <c r="E170" s="101"/>
      <c r="F170" s="101"/>
      <c r="K170" s="11"/>
      <c r="L170" s="11"/>
      <c r="M170" s="11"/>
      <c r="N170" s="11"/>
      <c r="O170" s="11"/>
      <c r="P170" s="11"/>
      <c r="Q170" s="11"/>
      <c r="R170" s="11"/>
      <c r="S170" s="11"/>
      <c r="T170" s="68"/>
      <c r="U170" s="11"/>
    </row>
    <row r="171" spans="1:21" s="18" customFormat="1">
      <c r="A171" s="11"/>
      <c r="B171" s="16"/>
      <c r="C171" s="28"/>
      <c r="D171" s="100"/>
      <c r="E171" s="101"/>
      <c r="F171" s="101"/>
      <c r="K171" s="11"/>
      <c r="L171" s="11"/>
      <c r="M171" s="11"/>
      <c r="N171" s="11"/>
      <c r="O171" s="11"/>
      <c r="P171" s="11"/>
      <c r="Q171" s="11"/>
      <c r="R171" s="11"/>
      <c r="S171" s="11"/>
      <c r="T171" s="68"/>
      <c r="U171" s="11"/>
    </row>
    <row r="172" spans="1:21" s="18" customFormat="1">
      <c r="A172" s="11"/>
      <c r="B172" s="16"/>
      <c r="C172" s="28"/>
      <c r="D172" s="100"/>
      <c r="E172" s="101"/>
      <c r="F172" s="101"/>
      <c r="K172" s="11"/>
      <c r="L172" s="11"/>
      <c r="M172" s="11"/>
      <c r="N172" s="11"/>
      <c r="O172" s="11"/>
      <c r="P172" s="11"/>
      <c r="Q172" s="11"/>
      <c r="R172" s="11"/>
      <c r="S172" s="11"/>
      <c r="T172" s="68"/>
      <c r="U172" s="11"/>
    </row>
    <row r="173" spans="1:21" s="18" customFormat="1">
      <c r="A173" s="11"/>
      <c r="B173" s="16"/>
      <c r="C173" s="28"/>
      <c r="D173" s="100"/>
      <c r="E173" s="101"/>
      <c r="F173" s="101"/>
      <c r="K173" s="11"/>
      <c r="L173" s="11"/>
      <c r="M173" s="11"/>
      <c r="N173" s="11"/>
      <c r="O173" s="11"/>
      <c r="P173" s="11"/>
      <c r="Q173" s="11"/>
      <c r="R173" s="11"/>
      <c r="S173" s="11"/>
      <c r="T173" s="68"/>
      <c r="U173" s="11"/>
    </row>
    <row r="174" spans="1:21" s="18" customFormat="1">
      <c r="A174" s="11"/>
      <c r="B174" s="16"/>
      <c r="C174" s="28"/>
      <c r="D174" s="100"/>
      <c r="E174" s="101"/>
      <c r="F174" s="101"/>
      <c r="K174" s="11"/>
      <c r="L174" s="11"/>
      <c r="M174" s="11"/>
      <c r="N174" s="11"/>
      <c r="O174" s="11"/>
      <c r="P174" s="11"/>
      <c r="Q174" s="11"/>
      <c r="R174" s="11"/>
      <c r="S174" s="11"/>
      <c r="T174" s="68"/>
      <c r="U174" s="11"/>
    </row>
    <row r="175" spans="1:21" s="18" customFormat="1">
      <c r="A175" s="11"/>
      <c r="B175" s="16"/>
      <c r="C175" s="28"/>
      <c r="D175" s="100"/>
      <c r="E175" s="101"/>
      <c r="F175" s="101"/>
      <c r="K175" s="11"/>
      <c r="L175" s="11"/>
      <c r="M175" s="11"/>
      <c r="N175" s="11"/>
      <c r="O175" s="11"/>
      <c r="P175" s="11"/>
      <c r="Q175" s="11"/>
      <c r="R175" s="11"/>
      <c r="S175" s="11"/>
      <c r="T175" s="68"/>
      <c r="U175" s="11"/>
    </row>
    <row r="176" spans="1:21" s="18" customFormat="1">
      <c r="A176" s="11"/>
      <c r="B176" s="16"/>
      <c r="C176" s="28"/>
      <c r="D176" s="100"/>
      <c r="E176" s="101"/>
      <c r="F176" s="101"/>
      <c r="K176" s="11"/>
      <c r="L176" s="11"/>
      <c r="M176" s="11"/>
      <c r="N176" s="11"/>
      <c r="O176" s="11"/>
      <c r="P176" s="11"/>
      <c r="Q176" s="11"/>
      <c r="R176" s="11"/>
      <c r="S176" s="11"/>
      <c r="T176" s="68"/>
      <c r="U176" s="11"/>
    </row>
    <row r="177" spans="1:21" s="18" customFormat="1">
      <c r="A177" s="11"/>
      <c r="B177" s="16"/>
      <c r="C177" s="28"/>
      <c r="D177" s="100"/>
      <c r="E177" s="101"/>
      <c r="F177" s="101"/>
      <c r="K177" s="11"/>
      <c r="L177" s="11"/>
      <c r="M177" s="11"/>
      <c r="N177" s="11"/>
      <c r="O177" s="11"/>
      <c r="P177" s="11"/>
      <c r="Q177" s="11"/>
      <c r="R177" s="11"/>
      <c r="S177" s="11"/>
      <c r="T177" s="68"/>
      <c r="U177" s="11"/>
    </row>
    <row r="178" spans="1:21" s="18" customFormat="1">
      <c r="A178" s="11"/>
      <c r="B178" s="16"/>
      <c r="C178" s="28"/>
      <c r="D178" s="100"/>
      <c r="E178" s="101"/>
      <c r="F178" s="101"/>
      <c r="K178" s="11"/>
      <c r="L178" s="11"/>
      <c r="M178" s="11"/>
      <c r="N178" s="11"/>
      <c r="O178" s="11"/>
      <c r="P178" s="11"/>
      <c r="Q178" s="11"/>
      <c r="R178" s="11"/>
      <c r="S178" s="11"/>
      <c r="T178" s="68"/>
      <c r="U178" s="11"/>
    </row>
    <row r="179" spans="1:21" s="18" customFormat="1">
      <c r="A179" s="11"/>
      <c r="B179" s="16"/>
      <c r="C179" s="28"/>
      <c r="D179" s="100"/>
      <c r="E179" s="101"/>
      <c r="F179" s="101"/>
      <c r="K179" s="11"/>
      <c r="L179" s="11"/>
      <c r="M179" s="11"/>
      <c r="N179" s="11"/>
      <c r="O179" s="11"/>
      <c r="P179" s="11"/>
      <c r="Q179" s="11"/>
      <c r="R179" s="11"/>
      <c r="S179" s="11"/>
      <c r="T179" s="68"/>
      <c r="U179" s="11"/>
    </row>
    <row r="180" spans="1:21" s="18" customFormat="1">
      <c r="A180" s="11"/>
      <c r="B180" s="16"/>
      <c r="C180" s="28"/>
      <c r="D180" s="100"/>
      <c r="E180" s="101"/>
      <c r="F180" s="101"/>
      <c r="K180" s="11"/>
      <c r="L180" s="11"/>
      <c r="M180" s="11"/>
      <c r="N180" s="11"/>
      <c r="O180" s="11"/>
      <c r="P180" s="11"/>
      <c r="Q180" s="11"/>
      <c r="R180" s="11"/>
      <c r="S180" s="11"/>
      <c r="T180" s="68"/>
      <c r="U180" s="11"/>
    </row>
    <row r="181" spans="1:21" s="18" customFormat="1">
      <c r="A181" s="11"/>
      <c r="B181" s="16"/>
      <c r="C181" s="28"/>
      <c r="D181" s="100"/>
      <c r="E181" s="101"/>
      <c r="F181" s="101"/>
      <c r="K181" s="11"/>
      <c r="L181" s="11"/>
      <c r="M181" s="11"/>
      <c r="N181" s="11"/>
      <c r="O181" s="11"/>
      <c r="P181" s="11"/>
      <c r="Q181" s="11"/>
      <c r="R181" s="11"/>
      <c r="S181" s="11"/>
      <c r="T181" s="68"/>
      <c r="U181" s="11"/>
    </row>
    <row r="182" spans="1:21" s="18" customFormat="1">
      <c r="A182" s="11"/>
      <c r="B182" s="16"/>
      <c r="C182" s="28"/>
      <c r="D182" s="100"/>
      <c r="E182" s="101"/>
      <c r="F182" s="101"/>
      <c r="K182" s="11"/>
      <c r="L182" s="11"/>
      <c r="M182" s="11"/>
      <c r="N182" s="11"/>
      <c r="O182" s="11"/>
      <c r="P182" s="11"/>
      <c r="Q182" s="11"/>
      <c r="R182" s="11"/>
      <c r="S182" s="11"/>
      <c r="T182" s="68"/>
      <c r="U182" s="11"/>
    </row>
    <row r="183" spans="1:21" s="18" customFormat="1">
      <c r="A183" s="11"/>
      <c r="B183" s="16"/>
      <c r="C183" s="28"/>
      <c r="D183" s="100"/>
      <c r="E183" s="101"/>
      <c r="F183" s="101"/>
      <c r="K183" s="11"/>
      <c r="L183" s="11"/>
      <c r="M183" s="11"/>
      <c r="N183" s="11"/>
      <c r="O183" s="11"/>
      <c r="P183" s="11"/>
      <c r="Q183" s="11"/>
      <c r="R183" s="11"/>
      <c r="S183" s="11"/>
      <c r="T183" s="68"/>
      <c r="U183" s="11"/>
    </row>
    <row r="184" spans="1:21" s="18" customFormat="1">
      <c r="A184" s="11"/>
      <c r="B184" s="16"/>
      <c r="C184" s="28"/>
      <c r="D184" s="100"/>
      <c r="E184" s="101"/>
      <c r="F184" s="101"/>
      <c r="K184" s="11"/>
      <c r="L184" s="11"/>
      <c r="M184" s="11"/>
      <c r="N184" s="11"/>
      <c r="O184" s="11"/>
      <c r="P184" s="11"/>
      <c r="Q184" s="11"/>
      <c r="R184" s="11"/>
      <c r="S184" s="11"/>
      <c r="T184" s="68"/>
      <c r="U184" s="11"/>
    </row>
    <row r="185" spans="1:21" s="18" customFormat="1">
      <c r="A185" s="11"/>
      <c r="B185" s="16"/>
      <c r="C185" s="28"/>
      <c r="D185" s="100"/>
      <c r="E185" s="101"/>
      <c r="F185" s="101"/>
      <c r="K185" s="11"/>
      <c r="L185" s="11"/>
      <c r="M185" s="11"/>
      <c r="N185" s="11"/>
      <c r="O185" s="11"/>
      <c r="P185" s="11"/>
      <c r="Q185" s="11"/>
      <c r="R185" s="11"/>
      <c r="S185" s="11"/>
      <c r="T185" s="68"/>
      <c r="U185" s="11"/>
    </row>
    <row r="186" spans="1:21" s="18" customFormat="1">
      <c r="A186" s="11"/>
      <c r="B186" s="16"/>
      <c r="C186" s="28"/>
      <c r="D186" s="100"/>
      <c r="E186" s="101"/>
      <c r="F186" s="101"/>
      <c r="K186" s="11"/>
      <c r="L186" s="11"/>
      <c r="M186" s="11"/>
      <c r="N186" s="11"/>
      <c r="O186" s="11"/>
      <c r="P186" s="11"/>
      <c r="Q186" s="11"/>
      <c r="R186" s="11"/>
      <c r="S186" s="11"/>
      <c r="T186" s="68"/>
      <c r="U186" s="11"/>
    </row>
    <row r="187" spans="1:21" s="18" customFormat="1">
      <c r="A187" s="11"/>
      <c r="B187" s="16"/>
      <c r="C187" s="28"/>
      <c r="D187" s="100"/>
      <c r="E187" s="101"/>
      <c r="F187" s="101"/>
      <c r="K187" s="11"/>
      <c r="L187" s="11"/>
      <c r="M187" s="11"/>
      <c r="N187" s="11"/>
      <c r="O187" s="11"/>
      <c r="P187" s="11"/>
      <c r="Q187" s="11"/>
      <c r="R187" s="11"/>
      <c r="S187" s="11"/>
      <c r="T187" s="68"/>
      <c r="U187" s="11"/>
    </row>
    <row r="188" spans="1:21" s="18" customFormat="1">
      <c r="A188" s="11"/>
      <c r="B188" s="16"/>
      <c r="C188" s="28"/>
      <c r="D188" s="100"/>
      <c r="E188" s="101"/>
      <c r="F188" s="101"/>
      <c r="K188" s="11"/>
      <c r="L188" s="11"/>
      <c r="M188" s="11"/>
      <c r="N188" s="11"/>
      <c r="O188" s="11"/>
      <c r="P188" s="11"/>
      <c r="Q188" s="11"/>
      <c r="R188" s="11"/>
      <c r="S188" s="11"/>
      <c r="T188" s="68"/>
      <c r="U188" s="11"/>
    </row>
    <row r="189" spans="1:21" s="18" customFormat="1">
      <c r="A189" s="11"/>
      <c r="B189" s="16"/>
      <c r="C189" s="28"/>
      <c r="D189" s="100"/>
      <c r="E189" s="101"/>
      <c r="F189" s="101"/>
      <c r="K189" s="11"/>
      <c r="L189" s="11"/>
      <c r="M189" s="11"/>
      <c r="N189" s="11"/>
      <c r="O189" s="11"/>
      <c r="P189" s="11"/>
      <c r="Q189" s="11"/>
      <c r="R189" s="11"/>
      <c r="S189" s="11"/>
      <c r="T189" s="68"/>
      <c r="U189" s="11"/>
    </row>
    <row r="190" spans="1:21" s="18" customFormat="1">
      <c r="A190" s="11"/>
      <c r="B190" s="16"/>
      <c r="C190" s="28"/>
      <c r="D190" s="100"/>
      <c r="E190" s="101"/>
      <c r="F190" s="101"/>
      <c r="K190" s="11"/>
      <c r="L190" s="11"/>
      <c r="M190" s="11"/>
      <c r="N190" s="11"/>
      <c r="O190" s="11"/>
      <c r="P190" s="11"/>
      <c r="Q190" s="11"/>
      <c r="R190" s="11"/>
      <c r="S190" s="11"/>
      <c r="T190" s="68"/>
      <c r="U190" s="11"/>
    </row>
    <row r="191" spans="1:21" s="18" customFormat="1">
      <c r="A191" s="11"/>
      <c r="B191" s="16"/>
      <c r="C191" s="28"/>
      <c r="D191" s="100"/>
      <c r="E191" s="101"/>
      <c r="F191" s="101"/>
      <c r="K191" s="11"/>
      <c r="L191" s="11"/>
      <c r="M191" s="11"/>
      <c r="N191" s="11"/>
      <c r="O191" s="11"/>
      <c r="P191" s="11"/>
      <c r="Q191" s="11"/>
      <c r="R191" s="11"/>
      <c r="S191" s="11"/>
      <c r="T191" s="68"/>
      <c r="U191" s="11"/>
    </row>
    <row r="192" spans="1:21" s="18" customFormat="1">
      <c r="A192" s="11"/>
      <c r="B192" s="16"/>
      <c r="C192" s="28"/>
      <c r="D192" s="100"/>
      <c r="E192" s="101"/>
      <c r="F192" s="101"/>
      <c r="K192" s="11"/>
      <c r="L192" s="11"/>
      <c r="M192" s="11"/>
      <c r="N192" s="11"/>
      <c r="O192" s="11"/>
      <c r="P192" s="11"/>
      <c r="Q192" s="11"/>
      <c r="R192" s="11"/>
      <c r="S192" s="11"/>
      <c r="T192" s="68"/>
      <c r="U192" s="11"/>
    </row>
    <row r="193" spans="1:21" s="18" customFormat="1">
      <c r="A193" s="11"/>
      <c r="B193" s="16"/>
      <c r="C193" s="28"/>
      <c r="D193" s="100"/>
      <c r="E193" s="101"/>
      <c r="F193" s="101"/>
      <c r="K193" s="11"/>
      <c r="L193" s="11"/>
      <c r="M193" s="11"/>
      <c r="N193" s="11"/>
      <c r="O193" s="11"/>
      <c r="P193" s="11"/>
      <c r="Q193" s="11"/>
      <c r="R193" s="11"/>
      <c r="S193" s="11"/>
      <c r="T193" s="68"/>
      <c r="U193" s="11"/>
    </row>
    <row r="194" spans="1:21" s="18" customFormat="1">
      <c r="A194" s="11"/>
      <c r="B194" s="16"/>
      <c r="C194" s="28"/>
      <c r="D194" s="100"/>
      <c r="E194" s="101"/>
      <c r="F194" s="101"/>
      <c r="K194" s="11"/>
      <c r="L194" s="11"/>
      <c r="M194" s="11"/>
      <c r="N194" s="11"/>
      <c r="O194" s="11"/>
      <c r="P194" s="11"/>
      <c r="Q194" s="11"/>
      <c r="R194" s="11"/>
      <c r="S194" s="11"/>
      <c r="T194" s="68"/>
      <c r="U194" s="11"/>
    </row>
    <row r="195" spans="1:21" s="18" customFormat="1">
      <c r="A195" s="11"/>
      <c r="B195" s="16"/>
      <c r="C195" s="28"/>
      <c r="D195" s="100"/>
      <c r="E195" s="101"/>
      <c r="F195" s="101"/>
      <c r="K195" s="11"/>
      <c r="L195" s="11"/>
      <c r="M195" s="11"/>
      <c r="N195" s="11"/>
      <c r="O195" s="11"/>
      <c r="P195" s="11"/>
      <c r="Q195" s="11"/>
      <c r="R195" s="11"/>
      <c r="S195" s="11"/>
      <c r="T195" s="68"/>
      <c r="U195" s="11"/>
    </row>
    <row r="196" spans="1:21" s="18" customFormat="1">
      <c r="A196" s="11"/>
      <c r="B196" s="16"/>
      <c r="C196" s="28"/>
      <c r="D196" s="100"/>
      <c r="E196" s="101"/>
      <c r="F196" s="101"/>
      <c r="K196" s="11"/>
      <c r="L196" s="11"/>
      <c r="M196" s="11"/>
      <c r="N196" s="11"/>
      <c r="O196" s="11"/>
      <c r="P196" s="11"/>
      <c r="Q196" s="11"/>
      <c r="R196" s="11"/>
      <c r="S196" s="11"/>
      <c r="T196" s="68"/>
      <c r="U196" s="11"/>
    </row>
    <row r="197" spans="1:21" s="18" customFormat="1">
      <c r="A197" s="11"/>
      <c r="B197" s="16"/>
      <c r="C197" s="28"/>
      <c r="D197" s="100"/>
      <c r="E197" s="101"/>
      <c r="F197" s="101"/>
      <c r="K197" s="11"/>
      <c r="L197" s="11"/>
      <c r="M197" s="11"/>
      <c r="N197" s="11"/>
      <c r="O197" s="11"/>
      <c r="P197" s="11"/>
      <c r="Q197" s="11"/>
      <c r="R197" s="11"/>
      <c r="S197" s="11"/>
      <c r="T197" s="68"/>
      <c r="U197" s="11"/>
    </row>
    <row r="198" spans="1:21" s="18" customFormat="1">
      <c r="A198" s="11"/>
      <c r="B198" s="16"/>
      <c r="C198" s="28"/>
      <c r="D198" s="100"/>
      <c r="E198" s="101"/>
      <c r="F198" s="101"/>
      <c r="K198" s="11"/>
      <c r="L198" s="11"/>
      <c r="M198" s="11"/>
      <c r="N198" s="11"/>
      <c r="O198" s="11"/>
      <c r="P198" s="11"/>
      <c r="Q198" s="11"/>
      <c r="R198" s="11"/>
      <c r="S198" s="11"/>
      <c r="T198" s="68"/>
      <c r="U198" s="11"/>
    </row>
    <row r="199" spans="1:21" s="18" customFormat="1">
      <c r="A199" s="11"/>
      <c r="B199" s="16"/>
      <c r="C199" s="28"/>
      <c r="D199" s="100"/>
      <c r="E199" s="101"/>
      <c r="F199" s="101"/>
      <c r="K199" s="11"/>
      <c r="L199" s="11"/>
      <c r="M199" s="11"/>
      <c r="N199" s="11"/>
      <c r="O199" s="11"/>
      <c r="P199" s="11"/>
      <c r="Q199" s="11"/>
      <c r="R199" s="11"/>
      <c r="S199" s="11"/>
      <c r="T199" s="68"/>
      <c r="U199" s="11"/>
    </row>
    <row r="200" spans="1:21" s="18" customFormat="1">
      <c r="A200" s="11"/>
      <c r="B200" s="16"/>
      <c r="C200" s="28"/>
      <c r="D200" s="100"/>
      <c r="E200" s="101"/>
      <c r="F200" s="101"/>
      <c r="K200" s="11"/>
      <c r="L200" s="11"/>
      <c r="M200" s="11"/>
      <c r="N200" s="11"/>
      <c r="O200" s="11"/>
      <c r="P200" s="11"/>
      <c r="Q200" s="11"/>
      <c r="R200" s="11"/>
      <c r="S200" s="11"/>
      <c r="T200" s="68"/>
      <c r="U200" s="11"/>
    </row>
    <row r="201" spans="1:21" s="18" customFormat="1">
      <c r="A201" s="11"/>
      <c r="B201" s="16"/>
      <c r="C201" s="28"/>
      <c r="D201" s="100"/>
      <c r="E201" s="101"/>
      <c r="F201" s="101"/>
      <c r="K201" s="11"/>
      <c r="L201" s="11"/>
      <c r="M201" s="11"/>
      <c r="N201" s="11"/>
      <c r="O201" s="11"/>
      <c r="P201" s="11"/>
      <c r="Q201" s="11"/>
      <c r="R201" s="11"/>
      <c r="S201" s="11"/>
      <c r="T201" s="68"/>
      <c r="U201" s="11"/>
    </row>
    <row r="202" spans="1:21" s="18" customFormat="1">
      <c r="A202" s="11"/>
      <c r="B202" s="16"/>
      <c r="C202" s="28"/>
      <c r="D202" s="100"/>
      <c r="E202" s="101"/>
      <c r="F202" s="101"/>
      <c r="K202" s="11"/>
      <c r="L202" s="11"/>
      <c r="M202" s="11"/>
      <c r="N202" s="11"/>
      <c r="O202" s="11"/>
      <c r="P202" s="11"/>
      <c r="Q202" s="11"/>
      <c r="R202" s="11"/>
      <c r="S202" s="11"/>
      <c r="T202" s="68"/>
      <c r="U202" s="11"/>
    </row>
    <row r="203" spans="1:21" s="18" customFormat="1">
      <c r="A203" s="11"/>
      <c r="B203" s="16"/>
      <c r="C203" s="28"/>
      <c r="D203" s="100"/>
      <c r="E203" s="101"/>
      <c r="F203" s="101"/>
      <c r="K203" s="11"/>
      <c r="L203" s="11"/>
      <c r="M203" s="11"/>
      <c r="N203" s="11"/>
      <c r="O203" s="11"/>
      <c r="P203" s="11"/>
      <c r="Q203" s="11"/>
      <c r="R203" s="11"/>
      <c r="S203" s="11"/>
      <c r="T203" s="68"/>
      <c r="U203" s="11"/>
    </row>
    <row r="204" spans="1:21" s="18" customFormat="1">
      <c r="A204" s="11"/>
      <c r="B204" s="16"/>
      <c r="C204" s="28"/>
      <c r="D204" s="100"/>
      <c r="E204" s="101"/>
      <c r="F204" s="101"/>
      <c r="K204" s="11"/>
      <c r="L204" s="11"/>
      <c r="M204" s="11"/>
      <c r="N204" s="11"/>
      <c r="O204" s="11"/>
      <c r="P204" s="11"/>
      <c r="Q204" s="11"/>
      <c r="R204" s="11"/>
      <c r="S204" s="11"/>
      <c r="T204" s="68"/>
      <c r="U204" s="11"/>
    </row>
    <row r="205" spans="1:21" s="18" customFormat="1">
      <c r="A205" s="11"/>
      <c r="B205" s="16"/>
      <c r="C205" s="28"/>
      <c r="D205" s="100"/>
      <c r="E205" s="101"/>
      <c r="F205" s="101"/>
      <c r="K205" s="11"/>
      <c r="L205" s="11"/>
      <c r="M205" s="11"/>
      <c r="N205" s="11"/>
      <c r="O205" s="11"/>
      <c r="P205" s="11"/>
      <c r="Q205" s="11"/>
      <c r="R205" s="11"/>
      <c r="S205" s="11"/>
      <c r="T205" s="68"/>
      <c r="U205" s="11"/>
    </row>
    <row r="206" spans="1:21" s="18" customFormat="1">
      <c r="A206" s="11"/>
      <c r="B206" s="16"/>
      <c r="C206" s="28"/>
      <c r="D206" s="100"/>
      <c r="E206" s="101"/>
      <c r="F206" s="101"/>
      <c r="K206" s="11"/>
      <c r="L206" s="11"/>
      <c r="M206" s="11"/>
      <c r="N206" s="11"/>
      <c r="O206" s="11"/>
      <c r="P206" s="11"/>
      <c r="Q206" s="11"/>
      <c r="R206" s="11"/>
      <c r="S206" s="11"/>
      <c r="T206" s="68"/>
      <c r="U206" s="11"/>
    </row>
    <row r="207" spans="1:21" s="18" customFormat="1">
      <c r="A207" s="11"/>
      <c r="B207" s="16"/>
      <c r="C207" s="28"/>
      <c r="D207" s="100"/>
      <c r="E207" s="101"/>
      <c r="F207" s="101"/>
      <c r="K207" s="11"/>
      <c r="L207" s="11"/>
      <c r="M207" s="11"/>
      <c r="N207" s="11"/>
      <c r="O207" s="11"/>
      <c r="P207" s="11"/>
      <c r="Q207" s="11"/>
      <c r="R207" s="11"/>
      <c r="S207" s="11"/>
      <c r="T207" s="68"/>
      <c r="U207" s="11"/>
    </row>
    <row r="208" spans="1:21" s="18" customFormat="1">
      <c r="A208" s="11"/>
      <c r="B208" s="16"/>
      <c r="C208" s="28"/>
      <c r="D208" s="100"/>
      <c r="E208" s="101"/>
      <c r="F208" s="101"/>
      <c r="K208" s="11"/>
      <c r="L208" s="11"/>
      <c r="M208" s="11"/>
      <c r="N208" s="11"/>
      <c r="O208" s="11"/>
      <c r="P208" s="11"/>
      <c r="Q208" s="11"/>
      <c r="R208" s="11"/>
      <c r="S208" s="11"/>
      <c r="T208" s="68"/>
      <c r="U208" s="11"/>
    </row>
    <row r="209" spans="1:21" s="18" customFormat="1">
      <c r="A209" s="11"/>
      <c r="B209" s="16"/>
      <c r="C209" s="28"/>
      <c r="D209" s="100"/>
      <c r="E209" s="101"/>
      <c r="F209" s="101"/>
      <c r="K209" s="11"/>
      <c r="L209" s="11"/>
      <c r="M209" s="11"/>
      <c r="N209" s="11"/>
      <c r="O209" s="11"/>
      <c r="P209" s="11"/>
      <c r="Q209" s="11"/>
      <c r="R209" s="11"/>
      <c r="S209" s="11"/>
      <c r="T209" s="68"/>
      <c r="U209" s="11"/>
    </row>
    <row r="210" spans="1:21" s="18" customFormat="1">
      <c r="A210" s="11"/>
      <c r="B210" s="16"/>
      <c r="C210" s="28"/>
      <c r="D210" s="100"/>
      <c r="E210" s="101"/>
      <c r="F210" s="101"/>
      <c r="K210" s="11"/>
      <c r="L210" s="11"/>
      <c r="M210" s="11"/>
      <c r="N210" s="11"/>
      <c r="O210" s="11"/>
      <c r="P210" s="11"/>
      <c r="Q210" s="11"/>
      <c r="R210" s="11"/>
      <c r="S210" s="11"/>
      <c r="T210" s="68"/>
      <c r="U210" s="11"/>
    </row>
    <row r="211" spans="1:21" s="18" customFormat="1">
      <c r="A211" s="11"/>
      <c r="B211" s="16"/>
      <c r="C211" s="28"/>
      <c r="D211" s="100"/>
      <c r="E211" s="101"/>
      <c r="F211" s="101"/>
      <c r="K211" s="11"/>
      <c r="L211" s="11"/>
      <c r="M211" s="11"/>
      <c r="N211" s="11"/>
      <c r="O211" s="11"/>
      <c r="P211" s="11"/>
      <c r="Q211" s="11"/>
      <c r="R211" s="11"/>
      <c r="S211" s="11"/>
      <c r="T211" s="68"/>
      <c r="U211" s="11"/>
    </row>
    <row r="212" spans="1:21" s="18" customFormat="1">
      <c r="A212" s="11"/>
      <c r="B212" s="16"/>
      <c r="C212" s="28"/>
      <c r="D212" s="100"/>
      <c r="E212" s="101"/>
      <c r="F212" s="101"/>
      <c r="K212" s="11"/>
      <c r="L212" s="11"/>
      <c r="M212" s="11"/>
      <c r="N212" s="11"/>
      <c r="O212" s="11"/>
      <c r="P212" s="11"/>
      <c r="Q212" s="11"/>
      <c r="R212" s="11"/>
      <c r="S212" s="11"/>
      <c r="T212" s="68"/>
      <c r="U212" s="11"/>
    </row>
    <row r="213" spans="1:21" s="18" customFormat="1">
      <c r="A213" s="11"/>
      <c r="B213" s="16"/>
      <c r="C213" s="28"/>
      <c r="D213" s="100"/>
      <c r="E213" s="101"/>
      <c r="F213" s="101"/>
      <c r="K213" s="11"/>
      <c r="L213" s="11"/>
      <c r="M213" s="11"/>
      <c r="N213" s="11"/>
      <c r="O213" s="11"/>
      <c r="P213" s="11"/>
      <c r="Q213" s="11"/>
      <c r="R213" s="11"/>
      <c r="S213" s="11"/>
      <c r="T213" s="68"/>
      <c r="U213" s="11"/>
    </row>
    <row r="214" spans="1:21" s="18" customFormat="1">
      <c r="A214" s="11"/>
      <c r="B214" s="16"/>
      <c r="C214" s="28"/>
      <c r="D214" s="100"/>
      <c r="E214" s="101"/>
      <c r="F214" s="101"/>
      <c r="K214" s="11"/>
      <c r="L214" s="11"/>
      <c r="M214" s="11"/>
      <c r="N214" s="11"/>
      <c r="O214" s="11"/>
      <c r="P214" s="11"/>
      <c r="Q214" s="11"/>
      <c r="R214" s="11"/>
      <c r="S214" s="11"/>
      <c r="T214" s="68"/>
      <c r="U214" s="11"/>
    </row>
    <row r="215" spans="1:21" s="18" customFormat="1">
      <c r="A215" s="11"/>
      <c r="B215" s="16"/>
      <c r="C215" s="28"/>
      <c r="D215" s="100"/>
      <c r="E215" s="101"/>
      <c r="F215" s="101"/>
      <c r="K215" s="11"/>
      <c r="L215" s="11"/>
      <c r="M215" s="11"/>
      <c r="N215" s="11"/>
      <c r="O215" s="11"/>
      <c r="P215" s="11"/>
      <c r="Q215" s="11"/>
      <c r="R215" s="11"/>
      <c r="S215" s="11"/>
      <c r="T215" s="68"/>
      <c r="U215" s="11"/>
    </row>
    <row r="216" spans="1:21" s="18" customFormat="1">
      <c r="A216" s="11"/>
      <c r="B216" s="16"/>
      <c r="C216" s="28"/>
      <c r="D216" s="100"/>
      <c r="E216" s="101"/>
      <c r="F216" s="101"/>
      <c r="K216" s="11"/>
      <c r="L216" s="11"/>
      <c r="M216" s="11"/>
      <c r="N216" s="11"/>
      <c r="O216" s="11"/>
      <c r="P216" s="11"/>
      <c r="Q216" s="11"/>
      <c r="R216" s="11"/>
      <c r="S216" s="11"/>
      <c r="T216" s="68"/>
      <c r="U216" s="11"/>
    </row>
    <row r="217" spans="1:21" s="18" customFormat="1">
      <c r="A217" s="11"/>
      <c r="B217" s="16"/>
      <c r="C217" s="28"/>
      <c r="D217" s="100"/>
      <c r="E217" s="101"/>
      <c r="F217" s="101"/>
      <c r="K217" s="11"/>
      <c r="L217" s="11"/>
      <c r="M217" s="11"/>
      <c r="N217" s="11"/>
      <c r="O217" s="11"/>
      <c r="P217" s="11"/>
      <c r="Q217" s="11"/>
      <c r="R217" s="11"/>
      <c r="S217" s="11"/>
      <c r="T217" s="68"/>
      <c r="U217" s="11"/>
    </row>
    <row r="218" spans="1:21" s="18" customFormat="1">
      <c r="A218" s="11"/>
      <c r="B218" s="16"/>
      <c r="C218" s="28"/>
      <c r="D218" s="100"/>
      <c r="E218" s="101"/>
      <c r="F218" s="101"/>
      <c r="K218" s="11"/>
      <c r="L218" s="11"/>
      <c r="M218" s="11"/>
      <c r="N218" s="11"/>
      <c r="O218" s="11"/>
      <c r="P218" s="11"/>
      <c r="Q218" s="11"/>
      <c r="R218" s="11"/>
      <c r="S218" s="11"/>
      <c r="T218" s="68"/>
      <c r="U218" s="11"/>
    </row>
    <row r="219" spans="1:21" s="18" customFormat="1">
      <c r="A219" s="11"/>
      <c r="B219" s="16"/>
      <c r="C219" s="28"/>
      <c r="D219" s="100"/>
      <c r="E219" s="101"/>
      <c r="F219" s="101"/>
      <c r="K219" s="11"/>
      <c r="L219" s="11"/>
      <c r="M219" s="11"/>
      <c r="N219" s="11"/>
      <c r="O219" s="11"/>
      <c r="P219" s="11"/>
      <c r="Q219" s="11"/>
      <c r="R219" s="11"/>
      <c r="S219" s="11"/>
      <c r="T219" s="68"/>
      <c r="U219" s="11"/>
    </row>
    <row r="220" spans="1:21" s="18" customFormat="1">
      <c r="A220" s="11"/>
      <c r="B220" s="16"/>
      <c r="C220" s="28"/>
      <c r="D220" s="100"/>
      <c r="E220" s="101"/>
      <c r="F220" s="101"/>
      <c r="K220" s="11"/>
      <c r="L220" s="11"/>
      <c r="M220" s="11"/>
      <c r="N220" s="11"/>
      <c r="O220" s="11"/>
      <c r="P220" s="11"/>
      <c r="Q220" s="11"/>
      <c r="R220" s="11"/>
      <c r="S220" s="11"/>
      <c r="T220" s="68"/>
      <c r="U220" s="11"/>
    </row>
    <row r="221" spans="1:21" s="18" customFormat="1">
      <c r="A221" s="11"/>
      <c r="B221" s="16"/>
      <c r="C221" s="28"/>
      <c r="D221" s="100"/>
      <c r="E221" s="101"/>
      <c r="F221" s="101"/>
      <c r="K221" s="11"/>
      <c r="L221" s="11"/>
      <c r="M221" s="11"/>
      <c r="N221" s="11"/>
      <c r="O221" s="11"/>
      <c r="P221" s="11"/>
      <c r="Q221" s="11"/>
      <c r="R221" s="11"/>
      <c r="S221" s="11"/>
      <c r="T221" s="68"/>
      <c r="U221" s="11"/>
    </row>
    <row r="222" spans="1:21" s="18" customFormat="1">
      <c r="A222" s="11"/>
      <c r="B222" s="16"/>
      <c r="C222" s="28"/>
      <c r="D222" s="100"/>
      <c r="E222" s="101"/>
      <c r="F222" s="101"/>
      <c r="K222" s="11"/>
      <c r="L222" s="11"/>
      <c r="M222" s="11"/>
      <c r="N222" s="11"/>
      <c r="O222" s="11"/>
      <c r="P222" s="11"/>
      <c r="Q222" s="11"/>
      <c r="R222" s="11"/>
      <c r="S222" s="11"/>
      <c r="T222" s="68"/>
      <c r="U222" s="11"/>
    </row>
    <row r="223" spans="1:21" s="18" customFormat="1">
      <c r="A223" s="11"/>
      <c r="B223" s="16"/>
      <c r="C223" s="28"/>
      <c r="D223" s="100"/>
      <c r="E223" s="101"/>
      <c r="F223" s="101"/>
      <c r="K223" s="11"/>
      <c r="L223" s="11"/>
      <c r="M223" s="11"/>
      <c r="N223" s="11"/>
      <c r="O223" s="11"/>
      <c r="P223" s="11"/>
      <c r="Q223" s="11"/>
      <c r="R223" s="11"/>
      <c r="S223" s="11"/>
      <c r="T223" s="68"/>
      <c r="U223" s="11"/>
    </row>
    <row r="224" spans="1:21" s="18" customFormat="1">
      <c r="A224" s="11"/>
      <c r="B224" s="16"/>
      <c r="C224" s="28"/>
      <c r="D224" s="100"/>
      <c r="E224" s="101"/>
      <c r="F224" s="101"/>
      <c r="K224" s="11"/>
      <c r="L224" s="11"/>
      <c r="M224" s="11"/>
      <c r="N224" s="11"/>
      <c r="O224" s="11"/>
      <c r="P224" s="11"/>
      <c r="Q224" s="11"/>
      <c r="R224" s="11"/>
      <c r="S224" s="11"/>
      <c r="T224" s="68"/>
      <c r="U224" s="11"/>
    </row>
    <row r="225" spans="1:21" s="18" customFormat="1">
      <c r="A225" s="11"/>
      <c r="B225" s="16"/>
      <c r="C225" s="28"/>
      <c r="D225" s="100"/>
      <c r="E225" s="101"/>
      <c r="F225" s="101"/>
      <c r="K225" s="11"/>
      <c r="L225" s="11"/>
      <c r="M225" s="11"/>
      <c r="N225" s="11"/>
      <c r="O225" s="11"/>
      <c r="P225" s="11"/>
      <c r="Q225" s="11"/>
      <c r="R225" s="11"/>
      <c r="S225" s="11"/>
      <c r="T225" s="68"/>
      <c r="U225" s="11"/>
    </row>
    <row r="226" spans="1:21" s="18" customFormat="1">
      <c r="A226" s="11"/>
      <c r="B226" s="16"/>
      <c r="C226" s="28"/>
      <c r="D226" s="100"/>
      <c r="E226" s="101"/>
      <c r="F226" s="101"/>
      <c r="K226" s="11"/>
      <c r="L226" s="11"/>
      <c r="M226" s="11"/>
      <c r="N226" s="11"/>
      <c r="O226" s="11"/>
      <c r="P226" s="11"/>
      <c r="Q226" s="11"/>
      <c r="R226" s="11"/>
      <c r="S226" s="11"/>
      <c r="T226" s="68"/>
      <c r="U226" s="11"/>
    </row>
    <row r="227" spans="1:21" s="18" customFormat="1">
      <c r="A227" s="11"/>
      <c r="B227" s="16"/>
      <c r="C227" s="28"/>
      <c r="D227" s="100"/>
      <c r="E227" s="101"/>
      <c r="F227" s="101"/>
      <c r="K227" s="11"/>
      <c r="L227" s="11"/>
      <c r="M227" s="11"/>
      <c r="N227" s="11"/>
      <c r="O227" s="11"/>
      <c r="P227" s="11"/>
      <c r="Q227" s="11"/>
      <c r="R227" s="11"/>
      <c r="S227" s="11"/>
      <c r="T227" s="68"/>
      <c r="U227" s="11"/>
    </row>
    <row r="228" spans="1:21" s="18" customFormat="1">
      <c r="A228" s="11"/>
      <c r="B228" s="16"/>
      <c r="C228" s="28"/>
      <c r="D228" s="100"/>
      <c r="E228" s="101"/>
      <c r="F228" s="101"/>
      <c r="K228" s="11"/>
      <c r="L228" s="11"/>
      <c r="M228" s="11"/>
      <c r="N228" s="11"/>
      <c r="O228" s="11"/>
      <c r="P228" s="11"/>
      <c r="Q228" s="11"/>
      <c r="R228" s="11"/>
      <c r="S228" s="11"/>
      <c r="T228" s="68"/>
      <c r="U228" s="11"/>
    </row>
    <row r="229" spans="1:21" s="18" customFormat="1">
      <c r="A229" s="11"/>
      <c r="B229" s="16"/>
      <c r="C229" s="28"/>
      <c r="D229" s="100"/>
      <c r="E229" s="101"/>
      <c r="F229" s="101"/>
      <c r="K229" s="11"/>
      <c r="L229" s="11"/>
      <c r="M229" s="11"/>
      <c r="N229" s="11"/>
      <c r="O229" s="11"/>
      <c r="P229" s="11"/>
      <c r="Q229" s="11"/>
      <c r="R229" s="11"/>
      <c r="S229" s="11"/>
      <c r="T229" s="68"/>
      <c r="U229" s="11"/>
    </row>
    <row r="230" spans="1:21" s="18" customFormat="1">
      <c r="A230" s="11"/>
      <c r="B230" s="16"/>
      <c r="C230" s="28"/>
      <c r="D230" s="100"/>
      <c r="E230" s="101"/>
      <c r="F230" s="101"/>
      <c r="K230" s="11"/>
      <c r="L230" s="11"/>
      <c r="M230" s="11"/>
      <c r="N230" s="11"/>
      <c r="O230" s="11"/>
      <c r="P230" s="11"/>
      <c r="Q230" s="11"/>
      <c r="R230" s="11"/>
      <c r="S230" s="11"/>
      <c r="T230" s="68"/>
      <c r="U230" s="11"/>
    </row>
    <row r="231" spans="1:21" s="18" customFormat="1">
      <c r="A231" s="11"/>
      <c r="B231" s="16"/>
      <c r="C231" s="28"/>
      <c r="D231" s="100"/>
      <c r="E231" s="101"/>
      <c r="F231" s="101"/>
      <c r="K231" s="11"/>
      <c r="L231" s="11"/>
      <c r="M231" s="11"/>
      <c r="N231" s="11"/>
      <c r="O231" s="11"/>
      <c r="P231" s="11"/>
      <c r="Q231" s="11"/>
      <c r="R231" s="11"/>
      <c r="S231" s="11"/>
      <c r="T231" s="68"/>
      <c r="U231" s="11"/>
    </row>
    <row r="232" spans="1:21" s="18" customFormat="1">
      <c r="A232" s="11"/>
      <c r="B232" s="16"/>
      <c r="C232" s="28"/>
      <c r="D232" s="100"/>
      <c r="E232" s="101"/>
      <c r="F232" s="101"/>
      <c r="K232" s="11"/>
      <c r="L232" s="11"/>
      <c r="M232" s="11"/>
      <c r="N232" s="11"/>
      <c r="O232" s="11"/>
      <c r="P232" s="11"/>
      <c r="Q232" s="11"/>
      <c r="R232" s="11"/>
      <c r="S232" s="11"/>
      <c r="T232" s="68"/>
      <c r="U232" s="11"/>
    </row>
    <row r="233" spans="1:21" s="18" customFormat="1">
      <c r="A233" s="11"/>
      <c r="B233" s="16"/>
      <c r="C233" s="28"/>
      <c r="D233" s="100"/>
      <c r="E233" s="101"/>
      <c r="F233" s="101"/>
      <c r="K233" s="11"/>
      <c r="L233" s="11"/>
      <c r="M233" s="11"/>
      <c r="N233" s="11"/>
      <c r="O233" s="11"/>
      <c r="P233" s="11"/>
      <c r="Q233" s="11"/>
      <c r="R233" s="11"/>
      <c r="S233" s="11"/>
      <c r="T233" s="68"/>
      <c r="U233" s="11"/>
    </row>
    <row r="234" spans="1:21" s="18" customFormat="1">
      <c r="A234" s="11"/>
      <c r="B234" s="16"/>
      <c r="C234" s="28"/>
      <c r="D234" s="100"/>
      <c r="E234" s="101"/>
      <c r="F234" s="101"/>
      <c r="K234" s="11"/>
      <c r="L234" s="11"/>
      <c r="M234" s="11"/>
      <c r="N234" s="11"/>
      <c r="O234" s="11"/>
      <c r="P234" s="11"/>
      <c r="Q234" s="11"/>
      <c r="R234" s="11"/>
      <c r="S234" s="11"/>
      <c r="T234" s="68"/>
      <c r="U234" s="11"/>
    </row>
    <row r="235" spans="1:21" s="18" customFormat="1">
      <c r="A235" s="11"/>
      <c r="B235" s="16"/>
      <c r="C235" s="28"/>
      <c r="D235" s="100"/>
      <c r="E235" s="101"/>
      <c r="F235" s="101"/>
      <c r="K235" s="11"/>
      <c r="L235" s="11"/>
      <c r="M235" s="11"/>
      <c r="N235" s="11"/>
      <c r="O235" s="11"/>
      <c r="P235" s="11"/>
      <c r="Q235" s="11"/>
      <c r="R235" s="11"/>
      <c r="S235" s="11"/>
      <c r="T235" s="68"/>
      <c r="U235" s="11"/>
    </row>
    <row r="236" spans="1:21" s="18" customFormat="1">
      <c r="A236" s="11"/>
      <c r="B236" s="16"/>
      <c r="C236" s="28"/>
      <c r="D236" s="100"/>
      <c r="E236" s="101"/>
      <c r="F236" s="101"/>
      <c r="K236" s="11"/>
      <c r="L236" s="11"/>
      <c r="M236" s="11"/>
      <c r="N236" s="11"/>
      <c r="O236" s="11"/>
      <c r="P236" s="11"/>
      <c r="Q236" s="11"/>
      <c r="R236" s="11"/>
      <c r="S236" s="11"/>
      <c r="T236" s="68"/>
      <c r="U236" s="11"/>
    </row>
    <row r="237" spans="1:21" s="18" customFormat="1">
      <c r="A237" s="11"/>
      <c r="B237" s="16"/>
      <c r="C237" s="28"/>
      <c r="D237" s="100"/>
      <c r="E237" s="101"/>
      <c r="F237" s="101"/>
      <c r="K237" s="11"/>
      <c r="L237" s="11"/>
      <c r="M237" s="11"/>
      <c r="N237" s="11"/>
      <c r="O237" s="11"/>
      <c r="P237" s="11"/>
      <c r="Q237" s="11"/>
      <c r="R237" s="11"/>
      <c r="S237" s="11"/>
      <c r="T237" s="68"/>
      <c r="U237" s="11"/>
    </row>
    <row r="238" spans="1:21" s="18" customFormat="1">
      <c r="A238" s="11"/>
      <c r="B238" s="16"/>
      <c r="C238" s="28"/>
      <c r="D238" s="100"/>
      <c r="E238" s="101"/>
      <c r="F238" s="101"/>
      <c r="K238" s="11"/>
      <c r="L238" s="11"/>
      <c r="M238" s="11"/>
      <c r="N238" s="11"/>
      <c r="O238" s="11"/>
      <c r="P238" s="11"/>
      <c r="Q238" s="11"/>
      <c r="R238" s="11"/>
      <c r="S238" s="11"/>
      <c r="T238" s="68"/>
      <c r="U238" s="11"/>
    </row>
    <row r="239" spans="1:21" s="18" customFormat="1">
      <c r="A239" s="11"/>
      <c r="B239" s="16"/>
      <c r="C239" s="28"/>
      <c r="D239" s="100"/>
      <c r="E239" s="101"/>
      <c r="F239" s="101"/>
      <c r="K239" s="11"/>
      <c r="L239" s="11"/>
      <c r="M239" s="11"/>
      <c r="N239" s="11"/>
      <c r="O239" s="11"/>
      <c r="P239" s="11"/>
      <c r="Q239" s="11"/>
      <c r="R239" s="11"/>
      <c r="S239" s="11"/>
      <c r="T239" s="68"/>
      <c r="U239" s="11"/>
    </row>
    <row r="240" spans="1:21" s="18" customFormat="1">
      <c r="A240" s="11"/>
      <c r="B240" s="16"/>
      <c r="C240" s="28"/>
      <c r="D240" s="100"/>
      <c r="E240" s="101"/>
      <c r="F240" s="101"/>
      <c r="K240" s="11"/>
      <c r="L240" s="11"/>
      <c r="M240" s="11"/>
      <c r="N240" s="11"/>
      <c r="O240" s="11"/>
      <c r="P240" s="11"/>
      <c r="Q240" s="11"/>
      <c r="R240" s="11"/>
      <c r="S240" s="11"/>
      <c r="T240" s="68"/>
      <c r="U240" s="11"/>
    </row>
    <row r="241" spans="1:21" s="18" customFormat="1">
      <c r="A241" s="11"/>
      <c r="B241" s="16"/>
      <c r="C241" s="28"/>
      <c r="D241" s="100"/>
      <c r="E241" s="101"/>
      <c r="F241" s="101"/>
      <c r="K241" s="11"/>
      <c r="L241" s="11"/>
      <c r="M241" s="11"/>
      <c r="N241" s="11"/>
      <c r="O241" s="11"/>
      <c r="P241" s="11"/>
      <c r="Q241" s="11"/>
      <c r="R241" s="11"/>
      <c r="S241" s="11"/>
      <c r="T241" s="68"/>
      <c r="U241" s="11"/>
    </row>
    <row r="242" spans="1:21" s="18" customFormat="1">
      <c r="A242" s="11"/>
      <c r="B242" s="16"/>
      <c r="C242" s="28"/>
      <c r="D242" s="100"/>
      <c r="E242" s="101"/>
      <c r="F242" s="101"/>
      <c r="K242" s="11"/>
      <c r="L242" s="11"/>
      <c r="M242" s="11"/>
      <c r="N242" s="11"/>
      <c r="O242" s="11"/>
      <c r="P242" s="11"/>
      <c r="Q242" s="11"/>
      <c r="R242" s="11"/>
      <c r="S242" s="11"/>
      <c r="T242" s="68"/>
      <c r="U242" s="11"/>
    </row>
    <row r="243" spans="1:21" s="18" customFormat="1">
      <c r="A243" s="11"/>
      <c r="B243" s="16"/>
      <c r="C243" s="28"/>
      <c r="D243" s="100"/>
      <c r="E243" s="101"/>
      <c r="F243" s="101"/>
      <c r="K243" s="11"/>
      <c r="L243" s="11"/>
      <c r="M243" s="11"/>
      <c r="N243" s="11"/>
      <c r="O243" s="11"/>
      <c r="P243" s="11"/>
      <c r="Q243" s="11"/>
      <c r="R243" s="11"/>
      <c r="S243" s="11"/>
      <c r="T243" s="68"/>
      <c r="U243" s="11"/>
    </row>
    <row r="244" spans="1:21" s="18" customFormat="1">
      <c r="A244" s="11"/>
      <c r="B244" s="16"/>
      <c r="C244" s="28"/>
      <c r="D244" s="100"/>
      <c r="E244" s="101"/>
      <c r="F244" s="101"/>
      <c r="K244" s="11"/>
      <c r="L244" s="11"/>
      <c r="M244" s="11"/>
      <c r="N244" s="11"/>
      <c r="O244" s="11"/>
      <c r="P244" s="11"/>
      <c r="Q244" s="11"/>
      <c r="R244" s="11"/>
      <c r="S244" s="11"/>
      <c r="T244" s="68"/>
      <c r="U244" s="11"/>
    </row>
    <row r="245" spans="1:21" s="18" customFormat="1">
      <c r="A245" s="11"/>
      <c r="B245" s="16"/>
      <c r="C245" s="28"/>
      <c r="D245" s="100"/>
      <c r="E245" s="101"/>
      <c r="F245" s="101"/>
      <c r="K245" s="11"/>
      <c r="L245" s="11"/>
      <c r="M245" s="11"/>
      <c r="N245" s="11"/>
      <c r="O245" s="11"/>
      <c r="P245" s="11"/>
      <c r="Q245" s="11"/>
      <c r="R245" s="11"/>
      <c r="S245" s="11"/>
      <c r="T245" s="68"/>
      <c r="U245" s="11"/>
    </row>
    <row r="246" spans="1:21" s="18" customFormat="1">
      <c r="A246" s="11"/>
      <c r="B246" s="16"/>
      <c r="C246" s="28"/>
      <c r="D246" s="100"/>
      <c r="E246" s="101"/>
      <c r="F246" s="101"/>
      <c r="K246" s="11"/>
      <c r="L246" s="11"/>
      <c r="M246" s="11"/>
      <c r="N246" s="11"/>
      <c r="O246" s="11"/>
      <c r="P246" s="11"/>
      <c r="Q246" s="11"/>
      <c r="R246" s="11"/>
      <c r="S246" s="11"/>
      <c r="T246" s="68"/>
      <c r="U246" s="11"/>
    </row>
    <row r="247" spans="1:21" s="18" customFormat="1">
      <c r="A247" s="11"/>
      <c r="B247" s="16"/>
      <c r="C247" s="28"/>
      <c r="D247" s="100"/>
      <c r="E247" s="101"/>
      <c r="F247" s="101"/>
      <c r="K247" s="11"/>
      <c r="L247" s="11"/>
      <c r="M247" s="11"/>
      <c r="N247" s="11"/>
      <c r="O247" s="11"/>
      <c r="P247" s="11"/>
      <c r="Q247" s="11"/>
      <c r="R247" s="11"/>
      <c r="S247" s="11"/>
      <c r="T247" s="68"/>
      <c r="U247" s="11"/>
    </row>
    <row r="248" spans="1:21" s="18" customFormat="1">
      <c r="A248" s="11"/>
      <c r="B248" s="16"/>
      <c r="C248" s="28"/>
      <c r="D248" s="100"/>
      <c r="E248" s="101"/>
      <c r="F248" s="101"/>
      <c r="K248" s="11"/>
      <c r="L248" s="11"/>
      <c r="M248" s="11"/>
      <c r="N248" s="11"/>
      <c r="O248" s="11"/>
      <c r="P248" s="11"/>
      <c r="Q248" s="11"/>
      <c r="R248" s="11"/>
      <c r="S248" s="11"/>
      <c r="T248" s="68"/>
      <c r="U248" s="11"/>
    </row>
    <row r="249" spans="1:21" s="18" customFormat="1">
      <c r="A249" s="11"/>
      <c r="B249" s="16"/>
      <c r="C249" s="28"/>
      <c r="D249" s="100"/>
      <c r="E249" s="101"/>
      <c r="F249" s="101"/>
      <c r="K249" s="11"/>
      <c r="L249" s="11"/>
      <c r="M249" s="11"/>
      <c r="N249" s="11"/>
      <c r="O249" s="11"/>
      <c r="P249" s="11"/>
      <c r="Q249" s="11"/>
      <c r="R249" s="11"/>
      <c r="S249" s="11"/>
      <c r="T249" s="68"/>
      <c r="U249" s="11"/>
    </row>
    <row r="250" spans="1:21" s="18" customFormat="1">
      <c r="A250" s="11"/>
      <c r="B250" s="16"/>
      <c r="C250" s="28"/>
      <c r="D250" s="100"/>
      <c r="E250" s="101"/>
      <c r="F250" s="101"/>
      <c r="K250" s="11"/>
      <c r="L250" s="11"/>
      <c r="M250" s="11"/>
      <c r="N250" s="11"/>
      <c r="O250" s="11"/>
      <c r="P250" s="11"/>
      <c r="Q250" s="11"/>
      <c r="R250" s="11"/>
      <c r="S250" s="11"/>
      <c r="T250" s="68"/>
      <c r="U250" s="11"/>
    </row>
    <row r="251" spans="1:21" s="18" customFormat="1">
      <c r="A251" s="11"/>
      <c r="B251" s="16"/>
      <c r="C251" s="28"/>
      <c r="D251" s="100"/>
      <c r="E251" s="101"/>
      <c r="F251" s="101"/>
      <c r="K251" s="11"/>
      <c r="L251" s="11"/>
      <c r="M251" s="11"/>
      <c r="N251" s="11"/>
      <c r="O251" s="11"/>
      <c r="P251" s="11"/>
      <c r="Q251" s="11"/>
      <c r="R251" s="11"/>
      <c r="S251" s="11"/>
      <c r="T251" s="68"/>
      <c r="U251" s="11"/>
    </row>
    <row r="252" spans="1:21" s="18" customFormat="1">
      <c r="A252" s="11"/>
      <c r="B252" s="16"/>
      <c r="C252" s="28"/>
      <c r="D252" s="100"/>
      <c r="E252" s="101"/>
      <c r="F252" s="101"/>
      <c r="K252" s="11"/>
      <c r="L252" s="11"/>
      <c r="M252" s="11"/>
      <c r="N252" s="11"/>
      <c r="O252" s="11"/>
      <c r="P252" s="11"/>
      <c r="Q252" s="11"/>
      <c r="R252" s="11"/>
      <c r="S252" s="11"/>
      <c r="T252" s="68"/>
      <c r="U252" s="11"/>
    </row>
    <row r="253" spans="1:21" s="18" customFormat="1">
      <c r="A253" s="11"/>
      <c r="B253" s="16"/>
      <c r="C253" s="28"/>
      <c r="D253" s="100"/>
      <c r="E253" s="101"/>
      <c r="F253" s="101"/>
      <c r="K253" s="11"/>
      <c r="L253" s="11"/>
      <c r="M253" s="11"/>
      <c r="N253" s="11"/>
      <c r="O253" s="11"/>
      <c r="P253" s="11"/>
      <c r="Q253" s="11"/>
      <c r="R253" s="11"/>
      <c r="S253" s="11"/>
      <c r="T253" s="68"/>
      <c r="U253" s="11"/>
    </row>
    <row r="254" spans="1:21" s="18" customFormat="1">
      <c r="A254" s="11"/>
      <c r="B254" s="16"/>
      <c r="C254" s="28"/>
      <c r="D254" s="100"/>
      <c r="E254" s="101"/>
      <c r="F254" s="101"/>
      <c r="K254" s="11"/>
      <c r="L254" s="11"/>
      <c r="M254" s="11"/>
      <c r="N254" s="11"/>
      <c r="O254" s="11"/>
      <c r="P254" s="11"/>
      <c r="Q254" s="11"/>
      <c r="R254" s="11"/>
      <c r="S254" s="11"/>
      <c r="T254" s="68"/>
      <c r="U254" s="11"/>
    </row>
    <row r="255" spans="1:21" s="18" customFormat="1">
      <c r="A255" s="11"/>
      <c r="B255" s="16"/>
      <c r="C255" s="28"/>
      <c r="D255" s="100"/>
      <c r="E255" s="101"/>
      <c r="F255" s="101"/>
      <c r="K255" s="11"/>
      <c r="L255" s="11"/>
      <c r="M255" s="11"/>
      <c r="N255" s="11"/>
      <c r="O255" s="11"/>
      <c r="P255" s="11"/>
      <c r="Q255" s="11"/>
      <c r="R255" s="11"/>
      <c r="S255" s="11"/>
      <c r="T255" s="68"/>
      <c r="U255" s="11"/>
    </row>
    <row r="256" spans="1:21" s="18" customFormat="1">
      <c r="A256" s="11"/>
      <c r="B256" s="16"/>
      <c r="C256" s="28"/>
      <c r="D256" s="100"/>
      <c r="E256" s="101"/>
      <c r="F256" s="101"/>
      <c r="K256" s="11"/>
      <c r="L256" s="11"/>
      <c r="M256" s="11"/>
      <c r="N256" s="11"/>
      <c r="O256" s="11"/>
      <c r="P256" s="11"/>
      <c r="Q256" s="11"/>
      <c r="R256" s="11"/>
      <c r="S256" s="11"/>
      <c r="T256" s="68"/>
      <c r="U256" s="11"/>
    </row>
    <row r="257" spans="1:21" s="18" customFormat="1">
      <c r="A257" s="11"/>
      <c r="B257" s="16"/>
      <c r="C257" s="28"/>
      <c r="D257" s="100"/>
      <c r="E257" s="101"/>
      <c r="F257" s="101"/>
      <c r="K257" s="11"/>
      <c r="L257" s="11"/>
      <c r="M257" s="11"/>
      <c r="N257" s="11"/>
      <c r="O257" s="11"/>
      <c r="P257" s="11"/>
      <c r="Q257" s="11"/>
      <c r="R257" s="11"/>
      <c r="S257" s="11"/>
      <c r="T257" s="68"/>
      <c r="U257" s="11"/>
    </row>
    <row r="258" spans="1:21" s="18" customFormat="1">
      <c r="A258" s="11"/>
      <c r="B258" s="16"/>
      <c r="C258" s="28"/>
      <c r="D258" s="100"/>
      <c r="E258" s="101"/>
      <c r="F258" s="101"/>
      <c r="K258" s="11"/>
      <c r="L258" s="11"/>
      <c r="M258" s="11"/>
      <c r="N258" s="11"/>
      <c r="O258" s="11"/>
      <c r="P258" s="11"/>
      <c r="Q258" s="11"/>
      <c r="R258" s="11"/>
      <c r="S258" s="11"/>
      <c r="T258" s="68"/>
      <c r="U258" s="11"/>
    </row>
    <row r="259" spans="1:21" s="18" customFormat="1">
      <c r="A259" s="11"/>
      <c r="B259" s="16"/>
      <c r="C259" s="28"/>
      <c r="D259" s="100"/>
      <c r="E259" s="101"/>
      <c r="F259" s="101"/>
      <c r="K259" s="11"/>
      <c r="L259" s="11"/>
      <c r="M259" s="11"/>
      <c r="N259" s="11"/>
      <c r="O259" s="11"/>
      <c r="P259" s="11"/>
      <c r="Q259" s="11"/>
      <c r="R259" s="11"/>
      <c r="S259" s="11"/>
      <c r="T259" s="68"/>
      <c r="U259" s="11"/>
    </row>
    <row r="260" spans="1:21" s="18" customFormat="1">
      <c r="A260" s="11"/>
      <c r="B260" s="16"/>
      <c r="C260" s="28"/>
      <c r="D260" s="100"/>
      <c r="E260" s="101"/>
      <c r="F260" s="101"/>
      <c r="K260" s="11"/>
      <c r="L260" s="11"/>
      <c r="M260" s="11"/>
      <c r="N260" s="11"/>
      <c r="O260" s="11"/>
      <c r="P260" s="11"/>
      <c r="Q260" s="11"/>
      <c r="R260" s="11"/>
      <c r="S260" s="11"/>
      <c r="T260" s="68"/>
      <c r="U260" s="11"/>
    </row>
    <row r="261" spans="1:21" s="18" customFormat="1">
      <c r="A261" s="11"/>
      <c r="B261" s="16"/>
      <c r="C261" s="28"/>
      <c r="D261" s="100"/>
      <c r="E261" s="101"/>
      <c r="F261" s="101"/>
      <c r="K261" s="11"/>
      <c r="L261" s="11"/>
      <c r="M261" s="11"/>
      <c r="N261" s="11"/>
      <c r="O261" s="11"/>
      <c r="P261" s="11"/>
      <c r="Q261" s="11"/>
      <c r="R261" s="11"/>
      <c r="S261" s="11"/>
      <c r="T261" s="68"/>
      <c r="U261" s="11"/>
    </row>
    <row r="262" spans="1:21" s="18" customFormat="1">
      <c r="A262" s="11"/>
      <c r="B262" s="16"/>
      <c r="C262" s="28"/>
      <c r="D262" s="100"/>
      <c r="E262" s="101"/>
      <c r="F262" s="101"/>
      <c r="K262" s="11"/>
      <c r="L262" s="11"/>
      <c r="M262" s="11"/>
      <c r="N262" s="11"/>
      <c r="O262" s="11"/>
      <c r="P262" s="11"/>
      <c r="Q262" s="11"/>
      <c r="R262" s="11"/>
      <c r="S262" s="11"/>
      <c r="T262" s="68"/>
      <c r="U262" s="11"/>
    </row>
    <row r="263" spans="1:21" s="18" customFormat="1">
      <c r="A263" s="11"/>
      <c r="B263" s="16"/>
      <c r="C263" s="28"/>
      <c r="D263" s="100"/>
      <c r="E263" s="101"/>
      <c r="F263" s="101"/>
      <c r="K263" s="11"/>
      <c r="L263" s="11"/>
      <c r="M263" s="11"/>
      <c r="N263" s="11"/>
      <c r="O263" s="11"/>
      <c r="P263" s="11"/>
      <c r="Q263" s="11"/>
      <c r="R263" s="11"/>
      <c r="S263" s="11"/>
      <c r="T263" s="68"/>
      <c r="U263" s="11"/>
    </row>
    <row r="264" spans="1:21" s="18" customFormat="1">
      <c r="A264" s="11"/>
      <c r="B264" s="16"/>
      <c r="C264" s="28"/>
      <c r="D264" s="100"/>
      <c r="E264" s="101"/>
      <c r="F264" s="101"/>
      <c r="K264" s="11"/>
      <c r="L264" s="11"/>
      <c r="M264" s="11"/>
      <c r="N264" s="11"/>
      <c r="O264" s="11"/>
      <c r="P264" s="11"/>
      <c r="Q264" s="11"/>
      <c r="R264" s="11"/>
      <c r="S264" s="11"/>
      <c r="T264" s="68"/>
      <c r="U264" s="11"/>
    </row>
    <row r="265" spans="1:21" s="18" customFormat="1">
      <c r="A265" s="11"/>
      <c r="B265" s="16"/>
      <c r="C265" s="28"/>
      <c r="D265" s="100"/>
      <c r="E265" s="101"/>
      <c r="F265" s="101"/>
      <c r="K265" s="11"/>
      <c r="L265" s="11"/>
      <c r="M265" s="11"/>
      <c r="N265" s="11"/>
      <c r="O265" s="11"/>
      <c r="P265" s="11"/>
      <c r="Q265" s="11"/>
      <c r="R265" s="11"/>
      <c r="S265" s="11"/>
      <c r="T265" s="68"/>
      <c r="U265" s="11"/>
    </row>
    <row r="266" spans="1:21" s="18" customFormat="1">
      <c r="A266" s="11"/>
      <c r="B266" s="16"/>
      <c r="C266" s="28"/>
      <c r="D266" s="100"/>
      <c r="E266" s="101"/>
      <c r="F266" s="101"/>
      <c r="K266" s="11"/>
      <c r="L266" s="11"/>
      <c r="M266" s="11"/>
      <c r="N266" s="11"/>
      <c r="O266" s="11"/>
      <c r="P266" s="11"/>
      <c r="Q266" s="11"/>
      <c r="R266" s="11"/>
      <c r="S266" s="11"/>
      <c r="T266" s="68"/>
      <c r="U266" s="11"/>
    </row>
    <row r="267" spans="1:21" s="18" customFormat="1">
      <c r="A267" s="11"/>
      <c r="B267" s="16"/>
      <c r="C267" s="28"/>
      <c r="D267" s="100"/>
      <c r="E267" s="101"/>
      <c r="F267" s="101"/>
      <c r="K267" s="11"/>
      <c r="L267" s="11"/>
      <c r="M267" s="11"/>
      <c r="N267" s="11"/>
      <c r="O267" s="11"/>
      <c r="P267" s="11"/>
      <c r="Q267" s="11"/>
      <c r="R267" s="11"/>
      <c r="S267" s="11"/>
      <c r="T267" s="68"/>
      <c r="U267" s="11"/>
    </row>
    <row r="268" spans="1:21" s="18" customFormat="1">
      <c r="A268" s="11"/>
      <c r="B268" s="16"/>
      <c r="C268" s="28"/>
      <c r="D268" s="100"/>
      <c r="E268" s="101"/>
      <c r="F268" s="101"/>
      <c r="K268" s="11"/>
      <c r="L268" s="11"/>
      <c r="M268" s="11"/>
      <c r="N268" s="11"/>
      <c r="O268" s="11"/>
      <c r="P268" s="11"/>
      <c r="Q268" s="11"/>
      <c r="R268" s="11"/>
      <c r="S268" s="11"/>
      <c r="T268" s="68"/>
      <c r="U268" s="11"/>
    </row>
    <row r="269" spans="1:21" s="18" customFormat="1">
      <c r="A269" s="11"/>
      <c r="B269" s="16"/>
      <c r="C269" s="28"/>
      <c r="D269" s="100"/>
      <c r="E269" s="101"/>
      <c r="F269" s="101"/>
      <c r="K269" s="11"/>
      <c r="L269" s="11"/>
      <c r="M269" s="11"/>
      <c r="N269" s="11"/>
      <c r="O269" s="11"/>
      <c r="P269" s="11"/>
      <c r="Q269" s="11"/>
      <c r="R269" s="11"/>
      <c r="S269" s="11"/>
      <c r="T269" s="68"/>
      <c r="U269" s="11"/>
    </row>
    <row r="270" spans="1:21" s="18" customFormat="1">
      <c r="A270" s="11"/>
      <c r="B270" s="16"/>
      <c r="C270" s="28"/>
      <c r="D270" s="100"/>
      <c r="E270" s="101"/>
      <c r="F270" s="101"/>
      <c r="K270" s="11"/>
      <c r="L270" s="11"/>
      <c r="M270" s="11"/>
      <c r="N270" s="11"/>
      <c r="O270" s="11"/>
      <c r="P270" s="11"/>
      <c r="Q270" s="11"/>
      <c r="R270" s="11"/>
      <c r="S270" s="11"/>
      <c r="T270" s="68"/>
      <c r="U270" s="11"/>
    </row>
    <row r="271" spans="1:21" s="18" customFormat="1">
      <c r="A271" s="11"/>
      <c r="B271" s="16"/>
      <c r="C271" s="28"/>
      <c r="D271" s="100"/>
      <c r="E271" s="101"/>
      <c r="F271" s="101"/>
      <c r="K271" s="11"/>
      <c r="L271" s="11"/>
      <c r="M271" s="11"/>
      <c r="N271" s="11"/>
      <c r="O271" s="11"/>
      <c r="P271" s="11"/>
      <c r="Q271" s="11"/>
      <c r="R271" s="11"/>
      <c r="S271" s="11"/>
      <c r="T271" s="68"/>
      <c r="U271" s="11"/>
    </row>
    <row r="272" spans="1:21" s="18" customFormat="1">
      <c r="A272" s="11"/>
      <c r="B272" s="16"/>
      <c r="C272" s="28"/>
      <c r="D272" s="100"/>
      <c r="E272" s="101"/>
      <c r="F272" s="101"/>
      <c r="K272" s="11"/>
      <c r="L272" s="11"/>
      <c r="M272" s="11"/>
      <c r="N272" s="11"/>
      <c r="O272" s="11"/>
      <c r="P272" s="11"/>
      <c r="Q272" s="11"/>
      <c r="R272" s="11"/>
      <c r="S272" s="11"/>
      <c r="T272" s="68"/>
      <c r="U272" s="11"/>
    </row>
    <row r="273" spans="1:21" s="18" customFormat="1">
      <c r="A273" s="11"/>
      <c r="B273" s="16"/>
      <c r="C273" s="28"/>
      <c r="D273" s="100"/>
      <c r="E273" s="101"/>
      <c r="F273" s="101"/>
      <c r="K273" s="11"/>
      <c r="L273" s="11"/>
      <c r="M273" s="11"/>
      <c r="N273" s="11"/>
      <c r="O273" s="11"/>
      <c r="P273" s="11"/>
      <c r="Q273" s="11"/>
      <c r="R273" s="11"/>
      <c r="S273" s="11"/>
      <c r="T273" s="68"/>
      <c r="U273" s="11"/>
    </row>
    <row r="274" spans="1:21" s="18" customFormat="1">
      <c r="A274" s="11"/>
      <c r="B274" s="16"/>
      <c r="C274" s="28"/>
      <c r="D274" s="100"/>
      <c r="E274" s="101"/>
      <c r="F274" s="101"/>
      <c r="K274" s="11"/>
      <c r="L274" s="11"/>
      <c r="M274" s="11"/>
      <c r="N274" s="11"/>
      <c r="O274" s="11"/>
      <c r="P274" s="11"/>
      <c r="Q274" s="11"/>
      <c r="R274" s="11"/>
      <c r="S274" s="11"/>
      <c r="T274" s="68"/>
      <c r="U274" s="11"/>
    </row>
    <row r="275" spans="1:21" s="18" customFormat="1">
      <c r="A275" s="11"/>
      <c r="B275" s="16"/>
      <c r="C275" s="28"/>
      <c r="D275" s="100"/>
      <c r="E275" s="101"/>
      <c r="F275" s="101"/>
      <c r="K275" s="11"/>
      <c r="L275" s="11"/>
      <c r="M275" s="11"/>
      <c r="N275" s="11"/>
      <c r="O275" s="11"/>
      <c r="P275" s="11"/>
      <c r="Q275" s="11"/>
      <c r="R275" s="11"/>
      <c r="S275" s="11"/>
      <c r="T275" s="68"/>
      <c r="U275" s="11"/>
    </row>
    <row r="276" spans="1:21" s="18" customFormat="1">
      <c r="A276" s="11"/>
      <c r="B276" s="16"/>
      <c r="C276" s="28"/>
      <c r="D276" s="100"/>
      <c r="E276" s="101"/>
      <c r="F276" s="101"/>
      <c r="K276" s="11"/>
      <c r="L276" s="11"/>
      <c r="M276" s="11"/>
      <c r="N276" s="11"/>
      <c r="O276" s="11"/>
      <c r="P276" s="11"/>
      <c r="Q276" s="11"/>
      <c r="R276" s="11"/>
      <c r="S276" s="11"/>
      <c r="T276" s="68"/>
      <c r="U276" s="11"/>
    </row>
    <row r="277" spans="1:21" s="18" customFormat="1">
      <c r="A277" s="11"/>
      <c r="B277" s="16"/>
      <c r="C277" s="28"/>
      <c r="D277" s="100"/>
      <c r="E277" s="101"/>
      <c r="F277" s="101"/>
      <c r="K277" s="11"/>
      <c r="L277" s="11"/>
      <c r="M277" s="11"/>
      <c r="N277" s="11"/>
      <c r="O277" s="11"/>
      <c r="P277" s="11"/>
      <c r="Q277" s="11"/>
      <c r="R277" s="11"/>
      <c r="S277" s="11"/>
      <c r="T277" s="68"/>
      <c r="U277" s="11"/>
    </row>
    <row r="278" spans="1:21" s="18" customFormat="1">
      <c r="A278" s="11"/>
      <c r="B278" s="16"/>
      <c r="C278" s="28"/>
      <c r="D278" s="100"/>
      <c r="E278" s="101"/>
      <c r="F278" s="101"/>
      <c r="K278" s="11"/>
      <c r="L278" s="11"/>
      <c r="M278" s="11"/>
      <c r="N278" s="11"/>
      <c r="O278" s="11"/>
      <c r="P278" s="11"/>
      <c r="Q278" s="11"/>
      <c r="R278" s="11"/>
      <c r="S278" s="11"/>
      <c r="T278" s="68"/>
      <c r="U278" s="11"/>
    </row>
    <row r="279" spans="1:21" s="18" customFormat="1">
      <c r="A279" s="11"/>
      <c r="B279" s="16"/>
      <c r="C279" s="28"/>
      <c r="D279" s="100"/>
      <c r="E279" s="101"/>
      <c r="F279" s="101"/>
      <c r="K279" s="11"/>
      <c r="L279" s="11"/>
      <c r="M279" s="11"/>
      <c r="N279" s="11"/>
      <c r="O279" s="11"/>
      <c r="P279" s="11"/>
      <c r="Q279" s="11"/>
      <c r="R279" s="11"/>
      <c r="S279" s="11"/>
      <c r="T279" s="68"/>
      <c r="U279" s="11"/>
    </row>
    <row r="280" spans="1:21" s="18" customFormat="1">
      <c r="A280" s="11"/>
      <c r="B280" s="16"/>
      <c r="C280" s="28"/>
      <c r="D280" s="100"/>
      <c r="E280" s="101"/>
      <c r="F280" s="101"/>
      <c r="K280" s="11"/>
      <c r="L280" s="11"/>
      <c r="M280" s="11"/>
      <c r="N280" s="11"/>
      <c r="O280" s="11"/>
      <c r="P280" s="11"/>
      <c r="Q280" s="11"/>
      <c r="R280" s="11"/>
      <c r="S280" s="11"/>
      <c r="T280" s="68"/>
      <c r="U280" s="11"/>
    </row>
    <row r="281" spans="1:21" s="18" customFormat="1">
      <c r="A281" s="11"/>
      <c r="B281" s="16"/>
      <c r="C281" s="28"/>
      <c r="D281" s="100"/>
      <c r="E281" s="101"/>
      <c r="F281" s="101"/>
      <c r="K281" s="11"/>
      <c r="L281" s="11"/>
      <c r="M281" s="11"/>
      <c r="N281" s="11"/>
      <c r="O281" s="11"/>
      <c r="P281" s="11"/>
      <c r="Q281" s="11"/>
      <c r="R281" s="11"/>
      <c r="S281" s="11"/>
      <c r="T281" s="68"/>
      <c r="U281" s="11"/>
    </row>
    <row r="282" spans="1:21" s="18" customFormat="1">
      <c r="A282" s="11"/>
      <c r="B282" s="16"/>
      <c r="C282" s="28"/>
      <c r="D282" s="100"/>
      <c r="E282" s="101"/>
      <c r="F282" s="101"/>
      <c r="K282" s="11"/>
      <c r="L282" s="11"/>
      <c r="M282" s="11"/>
      <c r="N282" s="11"/>
      <c r="O282" s="11"/>
      <c r="P282" s="11"/>
      <c r="Q282" s="11"/>
      <c r="R282" s="11"/>
      <c r="S282" s="11"/>
      <c r="T282" s="68"/>
      <c r="U282" s="11"/>
    </row>
    <row r="283" spans="1:21" s="18" customFormat="1">
      <c r="A283" s="11"/>
      <c r="B283" s="16"/>
      <c r="C283" s="28"/>
      <c r="D283" s="100"/>
      <c r="E283" s="101"/>
      <c r="F283" s="101"/>
      <c r="K283" s="11"/>
      <c r="L283" s="11"/>
      <c r="M283" s="11"/>
      <c r="N283" s="11"/>
      <c r="O283" s="11"/>
      <c r="P283" s="11"/>
      <c r="Q283" s="11"/>
      <c r="R283" s="11"/>
      <c r="S283" s="11"/>
      <c r="T283" s="68"/>
      <c r="U283" s="11"/>
    </row>
    <row r="284" spans="1:21" s="18" customFormat="1">
      <c r="A284" s="11"/>
      <c r="B284" s="16"/>
      <c r="C284" s="28"/>
      <c r="D284" s="100"/>
      <c r="E284" s="101"/>
      <c r="F284" s="101"/>
      <c r="K284" s="11"/>
      <c r="L284" s="11"/>
      <c r="M284" s="11"/>
      <c r="N284" s="11"/>
      <c r="O284" s="11"/>
      <c r="P284" s="11"/>
      <c r="Q284" s="11"/>
      <c r="R284" s="11"/>
      <c r="S284" s="11"/>
      <c r="T284" s="68"/>
      <c r="U284" s="11"/>
    </row>
  </sheetData>
  <sheetProtection insertRows="0" deleteRows="0"/>
  <protectedRanges>
    <protectedRange sqref="T61:T1048576 T53 T1:T13 I1:O13 I53:O53 I61:O1048576 J14:P52 U14:U52" name="Obseg1"/>
    <protectedRange sqref="T58:T59 K58:O59" name="Obseg1_1_1"/>
    <protectedRange sqref="M57:O57 T57" name="Obseg1_2_1"/>
    <protectedRange sqref="K57:L57" name="Obseg1_2_1_1_2_1_1"/>
  </protectedRanges>
  <mergeCells count="8">
    <mergeCell ref="A57:L57"/>
    <mergeCell ref="B13:J13"/>
    <mergeCell ref="C2:I2"/>
    <mergeCell ref="C3:I3"/>
    <mergeCell ref="C6:I6"/>
    <mergeCell ref="C7:I7"/>
    <mergeCell ref="C8:I8"/>
    <mergeCell ref="C9:I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14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5"/>
  <sheetViews>
    <sheetView zoomScaleNormal="100" zoomScaleSheetLayoutView="100" workbookViewId="0">
      <selection activeCell="W32" sqref="W32"/>
    </sheetView>
  </sheetViews>
  <sheetFormatPr defaultColWidth="8.85546875" defaultRowHeight="12.75"/>
  <cols>
    <col min="1" max="1" width="3.5703125" style="11" customWidth="1"/>
    <col min="2" max="2" width="44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"/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A11" s="3"/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A12" s="3"/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A13" s="3"/>
      <c r="B13" s="429" t="str">
        <f>+'Ponudbeni pred_rekapitulacija'!B25</f>
        <v>PERUTNINSKO SVEŽE MESO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236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237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60" customFormat="1" ht="17.25" customHeight="1">
      <c r="A16" s="228" t="s">
        <v>1</v>
      </c>
      <c r="B16" s="225" t="s">
        <v>494</v>
      </c>
      <c r="C16" s="199" t="s">
        <v>110</v>
      </c>
      <c r="D16" s="201" t="s">
        <v>0</v>
      </c>
      <c r="E16" s="99" t="s">
        <v>187</v>
      </c>
      <c r="F16" s="210">
        <v>1094</v>
      </c>
      <c r="G16" s="214" t="s">
        <v>0</v>
      </c>
      <c r="H16" s="19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1094</v>
      </c>
      <c r="I16" s="189">
        <f>IF(Sklop12[[#This Row],[ZAHTEVANA SHEMA KAKOVOSTI]]&lt;&gt;"",Sklop12[[#This Row],[Preračunana masa/volumen/kos na enoto kg]],"")</f>
        <v>1094</v>
      </c>
      <c r="J16" s="192"/>
      <c r="K16" s="207"/>
      <c r="L16" s="207"/>
      <c r="M16" s="387" t="s">
        <v>110</v>
      </c>
      <c r="N16" s="194"/>
      <c r="O16" s="387" t="s">
        <v>110</v>
      </c>
      <c r="P16" s="215"/>
      <c r="Q16" s="194">
        <f>+Sklop12[[#This Row],[cena/enota brez DDV v EUR]]*Sklop12[[#This Row],[Stopnja DDV (%)]]</f>
        <v>0</v>
      </c>
      <c r="R16" s="194">
        <f>+Sklop12[[#This Row],[cena/enota brez DDV v EUR]]+Sklop12[[#This Row],[Davek (EUR)]]</f>
        <v>0</v>
      </c>
      <c r="S16" s="194">
        <f>+Sklop12[[#This Row],[cena/enota brez DDV v EUR]]*Sklop12[[#This Row],[Okvirna količina]]</f>
        <v>0</v>
      </c>
      <c r="T16" s="208">
        <f>+Sklop12[[#This Row],[Končna cena/enoto mere (EUR) z DDV]]*Sklop12[[#This Row],[Okvirna količina]]</f>
        <v>0</v>
      </c>
      <c r="U16" s="209"/>
    </row>
    <row r="17" spans="1:21" s="60" customFormat="1" ht="12">
      <c r="A17" s="228" t="s">
        <v>3</v>
      </c>
      <c r="B17" s="261" t="s">
        <v>495</v>
      </c>
      <c r="C17" s="199" t="s">
        <v>110</v>
      </c>
      <c r="D17" s="201" t="s">
        <v>0</v>
      </c>
      <c r="E17" s="99" t="s">
        <v>187</v>
      </c>
      <c r="F17" s="262">
        <v>226</v>
      </c>
      <c r="G17" s="263" t="s">
        <v>0</v>
      </c>
      <c r="H17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226</v>
      </c>
      <c r="I17" s="265">
        <f>IF(Sklop12[[#This Row],[ZAHTEVANA SHEMA KAKOVOSTI]]&lt;&gt;"",Sklop12[[#This Row],[Preračunana masa/volumen/kos na enoto kg]],"")</f>
        <v>226</v>
      </c>
      <c r="J17" s="266"/>
      <c r="K17" s="267"/>
      <c r="L17" s="267"/>
      <c r="M17" s="387" t="s">
        <v>110</v>
      </c>
      <c r="N17" s="268"/>
      <c r="O17" s="387" t="s">
        <v>110</v>
      </c>
      <c r="P17" s="269"/>
      <c r="Q17" s="268">
        <f>+Sklop12[[#This Row],[cena/enota brez DDV v EUR]]*Sklop12[[#This Row],[Stopnja DDV (%)]]</f>
        <v>0</v>
      </c>
      <c r="R17" s="268">
        <f>+Sklop12[[#This Row],[cena/enota brez DDV v EUR]]+Sklop12[[#This Row],[Davek (EUR)]]</f>
        <v>0</v>
      </c>
      <c r="S17" s="268">
        <f>+Sklop12[[#This Row],[cena/enota brez DDV v EUR]]*Sklop12[[#This Row],[Okvirna količina]]</f>
        <v>0</v>
      </c>
      <c r="T17" s="270">
        <f>+Sklop12[[#This Row],[Končna cena/enoto mere (EUR) z DDV]]*Sklop12[[#This Row],[Okvirna količina]]</f>
        <v>0</v>
      </c>
      <c r="U17" s="271"/>
    </row>
    <row r="18" spans="1:21" s="60" customFormat="1" ht="12">
      <c r="A18" s="228" t="s">
        <v>4</v>
      </c>
      <c r="B18" s="261" t="s">
        <v>496</v>
      </c>
      <c r="C18" s="199" t="s">
        <v>110</v>
      </c>
      <c r="D18" s="201" t="s">
        <v>0</v>
      </c>
      <c r="E18" s="99" t="s">
        <v>187</v>
      </c>
      <c r="F18" s="262">
        <v>450</v>
      </c>
      <c r="G18" s="263" t="s">
        <v>0</v>
      </c>
      <c r="H18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18" s="265">
        <f>IF(Sklop12[[#This Row],[ZAHTEVANA SHEMA KAKOVOSTI]]&lt;&gt;"",Sklop12[[#This Row],[Preračunana masa/volumen/kos na enoto kg]],"")</f>
        <v>450</v>
      </c>
      <c r="J18" s="266"/>
      <c r="K18" s="267"/>
      <c r="L18" s="267"/>
      <c r="M18" s="387" t="s">
        <v>110</v>
      </c>
      <c r="N18" s="268"/>
      <c r="O18" s="387" t="s">
        <v>110</v>
      </c>
      <c r="P18" s="269"/>
      <c r="Q18" s="268">
        <f>+Sklop12[[#This Row],[cena/enota brez DDV v EUR]]*Sklop12[[#This Row],[Stopnja DDV (%)]]</f>
        <v>0</v>
      </c>
      <c r="R18" s="268">
        <f>+Sklop12[[#This Row],[cena/enota brez DDV v EUR]]+Sklop12[[#This Row],[Davek (EUR)]]</f>
        <v>0</v>
      </c>
      <c r="S18" s="268">
        <f>+Sklop12[[#This Row],[cena/enota brez DDV v EUR]]*Sklop12[[#This Row],[Okvirna količina]]</f>
        <v>0</v>
      </c>
      <c r="T18" s="270">
        <f>+Sklop12[[#This Row],[Končna cena/enoto mere (EUR) z DDV]]*Sklop12[[#This Row],[Okvirna količina]]</f>
        <v>0</v>
      </c>
      <c r="U18" s="271"/>
    </row>
    <row r="19" spans="1:21" s="60" customFormat="1" ht="12">
      <c r="A19" s="228" t="s">
        <v>5</v>
      </c>
      <c r="B19" s="261" t="s">
        <v>497</v>
      </c>
      <c r="C19" s="199" t="s">
        <v>110</v>
      </c>
      <c r="D19" s="201" t="s">
        <v>0</v>
      </c>
      <c r="E19" s="99" t="s">
        <v>187</v>
      </c>
      <c r="F19" s="280">
        <v>106</v>
      </c>
      <c r="G19" s="263" t="s">
        <v>0</v>
      </c>
      <c r="H19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106</v>
      </c>
      <c r="I19" s="257">
        <f>IF(Sklop12[[#This Row],[ZAHTEVANA SHEMA KAKOVOSTI]]&lt;&gt;"",Sklop12[[#This Row],[Preračunana masa/volumen/kos na enoto kg]],"")</f>
        <v>106</v>
      </c>
      <c r="J19" s="258"/>
      <c r="K19" s="283"/>
      <c r="L19" s="283"/>
      <c r="M19" s="387" t="s">
        <v>110</v>
      </c>
      <c r="N19" s="260"/>
      <c r="O19" s="387" t="s">
        <v>110</v>
      </c>
      <c r="P19" s="284"/>
      <c r="Q19" s="260">
        <f>+Sklop12[[#This Row],[cena/enota brez DDV v EUR]]*Sklop12[[#This Row],[Stopnja DDV (%)]]</f>
        <v>0</v>
      </c>
      <c r="R19" s="260">
        <f>+Sklop12[[#This Row],[cena/enota brez DDV v EUR]]+Sklop12[[#This Row],[Davek (EUR)]]</f>
        <v>0</v>
      </c>
      <c r="S19" s="260">
        <f>+Sklop12[[#This Row],[cena/enota brez DDV v EUR]]*Sklop12[[#This Row],[Okvirna količina]]</f>
        <v>0</v>
      </c>
      <c r="T19" s="285">
        <f>+Sklop12[[#This Row],[Končna cena/enoto mere (EUR) z DDV]]*Sklop12[[#This Row],[Okvirna količina]]</f>
        <v>0</v>
      </c>
      <c r="U19" s="286"/>
    </row>
    <row r="20" spans="1:21" s="60" customFormat="1" ht="12">
      <c r="A20" s="228" t="s">
        <v>6</v>
      </c>
      <c r="B20" s="261" t="s">
        <v>498</v>
      </c>
      <c r="C20" s="199" t="s">
        <v>110</v>
      </c>
      <c r="D20" s="201" t="s">
        <v>0</v>
      </c>
      <c r="E20" s="99" t="s">
        <v>187</v>
      </c>
      <c r="F20" s="280">
        <v>47</v>
      </c>
      <c r="G20" s="263" t="s">
        <v>0</v>
      </c>
      <c r="H20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47</v>
      </c>
      <c r="I20" s="257">
        <f>IF(Sklop12[[#This Row],[ZAHTEVANA SHEMA KAKOVOSTI]]&lt;&gt;"",Sklop12[[#This Row],[Preračunana masa/volumen/kos na enoto kg]],"")</f>
        <v>47</v>
      </c>
      <c r="J20" s="258"/>
      <c r="K20" s="283"/>
      <c r="L20" s="283"/>
      <c r="M20" s="387" t="s">
        <v>110</v>
      </c>
      <c r="N20" s="260"/>
      <c r="O20" s="387" t="s">
        <v>110</v>
      </c>
      <c r="P20" s="284"/>
      <c r="Q20" s="260">
        <f>+Sklop12[[#This Row],[cena/enota brez DDV v EUR]]*Sklop12[[#This Row],[Stopnja DDV (%)]]</f>
        <v>0</v>
      </c>
      <c r="R20" s="260">
        <f>+Sklop12[[#This Row],[cena/enota brez DDV v EUR]]+Sklop12[[#This Row],[Davek (EUR)]]</f>
        <v>0</v>
      </c>
      <c r="S20" s="260">
        <f>+Sklop12[[#This Row],[cena/enota brez DDV v EUR]]*Sklop12[[#This Row],[Okvirna količina]]</f>
        <v>0</v>
      </c>
      <c r="T20" s="285">
        <f>+Sklop12[[#This Row],[Končna cena/enoto mere (EUR) z DDV]]*Sklop12[[#This Row],[Okvirna količina]]</f>
        <v>0</v>
      </c>
      <c r="U20" s="286"/>
    </row>
    <row r="21" spans="1:21" s="60" customFormat="1" ht="12">
      <c r="A21" s="228" t="s">
        <v>7</v>
      </c>
      <c r="B21" s="261" t="s">
        <v>499</v>
      </c>
      <c r="C21" s="199" t="s">
        <v>110</v>
      </c>
      <c r="D21" s="201" t="s">
        <v>0</v>
      </c>
      <c r="E21" s="99" t="s">
        <v>187</v>
      </c>
      <c r="F21" s="280">
        <v>60</v>
      </c>
      <c r="G21" s="263" t="s">
        <v>0</v>
      </c>
      <c r="H21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265">
        <f>IF(Sklop12[[#This Row],[ZAHTEVANA SHEMA KAKOVOSTI]]&lt;&gt;"",Sklop12[[#This Row],[Preračunana masa/volumen/kos na enoto kg]],"")</f>
        <v>60</v>
      </c>
      <c r="J21" s="266"/>
      <c r="K21" s="267"/>
      <c r="L21" s="267"/>
      <c r="M21" s="387" t="s">
        <v>110</v>
      </c>
      <c r="N21" s="268"/>
      <c r="O21" s="387" t="s">
        <v>110</v>
      </c>
      <c r="P21" s="269"/>
      <c r="Q21" s="268">
        <f>+Sklop12[[#This Row],[cena/enota brez DDV v EUR]]*Sklop12[[#This Row],[Stopnja DDV (%)]]</f>
        <v>0</v>
      </c>
      <c r="R21" s="268">
        <f>+Sklop12[[#This Row],[cena/enota brez DDV v EUR]]+Sklop12[[#This Row],[Davek (EUR)]]</f>
        <v>0</v>
      </c>
      <c r="S21" s="268">
        <f>+Sklop12[[#This Row],[cena/enota brez DDV v EUR]]*Sklop12[[#This Row],[Okvirna količina]]</f>
        <v>0</v>
      </c>
      <c r="T21" s="270">
        <f>+Sklop12[[#This Row],[Končna cena/enoto mere (EUR) z DDV]]*Sklop12[[#This Row],[Okvirna količina]]</f>
        <v>0</v>
      </c>
      <c r="U21" s="271"/>
    </row>
    <row r="22" spans="1:21" s="60" customFormat="1" ht="12">
      <c r="A22" s="228" t="s">
        <v>8</v>
      </c>
      <c r="B22" s="261" t="s">
        <v>500</v>
      </c>
      <c r="C22" s="199" t="s">
        <v>110</v>
      </c>
      <c r="D22" s="201" t="s">
        <v>0</v>
      </c>
      <c r="E22" s="99" t="s">
        <v>187</v>
      </c>
      <c r="F22" s="280">
        <v>349</v>
      </c>
      <c r="G22" s="263" t="s">
        <v>0</v>
      </c>
      <c r="H22" s="2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349</v>
      </c>
      <c r="I22" s="257">
        <f>IF(Sklop12[[#This Row],[ZAHTEVANA SHEMA KAKOVOSTI]]&lt;&gt;"",Sklop12[[#This Row],[Preračunana masa/volumen/kos na enoto kg]],"")</f>
        <v>349</v>
      </c>
      <c r="J22" s="258"/>
      <c r="K22" s="283"/>
      <c r="L22" s="283"/>
      <c r="M22" s="387" t="s">
        <v>110</v>
      </c>
      <c r="N22" s="260"/>
      <c r="O22" s="387" t="s">
        <v>110</v>
      </c>
      <c r="P22" s="284"/>
      <c r="Q22" s="260">
        <f>+Sklop12[[#This Row],[cena/enota brez DDV v EUR]]*Sklop12[[#This Row],[Stopnja DDV (%)]]</f>
        <v>0</v>
      </c>
      <c r="R22" s="260">
        <f>+Sklop12[[#This Row],[cena/enota brez DDV v EUR]]+Sklop12[[#This Row],[Davek (EUR)]]</f>
        <v>0</v>
      </c>
      <c r="S22" s="260">
        <f>+Sklop12[[#This Row],[cena/enota brez DDV v EUR]]*Sklop12[[#This Row],[Okvirna količina]]</f>
        <v>0</v>
      </c>
      <c r="T22" s="285">
        <f>+Sklop12[[#This Row],[Končna cena/enoto mere (EUR) z DDV]]*Sklop12[[#This Row],[Okvirna količina]]</f>
        <v>0</v>
      </c>
      <c r="U22" s="286"/>
    </row>
    <row r="23" spans="1:21" s="60" customFormat="1" ht="12">
      <c r="A23" s="228" t="s">
        <v>9</v>
      </c>
      <c r="B23" s="261" t="s">
        <v>501</v>
      </c>
      <c r="C23" s="199" t="s">
        <v>110</v>
      </c>
      <c r="D23" s="201" t="s">
        <v>0</v>
      </c>
      <c r="E23" s="99"/>
      <c r="F23" s="280">
        <v>176</v>
      </c>
      <c r="G23" s="263" t="s">
        <v>0</v>
      </c>
      <c r="H23" s="26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176</v>
      </c>
      <c r="I23" s="265" t="str">
        <f>IF(Sklop12[[#This Row],[ZAHTEVANA SHEMA KAKOVOSTI]]&lt;&gt;"",Sklop12[[#This Row],[Preračunana masa/volumen/kos na enoto kg]],"")</f>
        <v/>
      </c>
      <c r="J23" s="266"/>
      <c r="K23" s="267"/>
      <c r="L23" s="267"/>
      <c r="M23" s="387" t="s">
        <v>110</v>
      </c>
      <c r="N23" s="268"/>
      <c r="O23" s="387" t="s">
        <v>110</v>
      </c>
      <c r="P23" s="269"/>
      <c r="Q23" s="268">
        <f>+Sklop12[[#This Row],[cena/enota brez DDV v EUR]]*Sklop12[[#This Row],[Stopnja DDV (%)]]</f>
        <v>0</v>
      </c>
      <c r="R23" s="268">
        <f>+Sklop12[[#This Row],[cena/enota brez DDV v EUR]]+Sklop12[[#This Row],[Davek (EUR)]]</f>
        <v>0</v>
      </c>
      <c r="S23" s="268">
        <f>+Sklop12[[#This Row],[cena/enota brez DDV v EUR]]*Sklop12[[#This Row],[Okvirna količina]]</f>
        <v>0</v>
      </c>
      <c r="T23" s="270">
        <f>+Sklop12[[#This Row],[Končna cena/enoto mere (EUR) z DDV]]*Sklop12[[#This Row],[Okvirna količina]]</f>
        <v>0</v>
      </c>
      <c r="U23" s="271"/>
    </row>
    <row r="24" spans="1:21">
      <c r="A24" s="295" t="s">
        <v>131</v>
      </c>
      <c r="B24" s="296"/>
      <c r="C24" s="297"/>
      <c r="D24" s="297"/>
      <c r="E24" s="298"/>
      <c r="F24" s="299"/>
      <c r="G24" s="300"/>
      <c r="H24" s="301">
        <f>SUBTOTAL(109,Sklop12[Preračunana masa/volumen/kos na enoto kg])</f>
        <v>2508</v>
      </c>
      <c r="I24" s="301">
        <f>SUBTOTAL(109,Sklop12[Živila iz shem kakovosti (kg)])</f>
        <v>2332</v>
      </c>
      <c r="J24" s="299"/>
      <c r="K24" s="302"/>
      <c r="L24" s="302"/>
      <c r="M24" s="303"/>
      <c r="N24" s="304"/>
      <c r="O24" s="304"/>
      <c r="P24" s="304"/>
      <c r="Q24" s="305"/>
      <c r="R24" s="299"/>
      <c r="S24" s="305">
        <f>SUBTOTAL(109,Sklop12[Vrednost za okvirno količino (EUR) brez DDV])</f>
        <v>0</v>
      </c>
      <c r="T24" s="305">
        <f>SUBTOTAL(109,Sklop12[Vrednost za okvirno količino (EUR) z DDV])</f>
        <v>0</v>
      </c>
      <c r="U24" s="292">
        <f>SUBTOTAL(103,Sklop12[Shema kakovosti
(nacionalne, evropske)
])</f>
        <v>0</v>
      </c>
    </row>
    <row r="25" spans="1:21" s="179" customFormat="1">
      <c r="A25" s="335"/>
      <c r="B25" s="168"/>
      <c r="C25" s="169"/>
      <c r="D25" s="169"/>
      <c r="E25" s="170"/>
      <c r="F25" s="171"/>
      <c r="G25" s="172"/>
      <c r="H25" s="173"/>
      <c r="I25" s="173"/>
      <c r="J25" s="171"/>
      <c r="K25" s="174"/>
      <c r="L25" s="174"/>
      <c r="M25" s="175"/>
      <c r="N25" s="176"/>
      <c r="O25" s="176"/>
      <c r="P25" s="176"/>
      <c r="Q25" s="177"/>
      <c r="R25" s="171"/>
      <c r="S25" s="177"/>
      <c r="T25" s="177"/>
      <c r="U25" s="178"/>
    </row>
    <row r="26" spans="1:21" s="48" customFormat="1">
      <c r="A26" s="48" t="s">
        <v>127</v>
      </c>
      <c r="B26" s="336"/>
      <c r="C26" s="100"/>
      <c r="D26" s="100"/>
      <c r="E26" s="100"/>
      <c r="F26" s="101"/>
      <c r="G26" s="101"/>
      <c r="H26" s="101"/>
      <c r="I26" s="101"/>
      <c r="J26" s="101"/>
      <c r="K26" s="101"/>
      <c r="U26" s="68"/>
    </row>
    <row r="27" spans="1:21">
      <c r="A27" s="11" t="s">
        <v>129</v>
      </c>
      <c r="B27" s="16"/>
      <c r="C27" s="28"/>
      <c r="D27" s="28"/>
      <c r="E27" s="100"/>
    </row>
    <row r="28" spans="1:21">
      <c r="A28" s="95" t="s">
        <v>173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 s="48" customFormat="1">
      <c r="A29" s="109" t="s">
        <v>166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</row>
    <row r="30" spans="1:21">
      <c r="A30" s="23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100"/>
    </row>
    <row r="253" spans="1:22">
      <c r="B253" s="16"/>
      <c r="C253" s="28"/>
      <c r="D253" s="28"/>
      <c r="E253" s="100"/>
    </row>
    <row r="254" spans="1:22">
      <c r="B254" s="16"/>
      <c r="C254" s="28"/>
      <c r="D254" s="28"/>
      <c r="E254" s="100"/>
    </row>
    <row r="255" spans="1:22">
      <c r="B255" s="16"/>
      <c r="C255" s="28"/>
      <c r="D255" s="28"/>
      <c r="E255" s="100"/>
    </row>
  </sheetData>
  <sheetProtection insertRows="0" deleteRows="0"/>
  <protectedRanges>
    <protectedRange sqref="U31:U1048576 J31:P1048576 U1:U25 J1:P25" name="Obseg1"/>
    <protectedRange sqref="U26:U29 J26:P29" name="Obseg1_3"/>
    <protectedRange sqref="U30 J30:P30" name="Obseg1_1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1" manualBreakCount="1">
    <brk id="11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W245"/>
  <sheetViews>
    <sheetView zoomScaleNormal="100" zoomScaleSheetLayoutView="100" workbookViewId="0">
      <selection activeCell="AB26" sqref="AB26"/>
    </sheetView>
  </sheetViews>
  <sheetFormatPr defaultColWidth="8.85546875" defaultRowHeight="12.75"/>
  <cols>
    <col min="1" max="1" width="5.140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pred_rekapitulacija'!B26</f>
        <v>EKO SVEŽA JAJCA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8.600000000000001" customHeight="1">
      <c r="A16" s="79" t="s">
        <v>1</v>
      </c>
      <c r="B16" s="76" t="s">
        <v>502</v>
      </c>
      <c r="C16" s="77">
        <v>53</v>
      </c>
      <c r="D16" s="77" t="s">
        <v>109</v>
      </c>
      <c r="E16" s="146"/>
      <c r="F16" s="210">
        <v>34155</v>
      </c>
      <c r="G16" s="211" t="s">
        <v>186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1810.2149999999999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130"/>
      <c r="N16" s="131"/>
      <c r="O16" s="130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44" t="s">
        <v>110</v>
      </c>
    </row>
    <row r="17" spans="1:23">
      <c r="A17" s="295" t="s">
        <v>131</v>
      </c>
      <c r="B17" s="296"/>
      <c r="C17" s="297"/>
      <c r="D17" s="297"/>
      <c r="E17" s="298"/>
      <c r="F17" s="313"/>
      <c r="G17" s="300"/>
      <c r="H17" s="301">
        <f>SUBTOTAL(109,Sklop13[Preračunana masa/volumen/kos na enoto kg])</f>
        <v>1810.2149999999999</v>
      </c>
      <c r="I17" s="301">
        <f>SUBTOTAL(109,Sklop13[Živila iz shem kakovosti (kg)])</f>
        <v>0</v>
      </c>
      <c r="J17" s="299"/>
      <c r="K17" s="302"/>
      <c r="L17" s="302"/>
      <c r="M17" s="303"/>
      <c r="N17" s="304"/>
      <c r="O17" s="304"/>
      <c r="P17" s="304"/>
      <c r="Q17" s="305"/>
      <c r="R17" s="299"/>
      <c r="S17" s="305">
        <f>SUBTOTAL(109,Sklop13[Vrednost za okvirno količino (EUR) brez DDV])</f>
        <v>0</v>
      </c>
      <c r="T17" s="305">
        <f>SUBTOTAL(109,Sklop13[Vrednost za okvirno količino (EUR) z DDV])</f>
        <v>0</v>
      </c>
      <c r="U17" s="292"/>
    </row>
    <row r="18" spans="1:23" s="179" customFormat="1">
      <c r="A18" s="167"/>
      <c r="B18" s="168"/>
      <c r="C18" s="169"/>
      <c r="D18" s="169"/>
      <c r="E18" s="170"/>
      <c r="F18" s="180"/>
      <c r="G18" s="172"/>
      <c r="H18" s="173"/>
      <c r="I18" s="173"/>
      <c r="J18" s="171"/>
      <c r="K18" s="174"/>
      <c r="L18" s="174"/>
      <c r="M18" s="175"/>
      <c r="N18" s="176"/>
      <c r="O18" s="176"/>
      <c r="P18" s="176"/>
      <c r="Q18" s="177"/>
      <c r="R18" s="171"/>
      <c r="S18" s="177"/>
      <c r="T18" s="177"/>
      <c r="U18" s="178"/>
    </row>
    <row r="19" spans="1:23">
      <c r="A19" s="48" t="s">
        <v>127</v>
      </c>
      <c r="B19" s="16"/>
      <c r="C19" s="28"/>
      <c r="D19" s="28"/>
      <c r="E19" s="100"/>
      <c r="Q19" s="48"/>
      <c r="R19" s="48"/>
      <c r="S19" s="48"/>
      <c r="T19" s="48"/>
    </row>
    <row r="20" spans="1:23">
      <c r="A20" s="11" t="s">
        <v>129</v>
      </c>
      <c r="B20" s="16"/>
      <c r="C20" s="28"/>
      <c r="D20" s="28"/>
      <c r="E20" s="100"/>
      <c r="F20" s="331"/>
      <c r="G20" s="331"/>
      <c r="H20" s="101"/>
      <c r="I20" s="101"/>
      <c r="L20" s="18"/>
      <c r="U20" s="11"/>
      <c r="V20" s="68"/>
    </row>
    <row r="21" spans="1:23">
      <c r="A21" s="95" t="s">
        <v>173</v>
      </c>
      <c r="F21" s="195"/>
      <c r="G21" s="195"/>
      <c r="H21" s="68"/>
      <c r="I21" s="68"/>
      <c r="J21" s="29"/>
      <c r="K21" s="29"/>
      <c r="L21" s="29"/>
      <c r="M21" s="54"/>
      <c r="N21" s="54"/>
      <c r="O21" s="29"/>
      <c r="P21" s="29"/>
      <c r="Q21" s="29"/>
      <c r="R21" s="29"/>
      <c r="S21" s="29"/>
      <c r="U21" s="11"/>
      <c r="V21" s="68"/>
    </row>
    <row r="22" spans="1:23">
      <c r="A22" s="427" t="s">
        <v>184</v>
      </c>
      <c r="B22" s="427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108"/>
      <c r="O22" s="108"/>
      <c r="P22" s="108"/>
      <c r="Q22" s="108"/>
      <c r="R22" s="108"/>
      <c r="S22" s="108"/>
      <c r="T22" s="108"/>
      <c r="U22" s="108"/>
      <c r="V22" s="108"/>
      <c r="W22" s="107"/>
    </row>
    <row r="24" spans="1:23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3">
      <c r="B25" s="16"/>
      <c r="C25" s="28"/>
      <c r="D25" s="28"/>
      <c r="E25" s="100"/>
    </row>
    <row r="26" spans="1:23">
      <c r="B26" s="16"/>
      <c r="C26" s="28"/>
      <c r="D26" s="28"/>
      <c r="E26" s="100"/>
    </row>
    <row r="27" spans="1:23">
      <c r="B27" s="16"/>
      <c r="C27" s="28"/>
      <c r="D27" s="28"/>
      <c r="E27" s="100"/>
    </row>
    <row r="28" spans="1:23">
      <c r="B28" s="16"/>
      <c r="C28" s="28"/>
      <c r="D28" s="28"/>
      <c r="E28" s="100"/>
    </row>
    <row r="29" spans="1:23">
      <c r="B29" s="16"/>
      <c r="C29" s="28"/>
      <c r="D29" s="28"/>
      <c r="E29" s="100"/>
    </row>
    <row r="30" spans="1:23">
      <c r="B30" s="16"/>
      <c r="C30" s="28"/>
      <c r="D30" s="28"/>
      <c r="E30" s="100"/>
    </row>
    <row r="31" spans="1:23">
      <c r="B31" s="16"/>
      <c r="C31" s="28"/>
      <c r="D31" s="28"/>
      <c r="E31" s="100"/>
    </row>
    <row r="32" spans="1:23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</sheetData>
  <sheetProtection insertRows="0" deleteRows="0"/>
  <protectedRanges>
    <protectedRange sqref="U17:U19 M1:P13 U24:U1048576 M24:P1048576 M17:P19 J14:L15 M14:P15 U1:U16 J16:L16 J1:L13 J17:L19 J24:L1048576 M16:P16" name="Obseg1"/>
    <protectedRange sqref="V20:V21 L20:Q21" name="Obseg1_3"/>
    <protectedRange sqref="N22:Q22 V22" name="Obseg1_3_1"/>
    <protectedRange sqref="K22:M22" name="Obseg1_2_1_1"/>
  </protectedRanges>
  <mergeCells count="8">
    <mergeCell ref="A22:M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6" fitToHeight="0" orientation="landscape" r:id="rId1"/>
  <rowBreaks count="1" manualBreakCount="1">
    <brk id="107" max="11" man="1"/>
  </rowBreaks>
  <ignoredErrors>
    <ignoredError sqref="D16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AA34" sqref="AA34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9.85546875" style="27" customWidth="1"/>
    <col min="4" max="4" width="8.57031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40" t="str">
        <f>+'prva stran'!B6</f>
        <v>TDU LOKA</v>
      </c>
      <c r="D2" s="441"/>
      <c r="E2" s="441"/>
      <c r="F2" s="441"/>
      <c r="G2" s="441"/>
      <c r="H2" s="441"/>
      <c r="I2" s="441"/>
      <c r="J2" s="441"/>
    </row>
    <row r="3" spans="1:21" ht="15">
      <c r="B3" s="50" t="s">
        <v>82</v>
      </c>
      <c r="C3" s="442" t="str">
        <f>+'prva stran'!B7</f>
        <v>Loka pri Zidanem Mostu 48, 1434 Loka pri Zidanem Mostu</v>
      </c>
      <c r="D3" s="443"/>
      <c r="E3" s="443"/>
      <c r="F3" s="443"/>
      <c r="G3" s="443"/>
      <c r="H3" s="443"/>
      <c r="I3" s="443"/>
      <c r="J3" s="44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44">
        <f>+'prva stran'!B10</f>
        <v>0</v>
      </c>
      <c r="D6" s="445"/>
      <c r="E6" s="445"/>
      <c r="F6" s="445"/>
      <c r="G6" s="445"/>
      <c r="H6" s="445"/>
      <c r="I6" s="445"/>
      <c r="J6" s="445"/>
    </row>
    <row r="7" spans="1:21" ht="17.25" customHeight="1">
      <c r="B7" s="51" t="s">
        <v>82</v>
      </c>
      <c r="C7" s="446">
        <f>+'prva stran'!B11</f>
        <v>0</v>
      </c>
      <c r="D7" s="447"/>
      <c r="E7" s="447"/>
      <c r="F7" s="447"/>
      <c r="G7" s="447"/>
      <c r="H7" s="447"/>
      <c r="I7" s="447"/>
      <c r="J7" s="447"/>
    </row>
    <row r="8" spans="1:21" ht="17.25" customHeight="1">
      <c r="B8" s="51" t="s">
        <v>83</v>
      </c>
      <c r="C8" s="446">
        <f>+'prva stran'!B12</f>
        <v>0</v>
      </c>
      <c r="D8" s="447"/>
      <c r="E8" s="447"/>
      <c r="F8" s="447"/>
      <c r="G8" s="447"/>
      <c r="H8" s="447"/>
      <c r="I8" s="447"/>
      <c r="J8" s="447"/>
    </row>
    <row r="9" spans="1:21" s="12" customFormat="1" ht="17.25" customHeight="1">
      <c r="A9" s="9"/>
      <c r="B9" s="52" t="s">
        <v>85</v>
      </c>
      <c r="C9" s="448">
        <f>+'prva stran'!B13</f>
        <v>0</v>
      </c>
      <c r="D9" s="447"/>
      <c r="E9" s="447"/>
      <c r="F9" s="447"/>
      <c r="G9" s="447"/>
      <c r="H9" s="447"/>
      <c r="I9" s="447"/>
      <c r="J9" s="44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pred_rekapitulacija'!B27</f>
        <v>EKO SVEŽE GOVEJE IN TELEČJE MESO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63" t="s">
        <v>641</v>
      </c>
      <c r="C16" s="140" t="s">
        <v>110</v>
      </c>
      <c r="D16" s="77" t="s">
        <v>0</v>
      </c>
      <c r="E16" s="146"/>
      <c r="F16" s="337">
        <v>125</v>
      </c>
      <c r="G16" s="330" t="s">
        <v>0</v>
      </c>
      <c r="H16" s="22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222" t="s">
        <v>110</v>
      </c>
      <c r="N16" s="131"/>
      <c r="O16" s="222" t="s">
        <v>110</v>
      </c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222" t="s">
        <v>110</v>
      </c>
    </row>
    <row r="17" spans="1:22" s="55" customFormat="1" ht="13.5" customHeight="1">
      <c r="A17" s="79" t="s">
        <v>3</v>
      </c>
      <c r="B17" s="288" t="s">
        <v>642</v>
      </c>
      <c r="C17" s="278" t="s">
        <v>110</v>
      </c>
      <c r="D17" s="279" t="s">
        <v>0</v>
      </c>
      <c r="E17" s="146"/>
      <c r="F17" s="257">
        <v>125</v>
      </c>
      <c r="G17" s="281" t="s">
        <v>0</v>
      </c>
      <c r="H17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7" s="282" t="str">
        <f>IF(Sklop14[[#This Row],[ZAHTEVANA SHEMA KAKOVOSTI]]&lt;&gt;"",Sklop14[[#This Row],[Preračunana masa/volumen/kos na enoto kg]],"")</f>
        <v/>
      </c>
      <c r="J17" s="258"/>
      <c r="K17" s="283"/>
      <c r="L17" s="283"/>
      <c r="M17" s="222" t="s">
        <v>110</v>
      </c>
      <c r="N17" s="260"/>
      <c r="O17" s="222" t="s">
        <v>110</v>
      </c>
      <c r="P17" s="277"/>
      <c r="Q17" s="260">
        <f>+Sklop14[[#This Row],[cena/enota brez DDV v EUR]]*Sklop14[[#This Row],[Stopnja DDV (%)]]</f>
        <v>0</v>
      </c>
      <c r="R17" s="260">
        <f>+Sklop14[[#This Row],[cena/enota brez DDV v EUR]]+Sklop14[[#This Row],[Davek (EUR)]]</f>
        <v>0</v>
      </c>
      <c r="S17" s="260">
        <f>+Sklop14[[#This Row],[cena/enota brez DDV v EUR]]*Sklop14[[#This Row],[Okvirna količina]]</f>
        <v>0</v>
      </c>
      <c r="T17" s="260">
        <f>+Sklop14[[#This Row],[Končna cena/enoto mere (EUR) z DDV]]*Sklop14[[#This Row],[Okvirna količina]]</f>
        <v>0</v>
      </c>
      <c r="U17" s="222" t="s">
        <v>110</v>
      </c>
    </row>
    <row r="18" spans="1:22" s="55" customFormat="1" ht="12">
      <c r="A18" s="79" t="s">
        <v>4</v>
      </c>
      <c r="B18" s="288" t="s">
        <v>643</v>
      </c>
      <c r="C18" s="278" t="s">
        <v>110</v>
      </c>
      <c r="D18" s="279" t="s">
        <v>0</v>
      </c>
      <c r="E18" s="146"/>
      <c r="F18" s="257">
        <v>250</v>
      </c>
      <c r="G18" s="281" t="s">
        <v>0</v>
      </c>
      <c r="H18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8" s="282" t="str">
        <f>IF(Sklop14[[#This Row],[ZAHTEVANA SHEMA KAKOVOSTI]]&lt;&gt;"",Sklop14[[#This Row],[Preračunana masa/volumen/kos na enoto kg]],"")</f>
        <v/>
      </c>
      <c r="J18" s="258"/>
      <c r="K18" s="283"/>
      <c r="L18" s="283"/>
      <c r="M18" s="222" t="s">
        <v>110</v>
      </c>
      <c r="N18" s="260"/>
      <c r="O18" s="222" t="s">
        <v>110</v>
      </c>
      <c r="P18" s="277"/>
      <c r="Q18" s="260">
        <f>+Sklop14[[#This Row],[cena/enota brez DDV v EUR]]*Sklop14[[#This Row],[Stopnja DDV (%)]]</f>
        <v>0</v>
      </c>
      <c r="R18" s="260">
        <f>+Sklop14[[#This Row],[cena/enota brez DDV v EUR]]+Sklop14[[#This Row],[Davek (EUR)]]</f>
        <v>0</v>
      </c>
      <c r="S18" s="260">
        <f>+Sklop14[[#This Row],[cena/enota brez DDV v EUR]]*Sklop14[[#This Row],[Okvirna količina]]</f>
        <v>0</v>
      </c>
      <c r="T18" s="260">
        <f>+Sklop14[[#This Row],[Končna cena/enoto mere (EUR) z DDV]]*Sklop14[[#This Row],[Okvirna količina]]</f>
        <v>0</v>
      </c>
      <c r="U18" s="222" t="s">
        <v>110</v>
      </c>
    </row>
    <row r="19" spans="1:22" s="55" customFormat="1" ht="12">
      <c r="A19" s="79" t="s">
        <v>5</v>
      </c>
      <c r="B19" s="288" t="s">
        <v>644</v>
      </c>
      <c r="C19" s="278" t="s">
        <v>110</v>
      </c>
      <c r="D19" s="279" t="s">
        <v>0</v>
      </c>
      <c r="E19" s="146"/>
      <c r="F19" s="257">
        <v>40</v>
      </c>
      <c r="G19" s="281" t="s">
        <v>0</v>
      </c>
      <c r="H19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" s="282" t="str">
        <f>IF(Sklop14[[#This Row],[ZAHTEVANA SHEMA KAKOVOSTI]]&lt;&gt;"",Sklop14[[#This Row],[Preračunana masa/volumen/kos na enoto kg]],"")</f>
        <v/>
      </c>
      <c r="J19" s="258"/>
      <c r="K19" s="283"/>
      <c r="L19" s="283"/>
      <c r="M19" s="222" t="s">
        <v>110</v>
      </c>
      <c r="N19" s="260"/>
      <c r="O19" s="222" t="s">
        <v>110</v>
      </c>
      <c r="P19" s="277"/>
      <c r="Q19" s="260">
        <f>+Sklop14[[#This Row],[cena/enota brez DDV v EUR]]*Sklop14[[#This Row],[Stopnja DDV (%)]]</f>
        <v>0</v>
      </c>
      <c r="R19" s="260">
        <f>+Sklop14[[#This Row],[cena/enota brez DDV v EUR]]+Sklop14[[#This Row],[Davek (EUR)]]</f>
        <v>0</v>
      </c>
      <c r="S19" s="260">
        <f>+Sklop14[[#This Row],[cena/enota brez DDV v EUR]]*Sklop14[[#This Row],[Okvirna količina]]</f>
        <v>0</v>
      </c>
      <c r="T19" s="260">
        <f>+Sklop14[[#This Row],[Končna cena/enoto mere (EUR) z DDV]]*Sklop14[[#This Row],[Okvirna količina]]</f>
        <v>0</v>
      </c>
      <c r="U19" s="222" t="s">
        <v>110</v>
      </c>
    </row>
    <row r="20" spans="1:22" s="55" customFormat="1" ht="12">
      <c r="A20" s="79" t="s">
        <v>6</v>
      </c>
      <c r="B20" s="288" t="s">
        <v>645</v>
      </c>
      <c r="C20" s="278" t="s">
        <v>110</v>
      </c>
      <c r="D20" s="279" t="s">
        <v>0</v>
      </c>
      <c r="E20" s="146"/>
      <c r="F20" s="257">
        <v>40</v>
      </c>
      <c r="G20" s="281" t="s">
        <v>0</v>
      </c>
      <c r="H20" s="2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282" t="str">
        <f>IF(Sklop14[[#This Row],[ZAHTEVANA SHEMA KAKOVOSTI]]&lt;&gt;"",Sklop14[[#This Row],[Preračunana masa/volumen/kos na enoto kg]],"")</f>
        <v/>
      </c>
      <c r="J20" s="258"/>
      <c r="K20" s="283"/>
      <c r="L20" s="283"/>
      <c r="M20" s="222" t="s">
        <v>110</v>
      </c>
      <c r="N20" s="260"/>
      <c r="O20" s="222" t="s">
        <v>110</v>
      </c>
      <c r="P20" s="277"/>
      <c r="Q20" s="260">
        <f>+Sklop14[[#This Row],[cena/enota brez DDV v EUR]]*Sklop14[[#This Row],[Stopnja DDV (%)]]</f>
        <v>0</v>
      </c>
      <c r="R20" s="260">
        <f>+Sklop14[[#This Row],[cena/enota brez DDV v EUR]]+Sklop14[[#This Row],[Davek (EUR)]]</f>
        <v>0</v>
      </c>
      <c r="S20" s="260">
        <f>+Sklop14[[#This Row],[cena/enota brez DDV v EUR]]*Sklop14[[#This Row],[Okvirna količina]]</f>
        <v>0</v>
      </c>
      <c r="T20" s="260">
        <f>+Sklop14[[#This Row],[Končna cena/enoto mere (EUR) z DDV]]*Sklop14[[#This Row],[Okvirna količina]]</f>
        <v>0</v>
      </c>
      <c r="U20" s="222" t="s">
        <v>110</v>
      </c>
    </row>
    <row r="21" spans="1:22">
      <c r="A21" s="295" t="s">
        <v>131</v>
      </c>
      <c r="B21" s="296"/>
      <c r="C21" s="297"/>
      <c r="D21" s="297"/>
      <c r="E21" s="298"/>
      <c r="F21" s="299"/>
      <c r="G21" s="300"/>
      <c r="H21" s="301">
        <f>SUBTOTAL(109,Sklop14[Preračunana masa/volumen/kos na enoto kg])</f>
        <v>580</v>
      </c>
      <c r="I21" s="301">
        <f>SUBTOTAL(109,Sklop14[Živila iz shem kakovosti (kg)])</f>
        <v>0</v>
      </c>
      <c r="J21" s="299"/>
      <c r="K21" s="302"/>
      <c r="L21" s="302"/>
      <c r="M21" s="303"/>
      <c r="N21" s="304"/>
      <c r="O21" s="304"/>
      <c r="P21" s="304"/>
      <c r="Q21" s="305"/>
      <c r="R21" s="299"/>
      <c r="S21" s="305">
        <f>SUBTOTAL(109,Sklop14[Vrednost za okvirno količino (EUR) brez DDV])</f>
        <v>0</v>
      </c>
      <c r="T21" s="305">
        <f>SUBTOTAL(109,Sklop14[Vrednost za okvirno količino (EUR) z DDV])</f>
        <v>0</v>
      </c>
      <c r="U21" s="292"/>
    </row>
    <row r="22" spans="1:22" s="179" customFormat="1">
      <c r="A22" s="167"/>
      <c r="B22" s="168"/>
      <c r="C22" s="169"/>
      <c r="D22" s="169"/>
      <c r="E22" s="170"/>
      <c r="F22" s="171"/>
      <c r="G22" s="172"/>
      <c r="H22" s="173"/>
      <c r="I22" s="173"/>
      <c r="J22" s="171"/>
      <c r="K22" s="174"/>
      <c r="L22" s="174"/>
      <c r="M22" s="175"/>
      <c r="N22" s="176"/>
      <c r="O22" s="176"/>
      <c r="P22" s="176"/>
      <c r="Q22" s="177"/>
      <c r="R22" s="171"/>
      <c r="S22" s="177"/>
      <c r="T22" s="177"/>
      <c r="U22" s="178"/>
    </row>
    <row r="23" spans="1:22" s="3" customFormat="1" ht="15">
      <c r="A23" s="388" t="s">
        <v>127</v>
      </c>
      <c r="B23" s="389"/>
      <c r="C23" s="389"/>
      <c r="D23" s="390"/>
      <c r="E23" s="102"/>
      <c r="F23" s="102"/>
      <c r="G23" s="104"/>
      <c r="H23" s="104"/>
      <c r="I23" s="104"/>
      <c r="J23" s="104"/>
      <c r="P23" s="388"/>
      <c r="Q23" s="388"/>
      <c r="R23" s="388"/>
      <c r="S23" s="388"/>
      <c r="T23" s="7"/>
    </row>
    <row r="24" spans="1:22" s="3" customFormat="1" ht="15">
      <c r="A24" s="3" t="s">
        <v>129</v>
      </c>
      <c r="B24" s="389"/>
      <c r="C24" s="389"/>
      <c r="D24" s="390"/>
      <c r="E24" s="391"/>
      <c r="F24" s="391"/>
      <c r="G24" s="102"/>
      <c r="H24" s="102"/>
      <c r="I24" s="104"/>
      <c r="J24" s="104"/>
      <c r="K24" s="104"/>
      <c r="U24" s="7"/>
    </row>
    <row r="25" spans="1:22" s="3" customFormat="1" ht="15">
      <c r="A25" s="6" t="s">
        <v>173</v>
      </c>
      <c r="B25" s="26"/>
      <c r="C25" s="26"/>
      <c r="D25" s="25"/>
      <c r="E25" s="392"/>
      <c r="F25" s="392"/>
      <c r="G25" s="7"/>
      <c r="H25" s="7"/>
      <c r="I25" s="8"/>
      <c r="J25" s="8"/>
      <c r="K25" s="8"/>
      <c r="L25" s="20"/>
      <c r="M25" s="20"/>
      <c r="N25" s="8"/>
      <c r="O25" s="8"/>
      <c r="P25" s="8"/>
      <c r="Q25" s="8"/>
      <c r="R25" s="8"/>
      <c r="U25" s="7"/>
    </row>
    <row r="26" spans="1:22" s="3" customFormat="1" ht="15">
      <c r="A26" s="439" t="s">
        <v>184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393"/>
      <c r="N26" s="393"/>
      <c r="O26" s="393"/>
      <c r="P26" s="393"/>
      <c r="Q26" s="393"/>
      <c r="R26" s="393"/>
      <c r="S26" s="393"/>
      <c r="T26" s="393"/>
      <c r="U26" s="393"/>
      <c r="V26" s="394"/>
    </row>
    <row r="27" spans="1:22" s="3" customFormat="1" ht="15">
      <c r="B27" s="26"/>
      <c r="C27" s="26"/>
      <c r="D27" s="25"/>
      <c r="E27" s="102"/>
      <c r="F27" s="102"/>
      <c r="G27" s="104"/>
      <c r="H27" s="104"/>
      <c r="I27" s="104"/>
      <c r="J27" s="104"/>
      <c r="T27" s="7"/>
    </row>
    <row r="28" spans="1:22" s="3" customFormat="1" ht="15">
      <c r="A28" s="6" t="s">
        <v>65</v>
      </c>
      <c r="B28" s="26"/>
      <c r="C28" s="26"/>
      <c r="D28" s="25"/>
      <c r="E28" s="7"/>
      <c r="F28" s="7" t="s">
        <v>66</v>
      </c>
      <c r="G28" s="8"/>
      <c r="H28" s="8"/>
      <c r="I28" s="8"/>
      <c r="J28" s="8"/>
      <c r="K28" s="20"/>
      <c r="L28" s="20"/>
      <c r="M28" s="8"/>
      <c r="N28" s="8"/>
      <c r="O28" s="8"/>
      <c r="P28" s="8" t="s">
        <v>67</v>
      </c>
      <c r="Q28" s="8"/>
      <c r="T28" s="7"/>
    </row>
    <row r="29" spans="1:22" s="3" customFormat="1" ht="15">
      <c r="A29" s="6"/>
      <c r="B29" s="4"/>
      <c r="C29" s="26"/>
      <c r="D29" s="26"/>
      <c r="E29" s="25"/>
      <c r="F29" s="7"/>
      <c r="G29" s="102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M1:P15 U30:U1048576 J30:P1048576 U1:U15 J1:L20 J21:P22 P16:P20 N16:N20 U21:U22" name="Obseg1"/>
    <protectedRange sqref="O16:O20 M16:M20 U16:U20" name="Obseg1_1"/>
    <protectedRange sqref="J29:P29 U29" name="Obseg1_5"/>
    <protectedRange sqref="T23 T28 I23:O23 I28:O28" name="Obseg1_2"/>
    <protectedRange sqref="U24:U25 K24:P25" name="Obseg1_3"/>
    <protectedRange sqref="M26:P26 U26" name="Obseg1_3_1"/>
    <protectedRange sqref="J26:L26" name="Obseg1_2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rowBreaks count="1" manualBreakCount="1">
    <brk id="113" max="11" man="1"/>
  </rowBreaks>
  <ignoredErrors>
    <ignoredError sqref="C16:D20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8"/>
  <sheetViews>
    <sheetView topLeftCell="A4" zoomScale="90" zoomScaleNormal="90" zoomScaleSheetLayoutView="100" workbookViewId="0">
      <selection activeCell="Z35" sqref="Z35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pred_rekapitulacija'!B28</f>
        <v>EKO SVEŽE PASTERIZIRANO MLEKO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174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6.899999999999999" customHeight="1">
      <c r="A16" s="79" t="s">
        <v>1</v>
      </c>
      <c r="B16" s="272" t="s">
        <v>646</v>
      </c>
      <c r="C16" s="140" t="s">
        <v>110</v>
      </c>
      <c r="D16" s="140" t="s">
        <v>74</v>
      </c>
      <c r="E16" s="143"/>
      <c r="F16" s="181">
        <v>18450</v>
      </c>
      <c r="G16" s="139" t="s">
        <v>74</v>
      </c>
      <c r="H1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18450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4" t="s">
        <v>110</v>
      </c>
    </row>
    <row r="17" spans="1:22">
      <c r="A17" s="295" t="s">
        <v>131</v>
      </c>
      <c r="B17" s="296"/>
      <c r="C17" s="297"/>
      <c r="D17" s="297"/>
      <c r="E17" s="298"/>
      <c r="F17" s="299"/>
      <c r="G17" s="300"/>
      <c r="H17" s="301">
        <f>SUBTOTAL(109,Sklop15[Preračunana masa/volumen/kos na enoto kg])</f>
        <v>18450</v>
      </c>
      <c r="I17" s="301">
        <f>SUBTOTAL(109,Sklop15[Živila iz shem kakovosti (kg)])</f>
        <v>0</v>
      </c>
      <c r="J17" s="299"/>
      <c r="K17" s="302"/>
      <c r="L17" s="302"/>
      <c r="M17" s="303"/>
      <c r="N17" s="304"/>
      <c r="O17" s="304"/>
      <c r="P17" s="304"/>
      <c r="Q17" s="305"/>
      <c r="R17" s="299"/>
      <c r="S17" s="305">
        <f>SUBTOTAL(109,Sklop15[Vrednost za okvirno količino (EUR) brez DDV])</f>
        <v>0</v>
      </c>
      <c r="T17" s="305">
        <f>SUBTOTAL(109,Sklop15[Vrednost za okvirno količino (EUR) z DDV])</f>
        <v>0</v>
      </c>
      <c r="U17" s="292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127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129</v>
      </c>
      <c r="B20" s="16"/>
      <c r="C20" s="28"/>
      <c r="D20" s="28"/>
      <c r="E20" s="100"/>
    </row>
    <row r="21" spans="1:22">
      <c r="A21" s="95" t="s">
        <v>173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27" t="s">
        <v>184</v>
      </c>
      <c r="B22" s="427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108"/>
      <c r="N22" s="108"/>
      <c r="O22" s="108"/>
      <c r="P22" s="108"/>
      <c r="Q22" s="108"/>
      <c r="R22" s="108"/>
      <c r="S22" s="108"/>
      <c r="T22" s="108"/>
      <c r="U22" s="108"/>
      <c r="V22" s="107"/>
    </row>
    <row r="23" spans="1:22">
      <c r="A23" s="110"/>
      <c r="B23" s="110"/>
      <c r="C23" s="110"/>
      <c r="D23" s="110"/>
      <c r="E23" s="110"/>
      <c r="F23" s="110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2">
      <c r="A24" s="95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0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M23:P23 U23:U1048576 U17:U21 J17:P21 J1:P16 U1:U16" name="Obseg1"/>
    <protectedRange sqref="J23:L23" name="Obseg1_1"/>
    <protectedRange sqref="M22:P22 U22" name="Obseg1_3"/>
    <protectedRange sqref="J22:L22" name="Obseg1_2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8" fitToHeight="0" orientation="landscape" r:id="rId1"/>
  <rowBreaks count="1" manualBreakCount="1">
    <brk id="110" max="11" man="1"/>
  </rowBreaks>
  <ignoredErrors>
    <ignoredError sqref="C16" numberStoredAsText="1"/>
  </ignoredError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4"/>
  <sheetViews>
    <sheetView zoomScaleNormal="100" zoomScaleSheetLayoutView="100" workbookViewId="0">
      <selection activeCell="L33" sqref="L33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6" t="s">
        <v>80</v>
      </c>
    </row>
    <row r="2" spans="1:21" ht="15">
      <c r="B2" s="217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217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218"/>
    </row>
    <row r="5" spans="1:21" ht="15">
      <c r="B5" s="216" t="s">
        <v>84</v>
      </c>
    </row>
    <row r="6" spans="1:21" ht="17.25" customHeight="1">
      <c r="B6" s="219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219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219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220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21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pred_rekapitulacija'!B29</f>
        <v>EKO MLEČNI IZDELKI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395" t="s">
        <v>647</v>
      </c>
      <c r="C16" s="77">
        <v>150</v>
      </c>
      <c r="D16" s="77" t="s">
        <v>109</v>
      </c>
      <c r="E16" s="135"/>
      <c r="F16" s="182">
        <v>400</v>
      </c>
      <c r="G16" s="136" t="s">
        <v>186</v>
      </c>
      <c r="H16" s="13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6" s="80" t="str">
        <f>IF(Sklop16[[#This Row],[ZAHTEVANA SHEMA KAKOVOSTI]]&lt;&gt;"",Sklop16[[#This Row],[Preračunana masa/volumen/kos na enoto kg]],"")</f>
        <v/>
      </c>
      <c r="J16" s="87"/>
      <c r="K16" s="145"/>
      <c r="L16" s="145"/>
      <c r="M16" s="145"/>
      <c r="N16" s="131"/>
      <c r="O16" s="145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44" t="s">
        <v>110</v>
      </c>
    </row>
    <row r="17" spans="1:22" s="55" customFormat="1" ht="12">
      <c r="A17" s="79" t="s">
        <v>3</v>
      </c>
      <c r="B17" s="396" t="s">
        <v>648</v>
      </c>
      <c r="C17" s="278">
        <v>150</v>
      </c>
      <c r="D17" s="77" t="s">
        <v>109</v>
      </c>
      <c r="E17" s="166"/>
      <c r="F17" s="273">
        <v>400</v>
      </c>
      <c r="G17" s="136" t="s">
        <v>186</v>
      </c>
      <c r="H17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257" t="str">
        <f>IF(Sklop16[[#This Row],[ZAHTEVANA SHEMA KAKOVOSTI]]&lt;&gt;"",Sklop16[[#This Row],[Preračunana masa/volumen/kos na enoto kg]],"")</f>
        <v/>
      </c>
      <c r="J17" s="258"/>
      <c r="K17" s="275"/>
      <c r="L17" s="275"/>
      <c r="M17" s="145"/>
      <c r="N17" s="276"/>
      <c r="O17" s="145"/>
      <c r="P17" s="277"/>
      <c r="Q17" s="260">
        <f>+Sklop16[[#This Row],[cena/enota brez DDV v EUR]]*Sklop16[[#This Row],[Stopnja DDV (%)]]</f>
        <v>0</v>
      </c>
      <c r="R17" s="260">
        <f>+Sklop16[[#This Row],[cena/enota brez DDV v EUR]]+Sklop16[[#This Row],[Davek (EUR)]]</f>
        <v>0</v>
      </c>
      <c r="S17" s="260">
        <f>+Sklop16[[#This Row],[cena/enota brez DDV v EUR]]*Sklop16[[#This Row],[Okvirna količina]]</f>
        <v>0</v>
      </c>
      <c r="T17" s="260">
        <f>+Sklop16[[#This Row],[Končna cena/enoto mere (EUR) z DDV]]*Sklop16[[#This Row],[Okvirna količina]]</f>
        <v>0</v>
      </c>
      <c r="U17" s="144" t="s">
        <v>110</v>
      </c>
    </row>
    <row r="18" spans="1:22" s="55" customFormat="1" ht="12">
      <c r="A18" s="79" t="s">
        <v>4</v>
      </c>
      <c r="B18" s="396" t="s">
        <v>649</v>
      </c>
      <c r="C18" s="278">
        <v>150</v>
      </c>
      <c r="D18" s="77" t="s">
        <v>109</v>
      </c>
      <c r="E18" s="166"/>
      <c r="F18" s="273">
        <v>90</v>
      </c>
      <c r="G18" s="136" t="s">
        <v>186</v>
      </c>
      <c r="H18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13.5</v>
      </c>
      <c r="I18" s="257" t="str">
        <f>IF(Sklop16[[#This Row],[ZAHTEVANA SHEMA KAKOVOSTI]]&lt;&gt;"",Sklop16[[#This Row],[Preračunana masa/volumen/kos na enoto kg]],"")</f>
        <v/>
      </c>
      <c r="J18" s="258"/>
      <c r="K18" s="275"/>
      <c r="L18" s="275"/>
      <c r="M18" s="145"/>
      <c r="N18" s="276"/>
      <c r="O18" s="145"/>
      <c r="P18" s="277"/>
      <c r="Q18" s="260">
        <f>+Sklop16[[#This Row],[cena/enota brez DDV v EUR]]*Sklop16[[#This Row],[Stopnja DDV (%)]]</f>
        <v>0</v>
      </c>
      <c r="R18" s="260">
        <f>+Sklop16[[#This Row],[cena/enota brez DDV v EUR]]+Sklop16[[#This Row],[Davek (EUR)]]</f>
        <v>0</v>
      </c>
      <c r="S18" s="260">
        <f>+Sklop16[[#This Row],[cena/enota brez DDV v EUR]]*Sklop16[[#This Row],[Okvirna količina]]</f>
        <v>0</v>
      </c>
      <c r="T18" s="260">
        <f>+Sklop16[[#This Row],[Končna cena/enoto mere (EUR) z DDV]]*Sklop16[[#This Row],[Okvirna količina]]</f>
        <v>0</v>
      </c>
      <c r="U18" s="144" t="s">
        <v>110</v>
      </c>
    </row>
    <row r="19" spans="1:22" s="55" customFormat="1" ht="12">
      <c r="A19" s="79" t="s">
        <v>5</v>
      </c>
      <c r="B19" s="396" t="s">
        <v>650</v>
      </c>
      <c r="C19" s="278">
        <v>150</v>
      </c>
      <c r="D19" s="77" t="s">
        <v>109</v>
      </c>
      <c r="E19" s="166"/>
      <c r="F19" s="273">
        <v>465</v>
      </c>
      <c r="G19" s="136" t="s">
        <v>186</v>
      </c>
      <c r="H19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69.75</v>
      </c>
      <c r="I19" s="257" t="str">
        <f>IF(Sklop16[[#This Row],[ZAHTEVANA SHEMA KAKOVOSTI]]&lt;&gt;"",Sklop16[[#This Row],[Preračunana masa/volumen/kos na enoto kg]],"")</f>
        <v/>
      </c>
      <c r="J19" s="258"/>
      <c r="K19" s="275"/>
      <c r="L19" s="275"/>
      <c r="M19" s="145"/>
      <c r="N19" s="276"/>
      <c r="O19" s="145"/>
      <c r="P19" s="277"/>
      <c r="Q19" s="260">
        <f>+Sklop16[[#This Row],[cena/enota brez DDV v EUR]]*Sklop16[[#This Row],[Stopnja DDV (%)]]</f>
        <v>0</v>
      </c>
      <c r="R19" s="260">
        <f>+Sklop16[[#This Row],[cena/enota brez DDV v EUR]]+Sklop16[[#This Row],[Davek (EUR)]]</f>
        <v>0</v>
      </c>
      <c r="S19" s="260">
        <f>+Sklop16[[#This Row],[cena/enota brez DDV v EUR]]*Sklop16[[#This Row],[Okvirna količina]]</f>
        <v>0</v>
      </c>
      <c r="T19" s="260">
        <f>+Sklop16[[#This Row],[Končna cena/enoto mere (EUR) z DDV]]*Sklop16[[#This Row],[Okvirna količina]]</f>
        <v>0</v>
      </c>
      <c r="U19" s="144" t="s">
        <v>110</v>
      </c>
    </row>
    <row r="20" spans="1:22" s="55" customFormat="1" ht="12">
      <c r="A20" s="79" t="s">
        <v>6</v>
      </c>
      <c r="B20" s="396" t="s">
        <v>651</v>
      </c>
      <c r="C20" s="278">
        <v>150</v>
      </c>
      <c r="D20" s="77" t="s">
        <v>109</v>
      </c>
      <c r="E20" s="166"/>
      <c r="F20" s="273">
        <v>1020</v>
      </c>
      <c r="G20" s="136" t="s">
        <v>186</v>
      </c>
      <c r="H20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153</v>
      </c>
      <c r="I20" s="257" t="str">
        <f>IF(Sklop16[[#This Row],[ZAHTEVANA SHEMA KAKOVOSTI]]&lt;&gt;"",Sklop16[[#This Row],[Preračunana masa/volumen/kos na enoto kg]],"")</f>
        <v/>
      </c>
      <c r="J20" s="258"/>
      <c r="K20" s="275"/>
      <c r="L20" s="275"/>
      <c r="M20" s="145"/>
      <c r="N20" s="276"/>
      <c r="O20" s="145"/>
      <c r="P20" s="277"/>
      <c r="Q20" s="260">
        <f>+Sklop16[[#This Row],[cena/enota brez DDV v EUR]]*Sklop16[[#This Row],[Stopnja DDV (%)]]</f>
        <v>0</v>
      </c>
      <c r="R20" s="260">
        <f>+Sklop16[[#This Row],[cena/enota brez DDV v EUR]]+Sklop16[[#This Row],[Davek (EUR)]]</f>
        <v>0</v>
      </c>
      <c r="S20" s="260">
        <f>+Sklop16[[#This Row],[cena/enota brez DDV v EUR]]*Sklop16[[#This Row],[Okvirna količina]]</f>
        <v>0</v>
      </c>
      <c r="T20" s="260">
        <f>+Sklop16[[#This Row],[Končna cena/enoto mere (EUR) z DDV]]*Sklop16[[#This Row],[Okvirna količina]]</f>
        <v>0</v>
      </c>
      <c r="U20" s="144" t="s">
        <v>110</v>
      </c>
    </row>
    <row r="21" spans="1:22" s="55" customFormat="1" ht="12">
      <c r="A21" s="79" t="s">
        <v>7</v>
      </c>
      <c r="B21" s="396" t="s">
        <v>652</v>
      </c>
      <c r="C21" s="278">
        <v>150</v>
      </c>
      <c r="D21" s="77" t="s">
        <v>109</v>
      </c>
      <c r="E21" s="166"/>
      <c r="F21" s="273">
        <v>400</v>
      </c>
      <c r="G21" s="136" t="s">
        <v>186</v>
      </c>
      <c r="H21" s="2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257" t="str">
        <f>IF(Sklop16[[#This Row],[ZAHTEVANA SHEMA KAKOVOSTI]]&lt;&gt;"",Sklop16[[#This Row],[Preračunana masa/volumen/kos na enoto kg]],"")</f>
        <v/>
      </c>
      <c r="J21" s="258"/>
      <c r="K21" s="275"/>
      <c r="L21" s="275"/>
      <c r="M21" s="145"/>
      <c r="N21" s="276"/>
      <c r="O21" s="145"/>
      <c r="P21" s="277"/>
      <c r="Q21" s="260">
        <f>+Sklop16[[#This Row],[cena/enota brez DDV v EUR]]*Sklop16[[#This Row],[Stopnja DDV (%)]]</f>
        <v>0</v>
      </c>
      <c r="R21" s="260">
        <f>+Sklop16[[#This Row],[cena/enota brez DDV v EUR]]+Sklop16[[#This Row],[Davek (EUR)]]</f>
        <v>0</v>
      </c>
      <c r="S21" s="260">
        <f>+Sklop16[[#This Row],[cena/enota brez DDV v EUR]]*Sklop16[[#This Row],[Okvirna količina]]</f>
        <v>0</v>
      </c>
      <c r="T21" s="260">
        <f>+Sklop16[[#This Row],[Končna cena/enoto mere (EUR) z DDV]]*Sklop16[[#This Row],[Okvirna količina]]</f>
        <v>0</v>
      </c>
      <c r="U21" s="144" t="s">
        <v>110</v>
      </c>
    </row>
    <row r="22" spans="1:22">
      <c r="A22" s="295" t="s">
        <v>131</v>
      </c>
      <c r="B22" s="296"/>
      <c r="C22" s="297"/>
      <c r="D22" s="297"/>
      <c r="E22" s="298"/>
      <c r="F22" s="299"/>
      <c r="G22" s="300"/>
      <c r="H22" s="301">
        <f>SUBTOTAL(109,Sklop16[Preračunana masa/volumen/kos na enoto kg])</f>
        <v>416.25</v>
      </c>
      <c r="I22" s="301">
        <f>SUBTOTAL(109,Sklop16[Živila iz shem kakovosti (kg)])</f>
        <v>0</v>
      </c>
      <c r="J22" s="299"/>
      <c r="K22" s="302"/>
      <c r="L22" s="302"/>
      <c r="M22" s="303"/>
      <c r="N22" s="304"/>
      <c r="O22" s="304"/>
      <c r="P22" s="304"/>
      <c r="Q22" s="305"/>
      <c r="R22" s="299"/>
      <c r="S22" s="305">
        <f>SUBTOTAL(109,Sklop16[Vrednost za okvirno količino (EUR) brez DDV])</f>
        <v>0</v>
      </c>
      <c r="T22" s="305">
        <f>SUBTOTAL(109,Sklop16[Vrednost za okvirno količino (EUR) z DDV])</f>
        <v>0</v>
      </c>
      <c r="U22" s="292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127</v>
      </c>
      <c r="B24" s="16"/>
      <c r="C24" s="28"/>
      <c r="D24" s="28"/>
      <c r="E24" s="100"/>
      <c r="Q24" s="48"/>
      <c r="R24" s="48"/>
      <c r="S24" s="48"/>
      <c r="T24" s="48"/>
    </row>
    <row r="25" spans="1:22">
      <c r="A25" s="11" t="s">
        <v>129</v>
      </c>
      <c r="B25" s="16"/>
      <c r="C25" s="28"/>
      <c r="D25" s="28"/>
      <c r="E25" s="100"/>
    </row>
    <row r="26" spans="1:22">
      <c r="A26" s="95" t="s">
        <v>173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427" t="s">
        <v>184</v>
      </c>
      <c r="B27" s="427"/>
      <c r="C27" s="427"/>
      <c r="D27" s="427"/>
      <c r="E27" s="427"/>
      <c r="F27" s="427"/>
      <c r="G27" s="427"/>
      <c r="H27" s="427"/>
      <c r="I27" s="427"/>
      <c r="J27" s="427"/>
      <c r="K27" s="427"/>
      <c r="L27" s="427"/>
      <c r="M27" s="108"/>
      <c r="N27" s="108"/>
      <c r="O27" s="108"/>
      <c r="P27" s="108"/>
      <c r="Q27" s="108"/>
      <c r="R27" s="108"/>
      <c r="S27" s="108"/>
      <c r="T27" s="108"/>
      <c r="U27" s="108"/>
      <c r="V27" s="107"/>
    </row>
    <row r="28" spans="1:22" s="108" customFormat="1">
      <c r="A28" s="108" t="s">
        <v>185</v>
      </c>
      <c r="B28" s="198"/>
      <c r="C28" s="195"/>
      <c r="D28" s="195"/>
      <c r="E28" s="195"/>
      <c r="F28" s="195"/>
      <c r="G28" s="196"/>
      <c r="H28" s="196"/>
      <c r="I28" s="196"/>
      <c r="J28" s="196"/>
      <c r="K28" s="196"/>
      <c r="L28" s="196"/>
      <c r="M28" s="197"/>
      <c r="N28" s="197"/>
      <c r="O28" s="197"/>
      <c r="P28" s="197"/>
      <c r="Q28" s="197"/>
      <c r="T28" s="197"/>
    </row>
    <row r="29" spans="1:22">
      <c r="N29" s="29"/>
      <c r="O29" s="29"/>
      <c r="P29" s="29"/>
      <c r="Q29" s="29"/>
      <c r="R29" s="29"/>
    </row>
    <row r="30" spans="1:22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16:U21 K16:M21 O16:O21" name="Obseg1_3_4"/>
    <protectedRange sqref="U24:U26 J24:P26" name="Obseg1_2"/>
    <protectedRange sqref="M27:P27 U27" name="Obseg1_3"/>
    <protectedRange sqref="J27:L27" name="Obseg1_2_1_1"/>
    <protectedRange sqref="T28 K28:O28" name="Obseg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75A16-33B3-46A9-A040-186113090882}">
  <sheetPr>
    <tabColor rgb="FF92D050"/>
    <pageSetUpPr fitToPage="1"/>
  </sheetPr>
  <dimension ref="A1:V249"/>
  <sheetViews>
    <sheetView zoomScaleNormal="100" zoomScaleSheetLayoutView="100" workbookViewId="0">
      <selection activeCell="Y28" sqref="Y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pred_rekapitulacija'!B30</f>
        <v>EKO KROMPIR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290" t="s">
        <v>1</v>
      </c>
      <c r="B16" s="381" t="s">
        <v>653</v>
      </c>
      <c r="C16" s="234" t="s">
        <v>110</v>
      </c>
      <c r="D16" s="155" t="s">
        <v>0</v>
      </c>
      <c r="E16" s="156"/>
      <c r="F16" s="338">
        <v>2000</v>
      </c>
      <c r="G16" s="157" t="s">
        <v>0</v>
      </c>
      <c r="H16" s="13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16" s="80" t="str">
        <f>IF(Sklop17[[#This Row],[ZAHTEVANA SHEMA KAKOVOSTI]]&lt;&gt;"",Sklop17[[#This Row],[Preračunana masa/volumen/kos na enoto kg]],"")</f>
        <v/>
      </c>
      <c r="J16" s="152"/>
      <c r="K16" s="144" t="s">
        <v>110</v>
      </c>
      <c r="L16" s="144" t="s">
        <v>110</v>
      </c>
      <c r="M16" s="144" t="s">
        <v>110</v>
      </c>
      <c r="N16" s="131"/>
      <c r="O16" s="144" t="s">
        <v>110</v>
      </c>
      <c r="P16" s="89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44" t="s">
        <v>110</v>
      </c>
    </row>
    <row r="17" spans="1:22" s="55" customFormat="1">
      <c r="A17" s="290" t="s">
        <v>3</v>
      </c>
      <c r="B17" s="382" t="s">
        <v>654</v>
      </c>
      <c r="C17" s="234" t="s">
        <v>110</v>
      </c>
      <c r="D17" s="155" t="s">
        <v>0</v>
      </c>
      <c r="E17" s="378"/>
      <c r="F17" s="379">
        <v>10000</v>
      </c>
      <c r="G17" s="157" t="s">
        <v>0</v>
      </c>
      <c r="H17" s="2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10000</v>
      </c>
      <c r="I17" s="257" t="str">
        <f>IF(Sklop17[[#This Row],[ZAHTEVANA SHEMA KAKOVOSTI]]&lt;&gt;"",Sklop17[[#This Row],[Preračunana masa/volumen/kos na enoto kg]],"")</f>
        <v/>
      </c>
      <c r="J17" s="377"/>
      <c r="K17" s="144" t="s">
        <v>110</v>
      </c>
      <c r="L17" s="144" t="s">
        <v>110</v>
      </c>
      <c r="M17" s="144" t="s">
        <v>110</v>
      </c>
      <c r="N17" s="276"/>
      <c r="O17" s="144" t="s">
        <v>110</v>
      </c>
      <c r="P17" s="277"/>
      <c r="Q17" s="260">
        <f>+Sklop17[[#This Row],[cena/enota brez DDV v EUR]]*Sklop17[[#This Row],[Stopnja DDV (%)]]</f>
        <v>0</v>
      </c>
      <c r="R17" s="260">
        <f>+Sklop17[[#This Row],[cena/enota brez DDV v EUR]]+Sklop17[[#This Row],[Davek (EUR)]]</f>
        <v>0</v>
      </c>
      <c r="S17" s="260">
        <f>+Sklop17[[#This Row],[cena/enota brez DDV v EUR]]*Sklop17[[#This Row],[Okvirna količina]]</f>
        <v>0</v>
      </c>
      <c r="T17" s="260">
        <f>+Sklop17[[#This Row],[Končna cena/enoto mere (EUR) z DDV]]*Sklop17[[#This Row],[Okvirna količina]]</f>
        <v>0</v>
      </c>
      <c r="U17" s="380" t="s">
        <v>110</v>
      </c>
    </row>
    <row r="18" spans="1:22">
      <c r="A18" s="295" t="s">
        <v>131</v>
      </c>
      <c r="B18" s="296"/>
      <c r="C18" s="297"/>
      <c r="D18" s="297"/>
      <c r="E18" s="298"/>
      <c r="F18" s="299"/>
      <c r="G18" s="300"/>
      <c r="H18" s="301">
        <f>SUBTOTAL(109,Sklop17[Preračunana masa/volumen/kos na enoto kg])</f>
        <v>12000</v>
      </c>
      <c r="I18" s="301">
        <f>SUBTOTAL(109,Sklop17[Živila iz shem kakovosti (kg)])</f>
        <v>0</v>
      </c>
      <c r="J18" s="299"/>
      <c r="K18" s="302"/>
      <c r="L18" s="302"/>
      <c r="M18" s="303"/>
      <c r="N18" s="304"/>
      <c r="O18" s="304"/>
      <c r="P18" s="304"/>
      <c r="Q18" s="305"/>
      <c r="R18" s="299"/>
      <c r="S18" s="305">
        <f>SUBTOTAL(109,Sklop17[Vrednost za okvirno količino (EUR) brez DDV])</f>
        <v>0</v>
      </c>
      <c r="T18" s="305">
        <f>SUBTOTAL(109,Sklop17[Vrednost za okvirno količino (EUR) z DDV])</f>
        <v>0</v>
      </c>
      <c r="U18" s="292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127</v>
      </c>
      <c r="B20" s="16"/>
      <c r="C20" s="28"/>
      <c r="D20" s="28"/>
      <c r="E20" s="100"/>
      <c r="Q20" s="48"/>
      <c r="R20" s="48"/>
      <c r="S20" s="48"/>
      <c r="T20" s="48"/>
    </row>
    <row r="21" spans="1:22">
      <c r="A21" s="11" t="s">
        <v>129</v>
      </c>
      <c r="B21" s="16"/>
      <c r="C21" s="28"/>
      <c r="D21" s="28"/>
      <c r="E21" s="100"/>
    </row>
    <row r="22" spans="1:22">
      <c r="A22" s="95" t="s">
        <v>173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27" t="s">
        <v>184</v>
      </c>
      <c r="B23" s="427"/>
      <c r="C23" s="427"/>
      <c r="D23" s="427"/>
      <c r="E23" s="427"/>
      <c r="F23" s="427"/>
      <c r="G23" s="427"/>
      <c r="H23" s="427"/>
      <c r="I23" s="427"/>
      <c r="J23" s="427"/>
      <c r="K23" s="427"/>
      <c r="L23" s="427"/>
      <c r="M23" s="108"/>
      <c r="N23" s="108"/>
      <c r="O23" s="108"/>
      <c r="P23" s="108"/>
      <c r="Q23" s="108"/>
      <c r="R23" s="108"/>
      <c r="S23" s="108"/>
      <c r="T23" s="108"/>
      <c r="U23" s="108"/>
      <c r="V23" s="107"/>
    </row>
    <row r="24" spans="1:22">
      <c r="A24" s="427"/>
      <c r="B24" s="427"/>
      <c r="C24" s="427"/>
      <c r="D24" s="427"/>
      <c r="E24" s="427"/>
      <c r="F24" s="427"/>
      <c r="G24" s="427"/>
      <c r="H24" s="427"/>
      <c r="I24" s="427"/>
      <c r="J24" s="427"/>
      <c r="K24" s="427"/>
      <c r="L24" s="427"/>
      <c r="M24" s="54"/>
      <c r="N24" s="29"/>
      <c r="O24" s="29"/>
      <c r="P24" s="29"/>
      <c r="Q24" s="29"/>
      <c r="R24" s="29"/>
    </row>
    <row r="25" spans="1:22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J1:P15 U1:U15 J18:P22 P16:P17 J16:J17 M24:P24 U18:U22 N16:N17 U24:U1048576" name="Obseg1"/>
    <protectedRange sqref="J24:L24" name="Obseg1_2"/>
    <protectedRange sqref="U16:U17 O16:O17 K16:M17" name="Obseg1_3_4"/>
    <protectedRange sqref="M23:P23 U23" name="Obseg1_3"/>
    <protectedRange sqref="J23:L23" name="Obseg1_2_1_1"/>
  </protectedRanges>
  <mergeCells count="9">
    <mergeCell ref="B13:K13"/>
    <mergeCell ref="A23:L23"/>
    <mergeCell ref="A24:L2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5"/>
  <sheetViews>
    <sheetView zoomScaleNormal="100" zoomScaleSheetLayoutView="100" workbookViewId="0">
      <selection activeCell="E32" sqref="E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pred_rekapitulacija'!B31</f>
        <v>EKO SVEŽA ZELENJAVA IN SADJE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308" t="s">
        <v>1</v>
      </c>
      <c r="B16" s="381" t="s">
        <v>655</v>
      </c>
      <c r="C16" s="234" t="s">
        <v>110</v>
      </c>
      <c r="D16" s="155" t="s">
        <v>0</v>
      </c>
      <c r="E16" s="156"/>
      <c r="F16" s="183">
        <v>1000</v>
      </c>
      <c r="G16" s="157" t="s">
        <v>0</v>
      </c>
      <c r="H16" s="13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6" s="80" t="str">
        <f>IF(Sklop18[[#This Row],[ZAHTEVANA SHEMA KAKOVOSTI]]&lt;&gt;"",Sklop18[[#This Row],[Preračunana masa/volumen/kos na enoto kg]],"")</f>
        <v/>
      </c>
      <c r="J16" s="152"/>
      <c r="K16" s="144" t="s">
        <v>110</v>
      </c>
      <c r="L16" s="144" t="s">
        <v>110</v>
      </c>
      <c r="M16" s="144" t="s">
        <v>110</v>
      </c>
      <c r="N16" s="131"/>
      <c r="O16" s="144" t="s">
        <v>110</v>
      </c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44" t="s">
        <v>110</v>
      </c>
    </row>
    <row r="17" spans="1:22" s="55" customFormat="1" ht="12">
      <c r="A17" s="308" t="s">
        <v>3</v>
      </c>
      <c r="B17" s="382" t="s">
        <v>656</v>
      </c>
      <c r="C17" s="234" t="s">
        <v>110</v>
      </c>
      <c r="D17" s="155" t="s">
        <v>0</v>
      </c>
      <c r="E17" s="383"/>
      <c r="F17" s="280">
        <v>200</v>
      </c>
      <c r="G17" s="157" t="s">
        <v>0</v>
      </c>
      <c r="H17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7" s="257" t="str">
        <f>IF(Sklop18[[#This Row],[ZAHTEVANA SHEMA KAKOVOSTI]]&lt;&gt;"",Sklop18[[#This Row],[Preračunana masa/volumen/kos na enoto kg]],"")</f>
        <v/>
      </c>
      <c r="J17" s="377"/>
      <c r="K17" s="144" t="s">
        <v>110</v>
      </c>
      <c r="L17" s="144" t="s">
        <v>110</v>
      </c>
      <c r="M17" s="144" t="s">
        <v>110</v>
      </c>
      <c r="N17" s="276"/>
      <c r="O17" s="144" t="s">
        <v>110</v>
      </c>
      <c r="P17" s="277"/>
      <c r="Q17" s="260">
        <f>+Sklop18[[#This Row],[cena/enota brez DDV v EUR]]*Sklop18[[#This Row],[Stopnja DDV (%)]]</f>
        <v>0</v>
      </c>
      <c r="R17" s="260">
        <f>+Sklop18[[#This Row],[cena/enota brez DDV v EUR]]+Sklop18[[#This Row],[Davek (EUR)]]</f>
        <v>0</v>
      </c>
      <c r="S17" s="260">
        <f>+Sklop18[[#This Row],[cena/enota brez DDV v EUR]]*Sklop18[[#This Row],[Okvirna količina]]</f>
        <v>0</v>
      </c>
      <c r="T17" s="260">
        <f>+Sklop18[[#This Row],[Končna cena/enoto mere (EUR) z DDV]]*Sklop18[[#This Row],[Okvirna količina]]</f>
        <v>0</v>
      </c>
      <c r="U17" s="144" t="s">
        <v>110</v>
      </c>
    </row>
    <row r="18" spans="1:22" s="55" customFormat="1" ht="12">
      <c r="A18" s="308" t="s">
        <v>4</v>
      </c>
      <c r="B18" s="382" t="s">
        <v>657</v>
      </c>
      <c r="C18" s="234" t="s">
        <v>110</v>
      </c>
      <c r="D18" s="155" t="s">
        <v>0</v>
      </c>
      <c r="E18" s="383"/>
      <c r="F18" s="280">
        <v>100</v>
      </c>
      <c r="G18" s="157" t="s">
        <v>0</v>
      </c>
      <c r="H18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257" t="str">
        <f>IF(Sklop18[[#This Row],[ZAHTEVANA SHEMA KAKOVOSTI]]&lt;&gt;"",Sklop18[[#This Row],[Preračunana masa/volumen/kos na enoto kg]],"")</f>
        <v/>
      </c>
      <c r="J18" s="377"/>
      <c r="K18" s="144" t="s">
        <v>110</v>
      </c>
      <c r="L18" s="144" t="s">
        <v>110</v>
      </c>
      <c r="M18" s="144" t="s">
        <v>110</v>
      </c>
      <c r="N18" s="276"/>
      <c r="O18" s="144" t="s">
        <v>110</v>
      </c>
      <c r="P18" s="277"/>
      <c r="Q18" s="260">
        <f>+Sklop18[[#This Row],[cena/enota brez DDV v EUR]]*Sklop18[[#This Row],[Stopnja DDV (%)]]</f>
        <v>0</v>
      </c>
      <c r="R18" s="260">
        <f>+Sklop18[[#This Row],[cena/enota brez DDV v EUR]]+Sklop18[[#This Row],[Davek (EUR)]]</f>
        <v>0</v>
      </c>
      <c r="S18" s="260">
        <f>+Sklop18[[#This Row],[cena/enota brez DDV v EUR]]*Sklop18[[#This Row],[Okvirna količina]]</f>
        <v>0</v>
      </c>
      <c r="T18" s="260">
        <f>+Sklop18[[#This Row],[Končna cena/enoto mere (EUR) z DDV]]*Sklop18[[#This Row],[Okvirna količina]]</f>
        <v>0</v>
      </c>
      <c r="U18" s="144" t="s">
        <v>110</v>
      </c>
    </row>
    <row r="19" spans="1:22" s="55" customFormat="1" ht="12">
      <c r="A19" s="308" t="s">
        <v>5</v>
      </c>
      <c r="B19" s="382" t="s">
        <v>658</v>
      </c>
      <c r="C19" s="234" t="s">
        <v>110</v>
      </c>
      <c r="D19" s="155" t="s">
        <v>0</v>
      </c>
      <c r="E19" s="383"/>
      <c r="F19" s="280">
        <v>825</v>
      </c>
      <c r="G19" s="157" t="s">
        <v>0</v>
      </c>
      <c r="H19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825</v>
      </c>
      <c r="I19" s="257" t="str">
        <f>IF(Sklop18[[#This Row],[ZAHTEVANA SHEMA KAKOVOSTI]]&lt;&gt;"",Sklop18[[#This Row],[Preračunana masa/volumen/kos na enoto kg]],"")</f>
        <v/>
      </c>
      <c r="J19" s="377"/>
      <c r="K19" s="144" t="s">
        <v>110</v>
      </c>
      <c r="L19" s="144" t="s">
        <v>110</v>
      </c>
      <c r="M19" s="144" t="s">
        <v>110</v>
      </c>
      <c r="N19" s="276"/>
      <c r="O19" s="144" t="s">
        <v>110</v>
      </c>
      <c r="P19" s="277"/>
      <c r="Q19" s="260">
        <f>+Sklop18[[#This Row],[cena/enota brez DDV v EUR]]*Sklop18[[#This Row],[Stopnja DDV (%)]]</f>
        <v>0</v>
      </c>
      <c r="R19" s="260">
        <f>+Sklop18[[#This Row],[cena/enota brez DDV v EUR]]+Sklop18[[#This Row],[Davek (EUR)]]</f>
        <v>0</v>
      </c>
      <c r="S19" s="260">
        <f>+Sklop18[[#This Row],[cena/enota brez DDV v EUR]]*Sklop18[[#This Row],[Okvirna količina]]</f>
        <v>0</v>
      </c>
      <c r="T19" s="260">
        <f>+Sklop18[[#This Row],[Končna cena/enoto mere (EUR) z DDV]]*Sklop18[[#This Row],[Okvirna količina]]</f>
        <v>0</v>
      </c>
      <c r="U19" s="144" t="s">
        <v>110</v>
      </c>
    </row>
    <row r="20" spans="1:22" s="55" customFormat="1" ht="12">
      <c r="A20" s="308" t="s">
        <v>6</v>
      </c>
      <c r="B20" s="382" t="s">
        <v>659</v>
      </c>
      <c r="C20" s="234" t="s">
        <v>110</v>
      </c>
      <c r="D20" s="155" t="s">
        <v>0</v>
      </c>
      <c r="E20" s="383"/>
      <c r="F20" s="280">
        <v>300</v>
      </c>
      <c r="G20" s="157" t="s">
        <v>0</v>
      </c>
      <c r="H20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0" s="257" t="str">
        <f>IF(Sklop18[[#This Row],[ZAHTEVANA SHEMA KAKOVOSTI]]&lt;&gt;"",Sklop18[[#This Row],[Preračunana masa/volumen/kos na enoto kg]],"")</f>
        <v/>
      </c>
      <c r="J20" s="377"/>
      <c r="K20" s="144" t="s">
        <v>110</v>
      </c>
      <c r="L20" s="144" t="s">
        <v>110</v>
      </c>
      <c r="M20" s="144" t="s">
        <v>110</v>
      </c>
      <c r="N20" s="276"/>
      <c r="O20" s="144" t="s">
        <v>110</v>
      </c>
      <c r="P20" s="277"/>
      <c r="Q20" s="260">
        <f>+Sklop18[[#This Row],[cena/enota brez DDV v EUR]]*Sklop18[[#This Row],[Stopnja DDV (%)]]</f>
        <v>0</v>
      </c>
      <c r="R20" s="260">
        <f>+Sklop18[[#This Row],[cena/enota brez DDV v EUR]]+Sklop18[[#This Row],[Davek (EUR)]]</f>
        <v>0</v>
      </c>
      <c r="S20" s="260">
        <f>+Sklop18[[#This Row],[cena/enota brez DDV v EUR]]*Sklop18[[#This Row],[Okvirna količina]]</f>
        <v>0</v>
      </c>
      <c r="T20" s="260">
        <f>+Sklop18[[#This Row],[Končna cena/enoto mere (EUR) z DDV]]*Sklop18[[#This Row],[Okvirna količina]]</f>
        <v>0</v>
      </c>
      <c r="U20" s="144" t="s">
        <v>110</v>
      </c>
    </row>
    <row r="21" spans="1:22" s="55" customFormat="1" ht="12">
      <c r="A21" s="308" t="s">
        <v>7</v>
      </c>
      <c r="B21" s="382" t="s">
        <v>660</v>
      </c>
      <c r="C21" s="234" t="s">
        <v>110</v>
      </c>
      <c r="D21" s="155" t="s">
        <v>0</v>
      </c>
      <c r="E21" s="383"/>
      <c r="F21" s="280">
        <v>100</v>
      </c>
      <c r="G21" s="157" t="s">
        <v>0</v>
      </c>
      <c r="H21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257" t="str">
        <f>IF(Sklop18[[#This Row],[ZAHTEVANA SHEMA KAKOVOSTI]]&lt;&gt;"",Sklop18[[#This Row],[Preračunana masa/volumen/kos na enoto kg]],"")</f>
        <v/>
      </c>
      <c r="J21" s="377"/>
      <c r="K21" s="144" t="s">
        <v>110</v>
      </c>
      <c r="L21" s="144" t="s">
        <v>110</v>
      </c>
      <c r="M21" s="144" t="s">
        <v>110</v>
      </c>
      <c r="N21" s="276"/>
      <c r="O21" s="144" t="s">
        <v>110</v>
      </c>
      <c r="P21" s="277"/>
      <c r="Q21" s="260">
        <f>+Sklop18[[#This Row],[cena/enota brez DDV v EUR]]*Sklop18[[#This Row],[Stopnja DDV (%)]]</f>
        <v>0</v>
      </c>
      <c r="R21" s="260">
        <f>+Sklop18[[#This Row],[cena/enota brez DDV v EUR]]+Sklop18[[#This Row],[Davek (EUR)]]</f>
        <v>0</v>
      </c>
      <c r="S21" s="260">
        <f>+Sklop18[[#This Row],[cena/enota brez DDV v EUR]]*Sklop18[[#This Row],[Okvirna količina]]</f>
        <v>0</v>
      </c>
      <c r="T21" s="260">
        <f>+Sklop18[[#This Row],[Končna cena/enoto mere (EUR) z DDV]]*Sklop18[[#This Row],[Okvirna količina]]</f>
        <v>0</v>
      </c>
      <c r="U21" s="144" t="s">
        <v>110</v>
      </c>
    </row>
    <row r="22" spans="1:22" s="55" customFormat="1" ht="12">
      <c r="A22" s="308" t="s">
        <v>8</v>
      </c>
      <c r="B22" s="382" t="s">
        <v>661</v>
      </c>
      <c r="C22" s="234" t="s">
        <v>110</v>
      </c>
      <c r="D22" s="155" t="s">
        <v>0</v>
      </c>
      <c r="E22" s="383"/>
      <c r="F22" s="280">
        <v>400</v>
      </c>
      <c r="G22" s="157" t="s">
        <v>0</v>
      </c>
      <c r="H22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2" s="257" t="str">
        <f>IF(Sklop18[[#This Row],[ZAHTEVANA SHEMA KAKOVOSTI]]&lt;&gt;"",Sklop18[[#This Row],[Preračunana masa/volumen/kos na enoto kg]],"")</f>
        <v/>
      </c>
      <c r="J22" s="377"/>
      <c r="K22" s="144" t="s">
        <v>110</v>
      </c>
      <c r="L22" s="144" t="s">
        <v>110</v>
      </c>
      <c r="M22" s="144" t="s">
        <v>110</v>
      </c>
      <c r="N22" s="276"/>
      <c r="O22" s="144" t="s">
        <v>110</v>
      </c>
      <c r="P22" s="277"/>
      <c r="Q22" s="260">
        <f>+Sklop18[[#This Row],[cena/enota brez DDV v EUR]]*Sklop18[[#This Row],[Stopnja DDV (%)]]</f>
        <v>0</v>
      </c>
      <c r="R22" s="260">
        <f>+Sklop18[[#This Row],[cena/enota brez DDV v EUR]]+Sklop18[[#This Row],[Davek (EUR)]]</f>
        <v>0</v>
      </c>
      <c r="S22" s="260">
        <f>+Sklop18[[#This Row],[cena/enota brez DDV v EUR]]*Sklop18[[#This Row],[Okvirna količina]]</f>
        <v>0</v>
      </c>
      <c r="T22" s="260">
        <f>+Sklop18[[#This Row],[Končna cena/enoto mere (EUR) z DDV]]*Sklop18[[#This Row],[Okvirna količina]]</f>
        <v>0</v>
      </c>
      <c r="U22" s="144" t="s">
        <v>110</v>
      </c>
    </row>
    <row r="23" spans="1:22" s="55" customFormat="1" ht="12">
      <c r="A23" s="308" t="s">
        <v>9</v>
      </c>
      <c r="B23" s="382" t="s">
        <v>662</v>
      </c>
      <c r="C23" s="234" t="s">
        <v>110</v>
      </c>
      <c r="D23" s="155" t="s">
        <v>0</v>
      </c>
      <c r="E23" s="383"/>
      <c r="F23" s="280">
        <v>250</v>
      </c>
      <c r="G23" s="157" t="s">
        <v>0</v>
      </c>
      <c r="H23" s="2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23" s="257" t="str">
        <f>IF(Sklop18[[#This Row],[ZAHTEVANA SHEMA KAKOVOSTI]]&lt;&gt;"",Sklop18[[#This Row],[Preračunana masa/volumen/kos na enoto kg]],"")</f>
        <v/>
      </c>
      <c r="J23" s="377"/>
      <c r="K23" s="144" t="s">
        <v>110</v>
      </c>
      <c r="L23" s="144" t="s">
        <v>110</v>
      </c>
      <c r="M23" s="144" t="s">
        <v>110</v>
      </c>
      <c r="N23" s="276"/>
      <c r="O23" s="144" t="s">
        <v>110</v>
      </c>
      <c r="P23" s="277"/>
      <c r="Q23" s="260">
        <f>+Sklop18[[#This Row],[cena/enota brez DDV v EUR]]*Sklop18[[#This Row],[Stopnja DDV (%)]]</f>
        <v>0</v>
      </c>
      <c r="R23" s="260">
        <f>+Sklop18[[#This Row],[cena/enota brez DDV v EUR]]+Sklop18[[#This Row],[Davek (EUR)]]</f>
        <v>0</v>
      </c>
      <c r="S23" s="260">
        <f>+Sklop18[[#This Row],[cena/enota brez DDV v EUR]]*Sklop18[[#This Row],[Okvirna količina]]</f>
        <v>0</v>
      </c>
      <c r="T23" s="260">
        <f>+Sklop18[[#This Row],[Končna cena/enoto mere (EUR) z DDV]]*Sklop18[[#This Row],[Okvirna količina]]</f>
        <v>0</v>
      </c>
      <c r="U23" s="144" t="s">
        <v>110</v>
      </c>
    </row>
    <row r="24" spans="1:22">
      <c r="A24" s="295" t="s">
        <v>131</v>
      </c>
      <c r="B24" s="296"/>
      <c r="C24" s="297"/>
      <c r="D24" s="297"/>
      <c r="E24" s="298"/>
      <c r="F24" s="299"/>
      <c r="G24" s="300"/>
      <c r="H24" s="301">
        <f>SUBTOTAL(109,Sklop18[Preračunana masa/volumen/kos na enoto kg])</f>
        <v>3175</v>
      </c>
      <c r="I24" s="301">
        <f>SUBTOTAL(109,Sklop18[Živila iz shem kakovosti (kg)])</f>
        <v>0</v>
      </c>
      <c r="J24" s="299"/>
      <c r="K24" s="302"/>
      <c r="L24" s="302"/>
      <c r="M24" s="303"/>
      <c r="N24" s="304"/>
      <c r="O24" s="304"/>
      <c r="P24" s="304"/>
      <c r="Q24" s="305"/>
      <c r="R24" s="299"/>
      <c r="S24" s="305">
        <f>SUBTOTAL(109,Sklop18[Vrednost za okvirno količino (EUR) brez DDV])</f>
        <v>0</v>
      </c>
      <c r="T24" s="305">
        <f>SUBTOTAL(109,Sklop18[Vrednost za okvirno količino (EUR) z DDV])</f>
        <v>0</v>
      </c>
      <c r="U24" s="292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127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129</v>
      </c>
      <c r="B27" s="16"/>
      <c r="C27" s="28"/>
      <c r="D27" s="28"/>
      <c r="E27" s="100"/>
    </row>
    <row r="28" spans="1:22">
      <c r="A28" s="95" t="s">
        <v>173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27" t="s">
        <v>184</v>
      </c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108"/>
      <c r="N29" s="108"/>
      <c r="O29" s="108"/>
      <c r="P29" s="108"/>
      <c r="Q29" s="108"/>
      <c r="R29" s="108"/>
      <c r="S29" s="108"/>
      <c r="T29" s="108"/>
      <c r="U29" s="108"/>
      <c r="V29" s="107"/>
    </row>
    <row r="30" spans="1:22">
      <c r="A30" s="427"/>
      <c r="B30" s="427"/>
      <c r="C30" s="427"/>
      <c r="D30" s="427"/>
      <c r="E30" s="427"/>
      <c r="F30" s="427"/>
      <c r="G30" s="427"/>
      <c r="H30" s="427"/>
      <c r="I30" s="427"/>
      <c r="J30" s="427"/>
      <c r="K30" s="427"/>
      <c r="L30" s="427"/>
      <c r="M30" s="54"/>
      <c r="N30" s="29"/>
      <c r="O30" s="29"/>
      <c r="P30" s="29"/>
      <c r="Q30" s="29"/>
      <c r="R30" s="29"/>
    </row>
    <row r="31" spans="1:22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1:P1048576 J1:P15 U1:U15 J24:P28 P16:P23 J16:J23 M30:P30 U24:U28 N16:N23 U30:U1048576" name="Obseg1"/>
    <protectedRange sqref="J30:L30" name="Obseg1_2"/>
    <protectedRange sqref="U16:U23" name="Obseg1_3_4"/>
    <protectedRange sqref="M29:P29 U29" name="Obseg1_3"/>
    <protectedRange sqref="J29:L29" name="Obseg1_2_1_1"/>
    <protectedRange sqref="K16:M23" name="Obseg1_3_4_2"/>
    <protectedRange sqref="O16:O23" name="Obseg1_3_4_3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1"/>
  <sheetViews>
    <sheetView topLeftCell="A10" zoomScaleNormal="100" zoomScaleSheetLayoutView="100" workbookViewId="0">
      <selection activeCell="Z29" sqref="Z29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30" t="str">
        <f>+'prva stran'!B6</f>
        <v>TDU LOKA</v>
      </c>
      <c r="D2" s="431"/>
      <c r="E2" s="431"/>
      <c r="F2" s="431"/>
      <c r="G2" s="431"/>
      <c r="H2" s="431"/>
      <c r="I2" s="431"/>
      <c r="J2" s="431"/>
    </row>
    <row r="3" spans="1:21" ht="15">
      <c r="B3" s="50" t="s">
        <v>82</v>
      </c>
      <c r="C3" s="432" t="str">
        <f>+'prva stran'!B7</f>
        <v>Loka pri Zidanem Mostu 48, 1434 Loka pri Zidanem Mostu</v>
      </c>
      <c r="D3" s="433"/>
      <c r="E3" s="433"/>
      <c r="F3" s="433"/>
      <c r="G3" s="433"/>
      <c r="H3" s="433"/>
      <c r="I3" s="433"/>
      <c r="J3" s="43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34">
        <f>+'prva stran'!B10</f>
        <v>0</v>
      </c>
      <c r="D6" s="435"/>
      <c r="E6" s="435"/>
      <c r="F6" s="435"/>
      <c r="G6" s="435"/>
      <c r="H6" s="435"/>
      <c r="I6" s="435"/>
      <c r="J6" s="435"/>
    </row>
    <row r="7" spans="1:21" ht="17.25" customHeight="1">
      <c r="B7" s="51" t="s">
        <v>82</v>
      </c>
      <c r="C7" s="436">
        <f>+'prva stran'!B11</f>
        <v>0</v>
      </c>
      <c r="D7" s="437"/>
      <c r="E7" s="437"/>
      <c r="F7" s="437"/>
      <c r="G7" s="437"/>
      <c r="H7" s="437"/>
      <c r="I7" s="437"/>
      <c r="J7" s="437"/>
    </row>
    <row r="8" spans="1:21" ht="17.25" customHeight="1">
      <c r="B8" s="51" t="s">
        <v>83</v>
      </c>
      <c r="C8" s="436">
        <f>+'prva stran'!B12</f>
        <v>0</v>
      </c>
      <c r="D8" s="437"/>
      <c r="E8" s="437"/>
      <c r="F8" s="437"/>
      <c r="G8" s="437"/>
      <c r="H8" s="437"/>
      <c r="I8" s="437"/>
      <c r="J8" s="437"/>
    </row>
    <row r="9" spans="1:21" s="12" customFormat="1" ht="17.25" customHeight="1">
      <c r="A9" s="9"/>
      <c r="B9" s="52" t="s">
        <v>85</v>
      </c>
      <c r="C9" s="438">
        <f>+'prva stran'!B13</f>
        <v>0</v>
      </c>
      <c r="D9" s="437"/>
      <c r="E9" s="437"/>
      <c r="F9" s="437"/>
      <c r="G9" s="437"/>
      <c r="H9" s="437"/>
      <c r="I9" s="437"/>
      <c r="J9" s="43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29" t="str">
        <f>+'Ponudbeni pred_rekapitulacija'!B32</f>
        <v>EKO KRUH IN PEKOVSKO PECIVO</v>
      </c>
      <c r="C13" s="429"/>
      <c r="D13" s="429"/>
      <c r="E13" s="429"/>
      <c r="F13" s="429"/>
      <c r="G13" s="429"/>
      <c r="H13" s="429"/>
      <c r="I13" s="429"/>
      <c r="J13" s="429"/>
      <c r="K13" s="429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160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95</v>
      </c>
      <c r="G15" s="56" t="s">
        <v>96</v>
      </c>
      <c r="H15" s="57" t="s">
        <v>130</v>
      </c>
      <c r="I15" s="57" t="s">
        <v>148</v>
      </c>
      <c r="J15" s="58" t="s">
        <v>103</v>
      </c>
      <c r="K15" s="58" t="s">
        <v>75</v>
      </c>
      <c r="L15" s="58" t="s">
        <v>282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84" t="s">
        <v>1</v>
      </c>
      <c r="B16" s="233" t="s">
        <v>503</v>
      </c>
      <c r="C16" s="77" t="s">
        <v>504</v>
      </c>
      <c r="D16" s="77" t="s">
        <v>109</v>
      </c>
      <c r="E16" s="135"/>
      <c r="F16" s="403">
        <v>930</v>
      </c>
      <c r="G16" s="136" t="s">
        <v>0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930</v>
      </c>
      <c r="I16" s="80" t="str">
        <f>IF(Sklop19[[#This Row],[ZAHTEVANA SHEMA KAKOVOSTI]]&lt;&gt;"",Sklop19[[#This Row],[Preračunana masa/volumen/kos na enoto kg]],"")</f>
        <v/>
      </c>
      <c r="J16" s="235"/>
      <c r="K16" s="145"/>
      <c r="L16" s="145"/>
      <c r="M16" s="145"/>
      <c r="N16" s="132"/>
      <c r="O16" s="145"/>
      <c r="P16" s="90"/>
      <c r="Q16" s="86">
        <f>+Sklop19[[#This Row],[cena/enota brez DDV v EUR]]*Sklop19[[#This Row],[Stopnja DDV (%)]]</f>
        <v>0</v>
      </c>
      <c r="R16" s="86">
        <f>+Sklop19[[#This Row],[cena/enota brez DDV v EUR]]+Sklop19[[#This Row],[Davek (EUR)]]</f>
        <v>0</v>
      </c>
      <c r="S16" s="86">
        <f>+Sklop19[[#This Row],[cena/enota brez DDV v EUR]]*Sklop19[[#This Row],[Okvirna količina]]</f>
        <v>0</v>
      </c>
      <c r="T16" s="86">
        <f>+Sklop19[[#This Row],[Končna cena/enoto mere (EUR) z DDV]]*Sklop19[[#This Row],[Okvirna količina]]</f>
        <v>0</v>
      </c>
      <c r="U16" s="144" t="s">
        <v>110</v>
      </c>
    </row>
    <row r="17" spans="1:21" s="55" customFormat="1" ht="12">
      <c r="A17" s="84" t="s">
        <v>3</v>
      </c>
      <c r="B17" s="373" t="s">
        <v>505</v>
      </c>
      <c r="C17" s="278" t="s">
        <v>504</v>
      </c>
      <c r="D17" s="279" t="s">
        <v>109</v>
      </c>
      <c r="E17" s="146"/>
      <c r="F17" s="404">
        <v>100</v>
      </c>
      <c r="G17" s="136" t="s">
        <v>0</v>
      </c>
      <c r="H17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7" s="257" t="str">
        <f>IF(Sklop19[[#This Row],[ZAHTEVANA SHEMA KAKOVOSTI]]&lt;&gt;"",Sklop19[[#This Row],[Preračunana masa/volumen/kos na enoto kg]],"")</f>
        <v/>
      </c>
      <c r="J17" s="377"/>
      <c r="K17" s="275"/>
      <c r="L17" s="275"/>
      <c r="M17" s="259"/>
      <c r="N17" s="276"/>
      <c r="O17" s="276"/>
      <c r="P17" s="277"/>
      <c r="Q17" s="260">
        <f>+Sklop19[[#This Row],[cena/enota brez DDV v EUR]]*Sklop19[[#This Row],[Stopnja DDV (%)]]</f>
        <v>0</v>
      </c>
      <c r="R17" s="260">
        <f>+Sklop19[[#This Row],[cena/enota brez DDV v EUR]]+Sklop19[[#This Row],[Davek (EUR)]]</f>
        <v>0</v>
      </c>
      <c r="S17" s="260">
        <f>+Sklop19[[#This Row],[cena/enota brez DDV v EUR]]*Sklop19[[#This Row],[Okvirna količina]]</f>
        <v>0</v>
      </c>
      <c r="T17" s="260">
        <f>+Sklop19[[#This Row],[Končna cena/enoto mere (EUR) z DDV]]*Sklop19[[#This Row],[Okvirna količina]]</f>
        <v>0</v>
      </c>
      <c r="U17" s="144" t="s">
        <v>110</v>
      </c>
    </row>
    <row r="18" spans="1:21" s="55" customFormat="1" ht="12">
      <c r="A18" s="84" t="s">
        <v>4</v>
      </c>
      <c r="B18" s="373" t="s">
        <v>506</v>
      </c>
      <c r="C18" s="278" t="s">
        <v>504</v>
      </c>
      <c r="D18" s="279" t="s">
        <v>109</v>
      </c>
      <c r="E18" s="146"/>
      <c r="F18" s="404">
        <v>140</v>
      </c>
      <c r="G18" s="136" t="s">
        <v>0</v>
      </c>
      <c r="H18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</v>
      </c>
      <c r="I18" s="257" t="str">
        <f>IF(Sklop19[[#This Row],[ZAHTEVANA SHEMA KAKOVOSTI]]&lt;&gt;"",Sklop19[[#This Row],[Preračunana masa/volumen/kos na enoto kg]],"")</f>
        <v/>
      </c>
      <c r="J18" s="377"/>
      <c r="K18" s="275"/>
      <c r="L18" s="275"/>
      <c r="M18" s="259"/>
      <c r="N18" s="276"/>
      <c r="O18" s="276"/>
      <c r="P18" s="277"/>
      <c r="Q18" s="260">
        <f>+Sklop19[[#This Row],[cena/enota brez DDV v EUR]]*Sklop19[[#This Row],[Stopnja DDV (%)]]</f>
        <v>0</v>
      </c>
      <c r="R18" s="260">
        <f>+Sklop19[[#This Row],[cena/enota brez DDV v EUR]]+Sklop19[[#This Row],[Davek (EUR)]]</f>
        <v>0</v>
      </c>
      <c r="S18" s="260">
        <f>+Sklop19[[#This Row],[cena/enota brez DDV v EUR]]*Sklop19[[#This Row],[Okvirna količina]]</f>
        <v>0</v>
      </c>
      <c r="T18" s="260">
        <f>+Sklop19[[#This Row],[Končna cena/enoto mere (EUR) z DDV]]*Sklop19[[#This Row],[Okvirna količina]]</f>
        <v>0</v>
      </c>
      <c r="U18" s="144" t="s">
        <v>110</v>
      </c>
    </row>
    <row r="19" spans="1:21" s="55" customFormat="1" ht="12">
      <c r="A19" s="84" t="s">
        <v>5</v>
      </c>
      <c r="B19" s="373" t="s">
        <v>507</v>
      </c>
      <c r="C19" s="278" t="s">
        <v>504</v>
      </c>
      <c r="D19" s="279" t="s">
        <v>109</v>
      </c>
      <c r="E19" s="146"/>
      <c r="F19" s="404">
        <v>40</v>
      </c>
      <c r="G19" s="136" t="s">
        <v>0</v>
      </c>
      <c r="H19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19" s="257" t="str">
        <f>IF(Sklop19[[#This Row],[ZAHTEVANA SHEMA KAKOVOSTI]]&lt;&gt;"",Sklop19[[#This Row],[Preračunana masa/volumen/kos na enoto kg]],"")</f>
        <v/>
      </c>
      <c r="J19" s="377"/>
      <c r="K19" s="275"/>
      <c r="L19" s="275"/>
      <c r="M19" s="259"/>
      <c r="N19" s="276"/>
      <c r="O19" s="276"/>
      <c r="P19" s="277"/>
      <c r="Q19" s="260">
        <f>+Sklop19[[#This Row],[cena/enota brez DDV v EUR]]*Sklop19[[#This Row],[Stopnja DDV (%)]]</f>
        <v>0</v>
      </c>
      <c r="R19" s="260">
        <f>+Sklop19[[#This Row],[cena/enota brez DDV v EUR]]+Sklop19[[#This Row],[Davek (EUR)]]</f>
        <v>0</v>
      </c>
      <c r="S19" s="260">
        <f>+Sklop19[[#This Row],[cena/enota brez DDV v EUR]]*Sklop19[[#This Row],[Okvirna količina]]</f>
        <v>0</v>
      </c>
      <c r="T19" s="260">
        <f>+Sklop19[[#This Row],[Končna cena/enoto mere (EUR) z DDV]]*Sklop19[[#This Row],[Okvirna količina]]</f>
        <v>0</v>
      </c>
      <c r="U19" s="144" t="s">
        <v>110</v>
      </c>
    </row>
    <row r="20" spans="1:21" s="55" customFormat="1" ht="12">
      <c r="A20" s="84" t="s">
        <v>6</v>
      </c>
      <c r="B20" s="373" t="s">
        <v>508</v>
      </c>
      <c r="C20" s="278" t="s">
        <v>504</v>
      </c>
      <c r="D20" s="279" t="s">
        <v>109</v>
      </c>
      <c r="E20" s="146"/>
      <c r="F20" s="404">
        <v>50</v>
      </c>
      <c r="G20" s="136" t="s">
        <v>0</v>
      </c>
      <c r="H20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257" t="str">
        <f>IF(Sklop19[[#This Row],[ZAHTEVANA SHEMA KAKOVOSTI]]&lt;&gt;"",Sklop19[[#This Row],[Preračunana masa/volumen/kos na enoto kg]],"")</f>
        <v/>
      </c>
      <c r="J20" s="377"/>
      <c r="K20" s="275"/>
      <c r="L20" s="275"/>
      <c r="M20" s="259"/>
      <c r="N20" s="276"/>
      <c r="O20" s="276"/>
      <c r="P20" s="277"/>
      <c r="Q20" s="260">
        <f>+Sklop19[[#This Row],[cena/enota brez DDV v EUR]]*Sklop19[[#This Row],[Stopnja DDV (%)]]</f>
        <v>0</v>
      </c>
      <c r="R20" s="260">
        <f>+Sklop19[[#This Row],[cena/enota brez DDV v EUR]]+Sklop19[[#This Row],[Davek (EUR)]]</f>
        <v>0</v>
      </c>
      <c r="S20" s="260">
        <f>+Sklop19[[#This Row],[cena/enota brez DDV v EUR]]*Sklop19[[#This Row],[Okvirna količina]]</f>
        <v>0</v>
      </c>
      <c r="T20" s="260">
        <f>+Sklop19[[#This Row],[Končna cena/enoto mere (EUR) z DDV]]*Sklop19[[#This Row],[Okvirna količina]]</f>
        <v>0</v>
      </c>
      <c r="U20" s="144" t="s">
        <v>110</v>
      </c>
    </row>
    <row r="21" spans="1:21" s="55" customFormat="1" ht="12">
      <c r="A21" s="84" t="s">
        <v>7</v>
      </c>
      <c r="B21" s="373" t="s">
        <v>509</v>
      </c>
      <c r="C21" s="278" t="s">
        <v>504</v>
      </c>
      <c r="D21" s="279" t="s">
        <v>109</v>
      </c>
      <c r="E21" s="146"/>
      <c r="F21" s="404">
        <v>100</v>
      </c>
      <c r="G21" s="136" t="s">
        <v>0</v>
      </c>
      <c r="H21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257" t="str">
        <f>IF(Sklop19[[#This Row],[ZAHTEVANA SHEMA KAKOVOSTI]]&lt;&gt;"",Sklop19[[#This Row],[Preračunana masa/volumen/kos na enoto kg]],"")</f>
        <v/>
      </c>
      <c r="J21" s="377"/>
      <c r="K21" s="275"/>
      <c r="L21" s="275"/>
      <c r="M21" s="259"/>
      <c r="N21" s="276"/>
      <c r="O21" s="276"/>
      <c r="P21" s="277"/>
      <c r="Q21" s="260">
        <f>+Sklop19[[#This Row],[cena/enota brez DDV v EUR]]*Sklop19[[#This Row],[Stopnja DDV (%)]]</f>
        <v>0</v>
      </c>
      <c r="R21" s="260">
        <f>+Sklop19[[#This Row],[cena/enota brez DDV v EUR]]+Sklop19[[#This Row],[Davek (EUR)]]</f>
        <v>0</v>
      </c>
      <c r="S21" s="260">
        <f>+Sklop19[[#This Row],[cena/enota brez DDV v EUR]]*Sklop19[[#This Row],[Okvirna količina]]</f>
        <v>0</v>
      </c>
      <c r="T21" s="260">
        <f>+Sklop19[[#This Row],[Končna cena/enoto mere (EUR) z DDV]]*Sklop19[[#This Row],[Okvirna količina]]</f>
        <v>0</v>
      </c>
      <c r="U21" s="144" t="s">
        <v>110</v>
      </c>
    </row>
    <row r="22" spans="1:21" s="55" customFormat="1" ht="12">
      <c r="A22" s="84" t="s">
        <v>8</v>
      </c>
      <c r="B22" s="373" t="s">
        <v>510</v>
      </c>
      <c r="C22" s="278" t="s">
        <v>504</v>
      </c>
      <c r="D22" s="279" t="s">
        <v>109</v>
      </c>
      <c r="E22" s="146"/>
      <c r="F22" s="404">
        <v>40</v>
      </c>
      <c r="G22" s="136" t="s">
        <v>0</v>
      </c>
      <c r="H22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2" s="257" t="str">
        <f>IF(Sklop19[[#This Row],[ZAHTEVANA SHEMA KAKOVOSTI]]&lt;&gt;"",Sklop19[[#This Row],[Preračunana masa/volumen/kos na enoto kg]],"")</f>
        <v/>
      </c>
      <c r="J22" s="377"/>
      <c r="K22" s="275"/>
      <c r="L22" s="275"/>
      <c r="M22" s="259"/>
      <c r="N22" s="276"/>
      <c r="O22" s="276"/>
      <c r="P22" s="277"/>
      <c r="Q22" s="260">
        <f>+Sklop19[[#This Row],[cena/enota brez DDV v EUR]]*Sklop19[[#This Row],[Stopnja DDV (%)]]</f>
        <v>0</v>
      </c>
      <c r="R22" s="260">
        <f>+Sklop19[[#This Row],[cena/enota brez DDV v EUR]]+Sklop19[[#This Row],[Davek (EUR)]]</f>
        <v>0</v>
      </c>
      <c r="S22" s="260">
        <f>+Sklop19[[#This Row],[cena/enota brez DDV v EUR]]*Sklop19[[#This Row],[Okvirna količina]]</f>
        <v>0</v>
      </c>
      <c r="T22" s="260">
        <f>+Sklop19[[#This Row],[Končna cena/enoto mere (EUR) z DDV]]*Sklop19[[#This Row],[Okvirna količina]]</f>
        <v>0</v>
      </c>
      <c r="U22" s="144" t="s">
        <v>110</v>
      </c>
    </row>
    <row r="23" spans="1:21" s="55" customFormat="1" ht="12">
      <c r="A23" s="84" t="s">
        <v>9</v>
      </c>
      <c r="B23" s="373" t="s">
        <v>511</v>
      </c>
      <c r="C23" s="278" t="s">
        <v>504</v>
      </c>
      <c r="D23" s="279" t="s">
        <v>109</v>
      </c>
      <c r="E23" s="146"/>
      <c r="F23" s="404">
        <v>30</v>
      </c>
      <c r="G23" s="136" t="s">
        <v>0</v>
      </c>
      <c r="H23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3" s="257" t="str">
        <f>IF(Sklop19[[#This Row],[ZAHTEVANA SHEMA KAKOVOSTI]]&lt;&gt;"",Sklop19[[#This Row],[Preračunana masa/volumen/kos na enoto kg]],"")</f>
        <v/>
      </c>
      <c r="J23" s="377"/>
      <c r="K23" s="275"/>
      <c r="L23" s="275"/>
      <c r="M23" s="259"/>
      <c r="N23" s="276"/>
      <c r="O23" s="276"/>
      <c r="P23" s="277"/>
      <c r="Q23" s="260">
        <f>+Sklop19[[#This Row],[cena/enota brez DDV v EUR]]*Sklop19[[#This Row],[Stopnja DDV (%)]]</f>
        <v>0</v>
      </c>
      <c r="R23" s="260">
        <f>+Sklop19[[#This Row],[cena/enota brez DDV v EUR]]+Sklop19[[#This Row],[Davek (EUR)]]</f>
        <v>0</v>
      </c>
      <c r="S23" s="260">
        <f>+Sklop19[[#This Row],[cena/enota brez DDV v EUR]]*Sklop19[[#This Row],[Okvirna količina]]</f>
        <v>0</v>
      </c>
      <c r="T23" s="260">
        <f>+Sklop19[[#This Row],[Končna cena/enoto mere (EUR) z DDV]]*Sklop19[[#This Row],[Okvirna količina]]</f>
        <v>0</v>
      </c>
      <c r="U23" s="144" t="s">
        <v>110</v>
      </c>
    </row>
    <row r="24" spans="1:21" s="55" customFormat="1" ht="12">
      <c r="A24" s="84" t="s">
        <v>10</v>
      </c>
      <c r="B24" s="373" t="s">
        <v>512</v>
      </c>
      <c r="C24" s="278">
        <v>40</v>
      </c>
      <c r="D24" s="279" t="s">
        <v>109</v>
      </c>
      <c r="E24" s="146"/>
      <c r="F24" s="404">
        <v>1200</v>
      </c>
      <c r="G24" s="136" t="s">
        <v>186</v>
      </c>
      <c r="H24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48</v>
      </c>
      <c r="I24" s="257" t="str">
        <f>IF(Sklop19[[#This Row],[ZAHTEVANA SHEMA KAKOVOSTI]]&lt;&gt;"",Sklop19[[#This Row],[Preračunana masa/volumen/kos na enoto kg]],"")</f>
        <v/>
      </c>
      <c r="J24" s="377"/>
      <c r="K24" s="275"/>
      <c r="L24" s="275"/>
      <c r="M24" s="259"/>
      <c r="N24" s="276"/>
      <c r="O24" s="276"/>
      <c r="P24" s="277"/>
      <c r="Q24" s="260">
        <f>+Sklop19[[#This Row],[cena/enota brez DDV v EUR]]*Sklop19[[#This Row],[Stopnja DDV (%)]]</f>
        <v>0</v>
      </c>
      <c r="R24" s="260">
        <f>+Sklop19[[#This Row],[cena/enota brez DDV v EUR]]+Sklop19[[#This Row],[Davek (EUR)]]</f>
        <v>0</v>
      </c>
      <c r="S24" s="260">
        <f>+Sklop19[[#This Row],[cena/enota brez DDV v EUR]]*Sklop19[[#This Row],[Okvirna količina]]</f>
        <v>0</v>
      </c>
      <c r="T24" s="260">
        <f>+Sklop19[[#This Row],[Končna cena/enoto mere (EUR) z DDV]]*Sklop19[[#This Row],[Okvirna količina]]</f>
        <v>0</v>
      </c>
      <c r="U24" s="144" t="s">
        <v>110</v>
      </c>
    </row>
    <row r="25" spans="1:21" s="55" customFormat="1" ht="12">
      <c r="A25" s="84" t="s">
        <v>11</v>
      </c>
      <c r="B25" s="373" t="s">
        <v>513</v>
      </c>
      <c r="C25" s="278">
        <v>40</v>
      </c>
      <c r="D25" s="279" t="s">
        <v>109</v>
      </c>
      <c r="E25" s="146"/>
      <c r="F25" s="404">
        <v>100</v>
      </c>
      <c r="G25" s="136" t="s">
        <v>186</v>
      </c>
      <c r="H25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5" s="257" t="str">
        <f>IF(Sklop19[[#This Row],[ZAHTEVANA SHEMA KAKOVOSTI]]&lt;&gt;"",Sklop19[[#This Row],[Preračunana masa/volumen/kos na enoto kg]],"")</f>
        <v/>
      </c>
      <c r="J25" s="377"/>
      <c r="K25" s="275"/>
      <c r="L25" s="275"/>
      <c r="M25" s="259"/>
      <c r="N25" s="276"/>
      <c r="O25" s="276"/>
      <c r="P25" s="277"/>
      <c r="Q25" s="260">
        <f>+Sklop19[[#This Row],[cena/enota brez DDV v EUR]]*Sklop19[[#This Row],[Stopnja DDV (%)]]</f>
        <v>0</v>
      </c>
      <c r="R25" s="260">
        <f>+Sklop19[[#This Row],[cena/enota brez DDV v EUR]]+Sklop19[[#This Row],[Davek (EUR)]]</f>
        <v>0</v>
      </c>
      <c r="S25" s="260">
        <f>+Sklop19[[#This Row],[cena/enota brez DDV v EUR]]*Sklop19[[#This Row],[Okvirna količina]]</f>
        <v>0</v>
      </c>
      <c r="T25" s="260">
        <f>+Sklop19[[#This Row],[Končna cena/enoto mere (EUR) z DDV]]*Sklop19[[#This Row],[Okvirna količina]]</f>
        <v>0</v>
      </c>
      <c r="U25" s="144" t="s">
        <v>110</v>
      </c>
    </row>
    <row r="26" spans="1:21" s="55" customFormat="1" ht="12">
      <c r="A26" s="84" t="s">
        <v>12</v>
      </c>
      <c r="B26" s="373" t="s">
        <v>514</v>
      </c>
      <c r="C26" s="278">
        <v>40</v>
      </c>
      <c r="D26" s="279" t="s">
        <v>109</v>
      </c>
      <c r="E26" s="146"/>
      <c r="F26" s="404">
        <v>40</v>
      </c>
      <c r="G26" s="136" t="s">
        <v>186</v>
      </c>
      <c r="H26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1.6</v>
      </c>
      <c r="I26" s="257" t="str">
        <f>IF(Sklop19[[#This Row],[ZAHTEVANA SHEMA KAKOVOSTI]]&lt;&gt;"",Sklop19[[#This Row],[Preračunana masa/volumen/kos na enoto kg]],"")</f>
        <v/>
      </c>
      <c r="J26" s="377"/>
      <c r="K26" s="275"/>
      <c r="L26" s="275"/>
      <c r="M26" s="259"/>
      <c r="N26" s="276"/>
      <c r="O26" s="276"/>
      <c r="P26" s="277"/>
      <c r="Q26" s="260">
        <f>+Sklop19[[#This Row],[cena/enota brez DDV v EUR]]*Sklop19[[#This Row],[Stopnja DDV (%)]]</f>
        <v>0</v>
      </c>
      <c r="R26" s="260">
        <f>+Sklop19[[#This Row],[cena/enota brez DDV v EUR]]+Sklop19[[#This Row],[Davek (EUR)]]</f>
        <v>0</v>
      </c>
      <c r="S26" s="260">
        <f>+Sklop19[[#This Row],[cena/enota brez DDV v EUR]]*Sklop19[[#This Row],[Okvirna količina]]</f>
        <v>0</v>
      </c>
      <c r="T26" s="260">
        <f>+Sklop19[[#This Row],[Končna cena/enoto mere (EUR) z DDV]]*Sklop19[[#This Row],[Okvirna količina]]</f>
        <v>0</v>
      </c>
      <c r="U26" s="144" t="s">
        <v>110</v>
      </c>
    </row>
    <row r="27" spans="1:21" s="55" customFormat="1" ht="12">
      <c r="A27" s="84" t="s">
        <v>13</v>
      </c>
      <c r="B27" s="373" t="s">
        <v>515</v>
      </c>
      <c r="C27" s="278">
        <v>40</v>
      </c>
      <c r="D27" s="279" t="s">
        <v>109</v>
      </c>
      <c r="E27" s="146"/>
      <c r="F27" s="404">
        <v>200</v>
      </c>
      <c r="G27" s="136" t="s">
        <v>186</v>
      </c>
      <c r="H27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27" s="257" t="str">
        <f>IF(Sklop19[[#This Row],[ZAHTEVANA SHEMA KAKOVOSTI]]&lt;&gt;"",Sklop19[[#This Row],[Preračunana masa/volumen/kos na enoto kg]],"")</f>
        <v/>
      </c>
      <c r="J27" s="377"/>
      <c r="K27" s="275"/>
      <c r="L27" s="275"/>
      <c r="M27" s="259"/>
      <c r="N27" s="276"/>
      <c r="O27" s="276"/>
      <c r="P27" s="277"/>
      <c r="Q27" s="260">
        <f>+Sklop19[[#This Row],[cena/enota brez DDV v EUR]]*Sklop19[[#This Row],[Stopnja DDV (%)]]</f>
        <v>0</v>
      </c>
      <c r="R27" s="260">
        <f>+Sklop19[[#This Row],[cena/enota brez DDV v EUR]]+Sklop19[[#This Row],[Davek (EUR)]]</f>
        <v>0</v>
      </c>
      <c r="S27" s="260">
        <f>+Sklop19[[#This Row],[cena/enota brez DDV v EUR]]*Sklop19[[#This Row],[Okvirna količina]]</f>
        <v>0</v>
      </c>
      <c r="T27" s="260">
        <f>+Sklop19[[#This Row],[Končna cena/enoto mere (EUR) z DDV]]*Sklop19[[#This Row],[Okvirna količina]]</f>
        <v>0</v>
      </c>
      <c r="U27" s="144" t="s">
        <v>110</v>
      </c>
    </row>
    <row r="28" spans="1:21" s="55" customFormat="1" ht="12">
      <c r="A28" s="84" t="s">
        <v>14</v>
      </c>
      <c r="B28" s="373" t="s">
        <v>516</v>
      </c>
      <c r="C28" s="278">
        <v>40</v>
      </c>
      <c r="D28" s="279" t="s">
        <v>109</v>
      </c>
      <c r="E28" s="146"/>
      <c r="F28" s="404">
        <v>50</v>
      </c>
      <c r="G28" s="136" t="s">
        <v>186</v>
      </c>
      <c r="H28" s="2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28" s="257" t="str">
        <f>IF(Sklop19[[#This Row],[ZAHTEVANA SHEMA KAKOVOSTI]]&lt;&gt;"",Sklop19[[#This Row],[Preračunana masa/volumen/kos na enoto kg]],"")</f>
        <v/>
      </c>
      <c r="J28" s="377"/>
      <c r="K28" s="275"/>
      <c r="L28" s="275"/>
      <c r="M28" s="259"/>
      <c r="N28" s="276"/>
      <c r="O28" s="276"/>
      <c r="P28" s="277"/>
      <c r="Q28" s="260">
        <f>+Sklop19[[#This Row],[cena/enota brez DDV v EUR]]*Sklop19[[#This Row],[Stopnja DDV (%)]]</f>
        <v>0</v>
      </c>
      <c r="R28" s="260">
        <f>+Sklop19[[#This Row],[cena/enota brez DDV v EUR]]+Sklop19[[#This Row],[Davek (EUR)]]</f>
        <v>0</v>
      </c>
      <c r="S28" s="260">
        <f>+Sklop19[[#This Row],[cena/enota brez DDV v EUR]]*Sklop19[[#This Row],[Okvirna količina]]</f>
        <v>0</v>
      </c>
      <c r="T28" s="260">
        <f>+Sklop19[[#This Row],[Končna cena/enoto mere (EUR) z DDV]]*Sklop19[[#This Row],[Okvirna količina]]</f>
        <v>0</v>
      </c>
      <c r="U28" s="144" t="s">
        <v>110</v>
      </c>
    </row>
    <row r="29" spans="1:21" s="55" customFormat="1">
      <c r="A29" s="295" t="s">
        <v>131</v>
      </c>
      <c r="B29" s="296"/>
      <c r="C29" s="297"/>
      <c r="D29" s="297"/>
      <c r="E29" s="298"/>
      <c r="F29" s="299"/>
      <c r="G29" s="300"/>
      <c r="H29" s="301">
        <f>SUBTOTAL(109,Sklop19[Preračunana masa/volumen/kos na enoto kg])</f>
        <v>1493.6</v>
      </c>
      <c r="I29" s="301">
        <f>SUBTOTAL(109,Sklop19[Živila iz shem kakovosti (kg)])</f>
        <v>0</v>
      </c>
      <c r="J29" s="299"/>
      <c r="K29" s="302"/>
      <c r="L29" s="302"/>
      <c r="M29" s="303"/>
      <c r="N29" s="304"/>
      <c r="O29" s="304"/>
      <c r="P29" s="304"/>
      <c r="Q29" s="305"/>
      <c r="R29" s="299"/>
      <c r="S29" s="305">
        <f>SUBTOTAL(109,Sklop19[Vrednost za okvirno količino (EUR) brez DDV])</f>
        <v>0</v>
      </c>
      <c r="T29" s="305">
        <f>SUBTOTAL(109,Sklop19[Vrednost za okvirno količino (EUR) z DDV])</f>
        <v>0</v>
      </c>
      <c r="U29" s="292"/>
    </row>
    <row r="30" spans="1:21" s="55" customFormat="1">
      <c r="A30" s="167"/>
      <c r="B30" s="168"/>
      <c r="C30" s="169"/>
      <c r="D30" s="169"/>
      <c r="E30" s="170"/>
      <c r="F30" s="171"/>
      <c r="G30" s="172"/>
      <c r="H30" s="173"/>
      <c r="I30" s="173"/>
      <c r="J30" s="171"/>
      <c r="K30" s="174"/>
      <c r="L30" s="174"/>
      <c r="M30" s="175"/>
      <c r="N30" s="176"/>
      <c r="O30" s="176"/>
      <c r="P30" s="176"/>
      <c r="Q30" s="177"/>
      <c r="R30" s="171"/>
      <c r="S30" s="177"/>
      <c r="T30" s="177"/>
      <c r="U30" s="178"/>
    </row>
    <row r="31" spans="1:21" s="55" customFormat="1">
      <c r="A31" s="48" t="s">
        <v>127</v>
      </c>
      <c r="B31" s="16"/>
      <c r="C31" s="28"/>
      <c r="D31" s="28"/>
      <c r="E31" s="100"/>
      <c r="F31" s="101"/>
      <c r="G31" s="101"/>
      <c r="H31" s="18"/>
      <c r="I31" s="18"/>
      <c r="J31" s="18"/>
      <c r="K31" s="18"/>
      <c r="L31" s="11"/>
      <c r="M31" s="11"/>
      <c r="N31" s="11"/>
      <c r="O31" s="11"/>
      <c r="P31" s="11"/>
      <c r="Q31" s="48"/>
      <c r="R31" s="48"/>
      <c r="S31" s="48"/>
      <c r="T31" s="48"/>
      <c r="U31" s="68"/>
    </row>
    <row r="32" spans="1:21">
      <c r="A32" s="11" t="s">
        <v>129</v>
      </c>
      <c r="B32" s="16"/>
      <c r="C32" s="28"/>
      <c r="D32" s="28"/>
      <c r="E32" s="100"/>
    </row>
    <row r="33" spans="1:22" s="179" customFormat="1">
      <c r="A33" s="95" t="s">
        <v>173</v>
      </c>
      <c r="B33" s="17"/>
      <c r="C33" s="27"/>
      <c r="D33" s="27"/>
      <c r="E33" s="98"/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  <c r="S33" s="11"/>
      <c r="T33" s="11"/>
      <c r="U33" s="68"/>
    </row>
    <row r="34" spans="1:22">
      <c r="A34" s="427" t="s">
        <v>184</v>
      </c>
      <c r="B34" s="427"/>
      <c r="C34" s="427"/>
      <c r="D34" s="427"/>
      <c r="E34" s="427"/>
      <c r="F34" s="427"/>
      <c r="G34" s="427"/>
      <c r="H34" s="427"/>
      <c r="I34" s="427"/>
      <c r="J34" s="427"/>
      <c r="K34" s="427"/>
      <c r="L34" s="427"/>
      <c r="M34" s="108"/>
      <c r="N34" s="108"/>
      <c r="O34" s="108"/>
      <c r="P34" s="108"/>
      <c r="Q34" s="108"/>
      <c r="R34" s="108"/>
      <c r="S34" s="108"/>
      <c r="T34" s="108"/>
      <c r="U34" s="108"/>
    </row>
    <row r="35" spans="1:22">
      <c r="A35" s="108" t="s">
        <v>185</v>
      </c>
      <c r="B35" s="198"/>
      <c r="C35" s="195"/>
      <c r="D35" s="195"/>
      <c r="E35" s="195"/>
      <c r="F35" s="195"/>
      <c r="G35" s="196"/>
      <c r="H35" s="196"/>
      <c r="I35" s="196"/>
      <c r="J35" s="196"/>
      <c r="K35" s="196"/>
      <c r="L35" s="196"/>
      <c r="M35" s="197"/>
      <c r="N35" s="197"/>
      <c r="O35" s="197"/>
      <c r="P35" s="197"/>
      <c r="Q35" s="197"/>
      <c r="R35" s="108"/>
      <c r="S35" s="108"/>
      <c r="T35" s="197"/>
      <c r="U35" s="108"/>
    </row>
    <row r="36" spans="1:22">
      <c r="A36" s="109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  <c r="V37" s="107"/>
    </row>
    <row r="38" spans="1:22" s="108" customFormat="1" ht="15">
      <c r="A38" s="6"/>
      <c r="B38" s="4"/>
      <c r="C38" s="26"/>
      <c r="D38" s="26"/>
      <c r="E38" s="25"/>
      <c r="F38" s="7"/>
      <c r="G38" s="101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100"/>
    </row>
    <row r="260" spans="1:22">
      <c r="B260" s="16"/>
      <c r="C260" s="28"/>
      <c r="D260" s="28"/>
      <c r="E260" s="100"/>
    </row>
    <row r="261" spans="1:22">
      <c r="B261" s="16"/>
      <c r="C261" s="28"/>
      <c r="D261" s="28"/>
      <c r="E261" s="100"/>
    </row>
  </sheetData>
  <sheetProtection insertRows="0" deleteRows="0"/>
  <protectedRanges>
    <protectedRange sqref="J37:P1048576 U1:U15 J1:P15 J29:P33 U37:U1048576 U29:U33 J16:J28 N16:N28 P16:P28" name="Obseg1"/>
    <protectedRange sqref="O16:O28 K16:M28" name="Obseg1_3_1"/>
    <protectedRange sqref="J36:P36 U36" name="Obseg1_1_1"/>
    <protectedRange sqref="M34:P34 U34" name="Obseg1_3"/>
    <protectedRange sqref="J34:L34" name="Obseg1_2_1_1"/>
    <protectedRange sqref="T35 K35:O35" name="Obseg1_1_1_1"/>
    <protectedRange sqref="U16:U28" name="Obseg1_3_4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3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3E03D39282A2459B535AF7E324C65C" ma:contentTypeVersion="14" ma:contentTypeDescription="Ustvari nov dokument." ma:contentTypeScope="" ma:versionID="0f6174ebb4ef6aaae34ddadf97667ea9">
  <xsd:schema xmlns:xsd="http://www.w3.org/2001/XMLSchema" xmlns:xs="http://www.w3.org/2001/XMLSchema" xmlns:p="http://schemas.microsoft.com/office/2006/metadata/properties" xmlns:ns3="759066f9-c504-46f6-81f4-ad8b26de0995" xmlns:ns4="267a8e8a-c1f5-4501-9cc4-2b7e29d7d3e8" targetNamespace="http://schemas.microsoft.com/office/2006/metadata/properties" ma:root="true" ma:fieldsID="0512a63e51505d82bb36e481c135bec5" ns3:_="" ns4:_="">
    <xsd:import namespace="759066f9-c504-46f6-81f4-ad8b26de0995"/>
    <xsd:import namespace="267a8e8a-c1f5-4501-9cc4-2b7e29d7d3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9066f9-c504-46f6-81f4-ad8b26de0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a8e8a-c1f5-4501-9cc4-2b7e29d7d3e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BF3AB8-BACC-4345-82E8-E25D85C44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9066f9-c504-46f6-81f4-ad8b26de0995"/>
    <ds:schemaRef ds:uri="267a8e8a-c1f5-4501-9cc4-2b7e29d7d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E541C3-449E-427E-B274-CF655CF039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497A58-FA4D-47E1-AA47-8DF021AFBE52}">
  <ds:schemaRefs>
    <ds:schemaRef ds:uri="267a8e8a-c1f5-4501-9cc4-2b7e29d7d3e8"/>
    <ds:schemaRef ds:uri="http://purl.org/dc/terms/"/>
    <ds:schemaRef ds:uri="759066f9-c504-46f6-81f4-ad8b26de099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1_SPL.PREH.BLAGO</vt:lpstr>
      <vt:lpstr>2_SADJE IN ZELENJ.</vt:lpstr>
      <vt:lpstr>3_SVEŽE SADJE IN ZELENJ._SK</vt:lpstr>
      <vt:lpstr>4_ZAMRZ.ZELENJ.IN SADJE</vt:lpstr>
      <vt:lpstr>5_KRUH IN PEKOVSKO</vt:lpstr>
      <vt:lpstr>6_ZAMRZ.PECIVO_JAJČ.TEST.</vt:lpstr>
      <vt:lpstr>7_MESO SVINJ.</vt:lpstr>
      <vt:lpstr>8_RIBE</vt:lpstr>
      <vt:lpstr>9_BREZ.PIJAČE</vt:lpstr>
      <vt:lpstr>10_ALKOHOL.PIJAČE</vt:lpstr>
      <vt:lpstr>11_MLEKO IN MLEČNI</vt:lpstr>
      <vt:lpstr>12_PERUTNINA</vt:lpstr>
      <vt:lpstr>13_EKO JAJCA</vt:lpstr>
      <vt:lpstr>14_EKO MESO</vt:lpstr>
      <vt:lpstr>15_EKO MLEKO</vt:lpstr>
      <vt:lpstr>16_EKO MLEČNI IZDELKI</vt:lpstr>
      <vt:lpstr>17_EKO KROMPIR</vt:lpstr>
      <vt:lpstr>18_EKO ZELENJAVA IN SADJE</vt:lpstr>
      <vt:lpstr>19_EKO KRUH</vt:lpstr>
      <vt:lpstr>'1_SPL.PREH.BLAGO'!Področje_tiskanja</vt:lpstr>
      <vt:lpstr>'10_ALKOHOL.PIJAČE'!Področje_tiskanja</vt:lpstr>
      <vt:lpstr>'11_MLEKO IN MLEČNI'!Področje_tiskanja</vt:lpstr>
      <vt:lpstr>'12_PERUTNINA'!Področje_tiskanja</vt:lpstr>
      <vt:lpstr>'13_EKO JAJCA'!Področje_tiskanja</vt:lpstr>
      <vt:lpstr>'14_EKO MESO'!Področje_tiskanja</vt:lpstr>
      <vt:lpstr>'15_EKO MLEKO'!Področje_tiskanja</vt:lpstr>
      <vt:lpstr>'16_EKO MLEČNI IZDELKI'!Področje_tiskanja</vt:lpstr>
      <vt:lpstr>'17_EKO KROMPIR'!Področje_tiskanja</vt:lpstr>
      <vt:lpstr>'18_EKO ZELENJAVA IN SADJE'!Področje_tiskanja</vt:lpstr>
      <vt:lpstr>'19_EKO KRUH'!Področje_tiskanja</vt:lpstr>
      <vt:lpstr>'2_SADJE IN ZELENJ.'!Področje_tiskanja</vt:lpstr>
      <vt:lpstr>'3_SVEŽE SADJE IN ZELENJ._SK'!Področje_tiskanja</vt:lpstr>
      <vt:lpstr>'4_ZAMRZ.ZELENJ.IN SADJE'!Področje_tiskanja</vt:lpstr>
      <vt:lpstr>'5_KRUH IN PEKOVSKO'!Področje_tiskanja</vt:lpstr>
      <vt:lpstr>'6_ZAMRZ.PECIVO_JAJČ.TEST.'!Področje_tiskanja</vt:lpstr>
      <vt:lpstr>'7_MESO SVINJ.'!Področje_tiskanja</vt:lpstr>
      <vt:lpstr>'8_RIBE'!Področje_tiskanja</vt:lpstr>
      <vt:lpstr>'9_BREZ.PIJAČE'!Področje_tiskanja</vt:lpstr>
      <vt:lpstr>'Navodila za izpolnjevanje'!Področje_tiskanja</vt:lpstr>
      <vt:lpstr>'Ponudbeni pred_rekapitulacija'!Področje_tiskanja</vt:lpstr>
      <vt:lpstr>'1_SPL.PREH.BLAGO'!Tiskanje_naslovov</vt:lpstr>
      <vt:lpstr>'10_ALKOHOL.PIJAČE'!Tiskanje_naslovov</vt:lpstr>
      <vt:lpstr>'11_MLEKO IN MLEČNI'!Tiskanje_naslovov</vt:lpstr>
      <vt:lpstr>'12_PERUTNINA'!Tiskanje_naslovov</vt:lpstr>
      <vt:lpstr>'13_EKO JAJCA'!Tiskanje_naslovov</vt:lpstr>
      <vt:lpstr>'14_EKO MESO'!Tiskanje_naslovov</vt:lpstr>
      <vt:lpstr>'15_EKO MLEKO'!Tiskanje_naslovov</vt:lpstr>
      <vt:lpstr>'16_EKO MLEČNI IZDELKI'!Tiskanje_naslovov</vt:lpstr>
      <vt:lpstr>'17_EKO KROMPIR'!Tiskanje_naslovov</vt:lpstr>
      <vt:lpstr>'18_EKO ZELENJAVA IN SADJE'!Tiskanje_naslovov</vt:lpstr>
      <vt:lpstr>'19_EKO KRUH'!Tiskanje_naslovov</vt:lpstr>
      <vt:lpstr>'2_SADJE IN ZELENJ.'!Tiskanje_naslovov</vt:lpstr>
      <vt:lpstr>'3_SVEŽE SADJE IN ZELENJ._SK'!Tiskanje_naslovov</vt:lpstr>
      <vt:lpstr>'4_ZAMRZ.ZELENJ.IN SADJE'!Tiskanje_naslovov</vt:lpstr>
      <vt:lpstr>'5_KRUH IN PEKOVSKO'!Tiskanje_naslovov</vt:lpstr>
      <vt:lpstr>'6_ZAMRZ.PECIVO_JAJČ.TEST.'!Tiskanje_naslovov</vt:lpstr>
      <vt:lpstr>'7_MESO SVINJ.'!Tiskanje_naslovov</vt:lpstr>
      <vt:lpstr>'8_RIBE'!Tiskanje_naslovov</vt:lpstr>
      <vt:lpstr>'9_BREZ.PIJAČE'!Tiskanje_naslovov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2025-11-10T13:08:59Z</cp:lastPrinted>
  <dcterms:created xsi:type="dcterms:W3CDTF">2012-03-26T14:52:49Z</dcterms:created>
  <dcterms:modified xsi:type="dcterms:W3CDTF">2025-11-14T09:04:14Z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0x010100403E03D39282A2459B535AF7E324C65C</vt:lpwstr>
  </property>
</Properties>
</file>